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150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152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158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160.xml" ContentType="application/vnd.openxmlformats-officedocument.spreadsheetml.externalLink+xml"/>
  <Override PartName="/xl/externalLinks/externalLink161.xml" ContentType="application/vnd.openxmlformats-officedocument.spreadsheetml.externalLink+xml"/>
  <Override PartName="/xl/externalLinks/externalLink162.xml" ContentType="application/vnd.openxmlformats-officedocument.spreadsheetml.externalLink+xml"/>
  <Override PartName="/xl/externalLinks/externalLink163.xml" ContentType="application/vnd.openxmlformats-officedocument.spreadsheetml.externalLink+xml"/>
  <Override PartName="/xl/externalLinks/externalLink164.xml" ContentType="application/vnd.openxmlformats-officedocument.spreadsheetml.externalLink+xml"/>
  <Override PartName="/xl/externalLinks/externalLink165.xml" ContentType="application/vnd.openxmlformats-officedocument.spreadsheetml.externalLink+xml"/>
  <Override PartName="/xl/externalLinks/externalLink166.xml" ContentType="application/vnd.openxmlformats-officedocument.spreadsheetml.externalLink+xml"/>
  <Override PartName="/xl/externalLinks/externalLink167.xml" ContentType="application/vnd.openxmlformats-officedocument.spreadsheetml.externalLink+xml"/>
  <Override PartName="/xl/externalLinks/externalLink16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-12" yWindow="72" windowWidth="24576" windowHeight="14616" tabRatio="786"/>
  </bookViews>
  <sheets>
    <sheet name="심사결과요약서" sheetId="47" r:id="rId1"/>
    <sheet name="2.원가계산서 (결과)" sheetId="42" r:id="rId2"/>
    <sheet name="1.산출근거" sheetId="29" r:id="rId3"/>
    <sheet name="2.원가계산서 (요청)" sheetId="46" r:id="rId4"/>
    <sheet name="3. 2022년 6월 중소제조업 직종별 임금조사 반영" sheetId="45" r:id="rId5"/>
    <sheet name="원가계산서 (17명) (지방자치단체)" sheetId="41" state="hidden" r:id="rId6"/>
    <sheet name="4. 당직 근무시간 (23명)4교대" sheetId="19" r:id="rId7"/>
    <sheet name="5. 시설 근무패턴" sheetId="32" r:id="rId8"/>
    <sheet name="6. 경비 근무패턴" sheetId="39" r:id="rId9"/>
    <sheet name="7. 청소 근무패턴" sheetId="40" r:id="rId10"/>
    <sheet name="8. 청소근무기준" sheetId="34" r:id="rId11"/>
    <sheet name="9. 업무분장" sheetId="31" r:id="rId12"/>
  </sheets>
  <externalReferences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  <externalReference r:id="rId178"/>
    <externalReference r:id="rId179"/>
    <externalReference r:id="rId180"/>
  </externalReferences>
  <definedNames>
    <definedName name="_" localSheetId="0" hidden="1">#REF!</definedName>
    <definedName name="_">#REF!</definedName>
    <definedName name="__" hidden="1">#REF!</definedName>
    <definedName name="___" hidden="1">#REF!</definedName>
    <definedName name="____" hidden="1">#REF!</definedName>
    <definedName name="_____________________K123" hidden="1">{#N/A,#N/A,FALSE,"현장 NCR 분석";#N/A,#N/A,FALSE,"현장품질감사";#N/A,#N/A,FALSE,"현장품질감사"}</definedName>
    <definedName name="____________________K123" hidden="1">{#N/A,#N/A,FALSE,"현장 NCR 분석";#N/A,#N/A,FALSE,"현장품질감사";#N/A,#N/A,FALSE,"현장품질감사"}</definedName>
    <definedName name="___________________K123" hidden="1">{#N/A,#N/A,FALSE,"현장 NCR 분석";#N/A,#N/A,FALSE,"현장품질감사";#N/A,#N/A,FALSE,"현장품질감사"}</definedName>
    <definedName name="__________________K123" hidden="1">{#N/A,#N/A,FALSE,"현장 NCR 분석";#N/A,#N/A,FALSE,"현장품질감사";#N/A,#N/A,FALSE,"현장품질감사"}</definedName>
    <definedName name="_________________K123" hidden="1">{#N/A,#N/A,FALSE,"현장 NCR 분석";#N/A,#N/A,FALSE,"현장품질감사";#N/A,#N/A,FALSE,"현장품질감사"}</definedName>
    <definedName name="________________K123" hidden="1">{#N/A,#N/A,FALSE,"현장 NCR 분석";#N/A,#N/A,FALSE,"현장품질감사";#N/A,#N/A,FALSE,"현장품질감사"}</definedName>
    <definedName name="_______________K123" hidden="1">{#N/A,#N/A,FALSE,"현장 NCR 분석";#N/A,#N/A,FALSE,"현장품질감사";#N/A,#N/A,FALSE,"현장품질감사"}</definedName>
    <definedName name="______________K123" hidden="1">{#N/A,#N/A,FALSE,"현장 NCR 분석";#N/A,#N/A,FALSE,"현장품질감사";#N/A,#N/A,FALSE,"현장품질감사"}</definedName>
    <definedName name="_____________K123" hidden="1">{#N/A,#N/A,FALSE,"현장 NCR 분석";#N/A,#N/A,FALSE,"현장품질감사";#N/A,#N/A,FALSE,"현장품질감사"}</definedName>
    <definedName name="____________K123" hidden="1">{#N/A,#N/A,FALSE,"현장 NCR 분석";#N/A,#N/A,FALSE,"현장품질감사";#N/A,#N/A,FALSE,"현장품질감사"}</definedName>
    <definedName name="___________K123" hidden="1">{#N/A,#N/A,FALSE,"현장 NCR 분석";#N/A,#N/A,FALSE,"현장품질감사";#N/A,#N/A,FALSE,"현장품질감사"}</definedName>
    <definedName name="__________K123" hidden="1">{#N/A,#N/A,FALSE,"현장 NCR 분석";#N/A,#N/A,FALSE,"현장품질감사";#N/A,#N/A,FALSE,"현장품질감사"}</definedName>
    <definedName name="_________K123" hidden="1">{#N/A,#N/A,FALSE,"현장 NCR 분석";#N/A,#N/A,FALSE,"현장품질감사";#N/A,#N/A,FALSE,"현장품질감사"}</definedName>
    <definedName name="________K123" hidden="1">{#N/A,#N/A,FALSE,"현장 NCR 분석";#N/A,#N/A,FALSE,"현장품질감사";#N/A,#N/A,FALSE,"현장품질감사"}</definedName>
    <definedName name="________q45" hidden="1">{"'용역비'!$A$4:$C$8"}</definedName>
    <definedName name="_______dkt7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_______K123" hidden="1">{#N/A,#N/A,FALSE,"현장 NCR 분석";#N/A,#N/A,FALSE,"현장품질감사";#N/A,#N/A,FALSE,"현장품질감사"}</definedName>
    <definedName name="_______q45" hidden="1">{"'용역비'!$A$4:$C$8"}</definedName>
    <definedName name="______dkt7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______K123" hidden="1">{#N/A,#N/A,FALSE,"현장 NCR 분석";#N/A,#N/A,FALSE,"현장품질감사";#N/A,#N/A,FALSE,"현장품질감사"}</definedName>
    <definedName name="______q45" hidden="1">{"'용역비'!$A$4:$C$8"}</definedName>
    <definedName name="______SW2" hidden="1">{#N/A,#N/A,FALSE,"전력간선"}</definedName>
    <definedName name="_____dkt7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_____K123" hidden="1">{#N/A,#N/A,FALSE,"현장 NCR 분석";#N/A,#N/A,FALSE,"현장품질감사";#N/A,#N/A,FALSE,"현장품질감사"}</definedName>
    <definedName name="_____q45" hidden="1">{"'용역비'!$A$4:$C$8"}</definedName>
    <definedName name="_____SW2" hidden="1">{#N/A,#N/A,FALSE,"전력간선"}</definedName>
    <definedName name="____K123" hidden="1">{#N/A,#N/A,FALSE,"현장 NCR 분석";#N/A,#N/A,FALSE,"현장품질감사";#N/A,#N/A,FALSE,"현장품질감사"}</definedName>
    <definedName name="____q45" hidden="1">{"'용역비'!$A$4:$C$8"}</definedName>
    <definedName name="____SW2" hidden="1">{#N/A,#N/A,FALSE,"전력간선"}</definedName>
    <definedName name="___dkt7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___IVR2">'[1]Recording,Phone,Headset,PC'!$A$1:$D$106</definedName>
    <definedName name="___K123" hidden="1">{#N/A,#N/A,FALSE,"현장 NCR 분석";#N/A,#N/A,FALSE,"현장품질감사";#N/A,#N/A,FALSE,"현장품질감사"}</definedName>
    <definedName name="___Key11" hidden="1">#REF!</definedName>
    <definedName name="___me07">#REF!</definedName>
    <definedName name="___q45" hidden="1">{"'용역비'!$A$4:$C$8"}</definedName>
    <definedName name="___SW2" hidden="1">{#N/A,#N/A,FALSE,"전력간선"}</definedName>
    <definedName name="__123Graph_A" hidden="1">#REF!</definedName>
    <definedName name="__123Graph_AA" hidden="1">[2]Sheet13!$S$50:$AV$50</definedName>
    <definedName name="__123Graph_AB" hidden="1">[2]Sheet13!$S$51:$AV$51</definedName>
    <definedName name="__123Graph_AC" hidden="1">[2]Sheet13!$S$47:$AV$47</definedName>
    <definedName name="__123Graph_AD" hidden="1">[2]Sheet13!$O$64:$O$131</definedName>
    <definedName name="__123Graph_AE" hidden="1">[2]Sheet13!$O$131:$O$201</definedName>
    <definedName name="__123Graph_AF" hidden="1">[2]Sheet13!$O$202:$O$271</definedName>
    <definedName name="__123Graph_AG" hidden="1">[2]Sheet13!$O$272:$O$341</definedName>
    <definedName name="__123Graph_APOWERSAV" hidden="1">#REF!</definedName>
    <definedName name="__123Graph_B" hidden="1">#REF!</definedName>
    <definedName name="__123Graph_BPOWERSAV" hidden="1">#REF!</definedName>
    <definedName name="__123Graph_C" hidden="1">'[3]1062-X방향 '!$A$61:$A$102</definedName>
    <definedName name="__123Graph_X" hidden="1">'[3]1062-X방향 '!$A$61:$A$102</definedName>
    <definedName name="__123Graph_XA" hidden="1">[2]Sheet13!$S$48:$AV$48</definedName>
    <definedName name="__123Graph_XB" hidden="1">[2]Sheet13!$S$48:$AV$48</definedName>
    <definedName name="__123Graph_XC" hidden="1">[2]Sheet13!$S$48:$AV$48</definedName>
    <definedName name="__123Graph_XD" hidden="1">[2]Sheet13!$N$64:$N$131</definedName>
    <definedName name="__123Graph_XE" hidden="1">[2]Sheet13!$N$131:$N$201</definedName>
    <definedName name="__123Graph_XF" hidden="1">[2]Sheet13!$N$202:$N$271</definedName>
    <definedName name="__123Graph_XG" hidden="1">[2]Sheet13!$N$272:$N$341</definedName>
    <definedName name="__123Graph_XPOWERSAV" hidden="1">#REF!</definedName>
    <definedName name="__COD34">#REF!</definedName>
    <definedName name="__dkt7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__etc1">[4]참고1!$B$3:$AY$24</definedName>
    <definedName name="__IntlFixup" hidden="1">TRUE</definedName>
    <definedName name="__IVR2">'[1]Recording,Phone,Headset,PC'!$A$1:$D$106</definedName>
    <definedName name="__K123" hidden="1">{#N/A,#N/A,FALSE,"현장 NCR 분석";#N/A,#N/A,FALSE,"현장품질감사";#N/A,#N/A,FALSE,"현장품질감사"}</definedName>
    <definedName name="__KD2" hidden="1">#REF!</definedName>
    <definedName name="__KD3" hidden="1">#REF!</definedName>
    <definedName name="__key2" hidden="1">[5]조명시설!#REF!</definedName>
    <definedName name="__KK2" hidden="1">#REF!</definedName>
    <definedName name="__KK3" hidden="1">#REF!</definedName>
    <definedName name="__me07">#REF!</definedName>
    <definedName name="__q45" localSheetId="0" hidden="1">{"'용역비'!$A$4:$C$8"}</definedName>
    <definedName name="__q45" hidden="1">{"'용역비'!$A$4:$C$8"}</definedName>
    <definedName name="__SW2" hidden="1">{#N/A,#N/A,FALSE,"전력간선"}</definedName>
    <definedName name="__xlfn.BAHTTEXT" hidden="1">#NAME?</definedName>
    <definedName name="_0">[6]직재!#REF!</definedName>
    <definedName name="_0월">#REF!</definedName>
    <definedName name="_0차">#REF!</definedName>
    <definedName name="_1" localSheetId="0">[7]I一般比!#REF!</definedName>
    <definedName name="_1" hidden="1">#REF!</definedName>
    <definedName name="_1______F" hidden="1">[8]노임단가!#REF!</definedName>
    <definedName name="_1____0_F" hidden="1">[8]노임단가!#REF!</definedName>
    <definedName name="_1__123Graph_A차트_1" hidden="1">#REF!</definedName>
    <definedName name="_1_0_0_F" hidden="1">#REF!</definedName>
    <definedName name="_1_0_F" hidden="1">[8]노임단가!#REF!</definedName>
    <definedName name="_10_____F" hidden="1">[8]노임단가!#REF!</definedName>
    <definedName name="_10___0_F" hidden="1">[8]노임단가!#REF!</definedName>
    <definedName name="_10_0_F" hidden="1">[8]노임단가!#REF!</definedName>
    <definedName name="_10_2_0_Parse" hidden="1">[8]노임단가!#REF!</definedName>
    <definedName name="_102_0_F" hidden="1">[8]노임단가!#REF!</definedName>
    <definedName name="_108_2_0_Parse" hidden="1">[8]노임단가!#REF!</definedName>
    <definedName name="_10q45_" hidden="1">{"'용역비'!$A$4:$C$8"}</definedName>
    <definedName name="_11_0_F" hidden="1">[8]노임단가!#REF!</definedName>
    <definedName name="_11_2___Parse" hidden="1">[8]노임단가!#REF!</definedName>
    <definedName name="_110Block_100p설치">#REF!</definedName>
    <definedName name="_110블록설치">#REF!</definedName>
    <definedName name="_12___________2_0_Parse" hidden="1">[8]노임단가!#REF!</definedName>
    <definedName name="_12____0_F" hidden="1">[8]노임단가!#REF!</definedName>
    <definedName name="_12___0_F" hidden="1">[8]노임단가!#REF!</definedName>
    <definedName name="_12__2___Parse" hidden="1">[8]노임단가!#REF!</definedName>
    <definedName name="_12__2_0_Parse">[8]노임단가!#REF!</definedName>
    <definedName name="_12_0_F" hidden="1">[8]노임단가!#REF!</definedName>
    <definedName name="_12_2_0_Parse" hidden="1">[8]노임단가!#REF!</definedName>
    <definedName name="_12E3_" hidden="1">{#N/A,#N/A,FALSE,"조골재"}</definedName>
    <definedName name="_13__2_0_Parse">[8]노임단가!#REF!</definedName>
    <definedName name="_13_0_0_F" hidden="1">#REF!</definedName>
    <definedName name="_13_2_0_Parse" hidden="1">[8]노임단가!#REF!</definedName>
    <definedName name="_13q45_" hidden="1">{"'용역비'!$A$4:$C$8"}</definedName>
    <definedName name="_14_2___Parse" hidden="1">[8]노임단가!#REF!</definedName>
    <definedName name="_14_2_0_Parse" hidden="1">[8]노임단가!#REF!</definedName>
    <definedName name="_14S" hidden="1">[9]입력시트!#REF!</definedName>
    <definedName name="_15____________0_F" hidden="1">[8]노임단가!#REF!</definedName>
    <definedName name="_15_2_0_Parse" hidden="1">[8]노임단가!#REF!</definedName>
    <definedName name="_159q45_" hidden="1">{"'용역비'!$A$4:$C$8"}</definedName>
    <definedName name="_15GG1_" hidden="1">{#N/A,#N/A,FALSE,"단가표지"}</definedName>
    <definedName name="_16____0_F" hidden="1">[8]노임단가!#REF!</definedName>
    <definedName name="_16__2_0_Parse" hidden="1">[8]노임단가!#REF!</definedName>
    <definedName name="_16_2_0_Parse" hidden="1">[8]노임단가!#REF!</definedName>
    <definedName name="_17_0_F" hidden="1">[8]노임단가!#REF!</definedName>
    <definedName name="_17q45_" hidden="1">{"'용역비'!$A$4:$C$8"}</definedName>
    <definedName name="_18__________2_0_Parse" hidden="1">[8]노임단가!#REF!</definedName>
    <definedName name="_18___0_F">[8]노임단가!#REF!</definedName>
    <definedName name="_18__2___Parse" hidden="1">[8]노임단가!#REF!</definedName>
    <definedName name="_18_0_0_F" hidden="1">#REF!</definedName>
    <definedName name="_18_0_F" hidden="1">[8]노임단가!#REF!</definedName>
    <definedName name="_18_2_0_Parse" hidden="1">[8]노임단가!#REF!</definedName>
    <definedName name="_19___0_F">[8]노임단가!#REF!</definedName>
    <definedName name="_19_0_0_F" hidden="1">#REF!</definedName>
    <definedName name="_1A22_" hidden="1">{#N/A,#N/A,FALSE,"부대1"}</definedName>
    <definedName name="_1F" hidden="1">[8]노임단가!#REF!</definedName>
    <definedName name="_1S" hidden="1">[9]입력시트!#REF!</definedName>
    <definedName name="_1단">#REF!</definedName>
    <definedName name="_1월_">#REF!</definedName>
    <definedName name="_2" localSheetId="0">[10]J直材4!$F$5:$G$5</definedName>
    <definedName name="_2" hidden="1">#REF!</definedName>
    <definedName name="_2______F" hidden="1">[8]노임단가!#REF!</definedName>
    <definedName name="_2____0_F" hidden="1">[8]노임단가!#REF!</definedName>
    <definedName name="_2_0_F" hidden="1">[8]노임단가!#REF!</definedName>
    <definedName name="_2_0_S" hidden="1">'[11]6PILE  (돌출)'!#REF!</definedName>
    <definedName name="_2_2_0_Parse" hidden="1">[8]노임단가!#REF!</definedName>
    <definedName name="_20_____F" hidden="1">[8]노임단가!#REF!</definedName>
    <definedName name="_20_2_0_Parse" hidden="1">[8]노임단가!#REF!</definedName>
    <definedName name="_2006_09_11">#N/A</definedName>
    <definedName name="_20q45_" hidden="1">{"'용역비'!$A$4:$C$8"}</definedName>
    <definedName name="_21___________0_F" hidden="1">[8]노임단가!#REF!</definedName>
    <definedName name="_23q45_" hidden="1">{"'용역비'!$A$4:$C$8"}</definedName>
    <definedName name="_24_________2_0_Parse" hidden="1">[8]노임단가!#REF!</definedName>
    <definedName name="_24___0_F" hidden="1">[8]노임단가!#REF!</definedName>
    <definedName name="_24__2___Parse" hidden="1">[8]노임단가!#REF!</definedName>
    <definedName name="_24__2_0_Parse" hidden="1">[8]노임단가!#REF!</definedName>
    <definedName name="_24_2_0_Parse">[8]노임단가!#REF!</definedName>
    <definedName name="_25_2_0_Parse">[8]노임단가!#REF!</definedName>
    <definedName name="_25q45_" hidden="1">{"'용역비'!$A$4:$C$8"}</definedName>
    <definedName name="_27__________0_F" hidden="1">[8]노임단가!#REF!</definedName>
    <definedName name="_27q45_" hidden="1">{"'용역비'!$A$4:$C$8"}</definedName>
    <definedName name="_28_2___Parse" hidden="1">[8]노임단가!#REF!</definedName>
    <definedName name="_2A22_" hidden="1">{#N/A,#N/A,FALSE,"부대1"}</definedName>
    <definedName name="_3" localSheetId="0">#N/A</definedName>
    <definedName name="_3" hidden="1">#REF!</definedName>
    <definedName name="_3______________0_F" hidden="1">[8]노임단가!#REF!</definedName>
    <definedName name="_3__123Graph_A차트_1" hidden="1">#REF!</definedName>
    <definedName name="_3__2___Parse" hidden="1">[8]노임단가!#REF!</definedName>
    <definedName name="_3__2_0_Parse" hidden="1">[8]노임단가!#REF!</definedName>
    <definedName name="_3_2___Parse" hidden="1">[8]노임단가!#REF!</definedName>
    <definedName name="_30________2_0_Parse" hidden="1">[8]노임단가!#REF!</definedName>
    <definedName name="_30_____F" hidden="1">[8]노임단가!#REF!</definedName>
    <definedName name="_31q45_" hidden="1">{"'용역비'!$A$4:$C$8"}</definedName>
    <definedName name="_32__2_0_Parse" hidden="1">[8]노임단가!#REF!</definedName>
    <definedName name="_32_0_F">[8]노임단가!#REF!</definedName>
    <definedName name="_32_2_0_Parse" hidden="1">[8]노임단가!#REF!</definedName>
    <definedName name="_33_________0_F" hidden="1">[8]노임단가!#REF!</definedName>
    <definedName name="_33_0_F">[8]노임단가!#REF!</definedName>
    <definedName name="_34_0_F">[8]노임단가!#REF!</definedName>
    <definedName name="_36_______2_0_Parse" hidden="1">[8]노임단가!#REF!</definedName>
    <definedName name="_36_0_F" hidden="1">[8]노임단가!#REF!</definedName>
    <definedName name="_37q45_" hidden="1">{"'용역비'!$A$4:$C$8"}</definedName>
    <definedName name="_37W1_" hidden="1">{#N/A,#N/A,FALSE,"2~8번"}</definedName>
    <definedName name="_39________0_F" hidden="1">[8]노임단가!#REF!</definedName>
    <definedName name="_3K123_" hidden="1">{#N/A,#N/A,FALSE,"현장 NCR 분석";#N/A,#N/A,FALSE,"현장품질감사";#N/A,#N/A,FALSE,"현장품질감사"}</definedName>
    <definedName name="_3Markup">#REF!</definedName>
    <definedName name="_4" hidden="1">#REF!</definedName>
    <definedName name="_4______F" hidden="1">[8]노임단가!#REF!</definedName>
    <definedName name="_4____0_F" hidden="1">[8]노임단가!#REF!</definedName>
    <definedName name="_4__2___Parse" hidden="1">[8]노임단가!#REF!</definedName>
    <definedName name="_4__2_0_Parse" hidden="1">[8]노임단가!#REF!</definedName>
    <definedName name="_4_2_0_Parse" hidden="1">[8]노임단가!#REF!</definedName>
    <definedName name="_40_____F" hidden="1">[8]노임단가!#REF!</definedName>
    <definedName name="_40_2_0_Parse" hidden="1">[8]노임단가!#REF!</definedName>
    <definedName name="_41_2_0_Parse">[8]노임단가!#REF!</definedName>
    <definedName name="_41q45_" hidden="1">{"'용역비'!$A$4:$C$8"}</definedName>
    <definedName name="_42______2_0_Parse" hidden="1">[8]노임단가!#REF!</definedName>
    <definedName name="_42_2_0_Parse">[8]노임단가!#REF!</definedName>
    <definedName name="_43_2_0_Parse">[8]노임단가!#REF!</definedName>
    <definedName name="_45_______0_F" hidden="1">[8]노임단가!#REF!</definedName>
    <definedName name="_45q45_" hidden="1">{"'용역비'!$A$4:$C$8"}</definedName>
    <definedName name="_48_____2_0_Parse" hidden="1">[8]노임단가!#REF!</definedName>
    <definedName name="_48___0_F" hidden="1">[8]노임단가!#REF!</definedName>
    <definedName name="_4S" hidden="1">[9]입력시트!#REF!</definedName>
    <definedName name="_4기사번">#REF!</definedName>
    <definedName name="_5" localSheetId="0">'[12]설직재-1'!#REF!</definedName>
    <definedName name="_5" hidden="1">#REF!</definedName>
    <definedName name="_5_____F" hidden="1">[8]노임단가!#REF!</definedName>
    <definedName name="_5____0_F">[8]노임단가!#REF!</definedName>
    <definedName name="_5___0_F" hidden="1">[8]노임단가!#REF!</definedName>
    <definedName name="_5__2_0_Parse" hidden="1">[8]노임단가!#REF!</definedName>
    <definedName name="_51______0_F" hidden="1">[8]노임단가!#REF!</definedName>
    <definedName name="_52q45_">{"'용역비'!$A$4:$C$8"}</definedName>
    <definedName name="_54____2_0_Parse" hidden="1">[8]노임단가!#REF!</definedName>
    <definedName name="_56_2___Parse" hidden="1">[8]노임단가!#REF!</definedName>
    <definedName name="_57_____0_F" hidden="1">[8]노임단가!#REF!</definedName>
    <definedName name="_6____________2_0_Parse" hidden="1">[8]노임단가!#REF!</definedName>
    <definedName name="_6______F" hidden="1">[8]노임단가!#REF!</definedName>
    <definedName name="_6_____F" hidden="1">[8]노임단가!#REF!</definedName>
    <definedName name="_6____0_F">[8]노임단가!#REF!</definedName>
    <definedName name="_6___0_F" hidden="1">[8]노임단가!#REF!</definedName>
    <definedName name="_6__2___Parse" hidden="1">[8]노임단가!#REF!</definedName>
    <definedName name="_6_0_0_F" hidden="1">#REF!</definedName>
    <definedName name="_6_0_F" hidden="1">[8]노임단가!#REF!</definedName>
    <definedName name="_60___0_F" hidden="1">[8]노임단가!#REF!</definedName>
    <definedName name="_60___2_0_Parse" hidden="1">[8]노임단가!#REF!</definedName>
    <definedName name="_64_2_0_Parse" hidden="1">[8]노임단가!#REF!</definedName>
    <definedName name="_66_2___Parse" hidden="1">[8]노임단가!#REF!</definedName>
    <definedName name="_67q45_" hidden="1">{"'용역비'!$A$4:$C$8"}</definedName>
    <definedName name="_7">'[12]설직재-1'!#REF!</definedName>
    <definedName name="_7___0_F" hidden="1">[8]노임단가!#REF!</definedName>
    <definedName name="_7__123Graph_A차트_1">#REF!</definedName>
    <definedName name="_7_0_0_F" hidden="1">#REF!</definedName>
    <definedName name="_7_2___Parse" hidden="1">[8]노임단가!#REF!</definedName>
    <definedName name="_7_2_0_Parse" hidden="1">[8]노임단가!#REF!</definedName>
    <definedName name="_72_0_F" hidden="1">[8]노임단가!#REF!</definedName>
    <definedName name="_72_2_0_Parse" hidden="1">[8]노임단가!#REF!</definedName>
    <definedName name="_8______F" hidden="1">[8]노임단가!#REF!</definedName>
    <definedName name="_8____0_F" hidden="1">[8]노임단가!#REF!</definedName>
    <definedName name="_8__2_0_Parse" hidden="1">[8]노임단가!#REF!</definedName>
    <definedName name="_8_2___Parse" hidden="1">[8]노임단가!#REF!</definedName>
    <definedName name="_8_2_0_Parse" hidden="1">[8]노임단가!#REF!</definedName>
    <definedName name="_80_2_0_Parse" hidden="1">[8]노임단가!#REF!</definedName>
    <definedName name="_8A22_" hidden="1">{#N/A,#N/A,FALSE,"부대1"}</definedName>
    <definedName name="_8q45_" hidden="1">{"'용역비'!$A$4:$C$8"}</definedName>
    <definedName name="_9_____________0_F" hidden="1">[8]노임단가!#REF!</definedName>
    <definedName name="_9_0_F" hidden="1">[8]노임단가!#REF!</definedName>
    <definedName name="_9_2_0_Parse" hidden="1">[8]노임단가!#REF!</definedName>
    <definedName name="_B140007">[13]집계!#REF!</definedName>
    <definedName name="_COD34">#REF!</definedName>
    <definedName name="_dist__bin" hidden="1">[14]조명시설!#REF!</definedName>
    <definedName name="_Dist_Bin" localSheetId="0" hidden="1">#REF!</definedName>
    <definedName name="_Dist_Bin" hidden="1">[15]조명시설!#REF!</definedName>
    <definedName name="_Dist_Bin_" hidden="1">[16]조명시설!#REF!</definedName>
    <definedName name="_Dist_Values" localSheetId="0" hidden="1">#REF!</definedName>
    <definedName name="_Dist_Values" hidden="1">[15]조명시설!#REF!</definedName>
    <definedName name="_dkt7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_etc1">[4]참고1!$B$3:$AY$24</definedName>
    <definedName name="_Fill" localSheetId="0" hidden="1">#REF!</definedName>
    <definedName name="_Fill" hidden="1">#REF!</definedName>
    <definedName name="_FILL2" hidden="1">[17]날개벽수량표!#REF!</definedName>
    <definedName name="_Filll" hidden="1">[18]대운산출!#REF!</definedName>
    <definedName name="_xlnm._FilterDatabase" localSheetId="0" hidden="1">#REF!</definedName>
    <definedName name="_xlnm._FilterDatabase" hidden="1">#REF!</definedName>
    <definedName name="_IVR2">'[1]Recording,Phone,Headset,PC'!$A$1:$D$106</definedName>
    <definedName name="_K123" hidden="1">{#N/A,#N/A,FALSE,"현장 NCR 분석";#N/A,#N/A,FALSE,"현장품질감사";#N/A,#N/A,FALSE,"현장품질감사"}</definedName>
    <definedName name="_KD2" hidden="1">#REF!</definedName>
    <definedName name="_KD3" hidden="1">#REF!</definedName>
    <definedName name="_Key1" localSheetId="0" hidden="1">#REF!</definedName>
    <definedName name="_Key1" hidden="1">#REF!</definedName>
    <definedName name="_Key2" localSheetId="0" hidden="1">#REF!</definedName>
    <definedName name="_Key2" hidden="1">#REF!</definedName>
    <definedName name="_key21" hidden="1">[5]조명시설!#REF!</definedName>
    <definedName name="_Key3" localSheetId="0" hidden="1">#REF!</definedName>
    <definedName name="_Key3" hidden="1">#REF!</definedName>
    <definedName name="_key4" hidden="1">#REF!</definedName>
    <definedName name="_kfkf" hidden="1">#REF!</definedName>
    <definedName name="_KK2" hidden="1">#REF!</definedName>
    <definedName name="_KK3" hidden="1">#REF!</definedName>
    <definedName name="_kwy1" hidden="1">{#N/A,#N/A,FALSE,"ALM-ASISC"}</definedName>
    <definedName name="_LP1">'[19]부하(성남)'!#REF!</definedName>
    <definedName name="_LPB1">[20]부하계산서!#REF!</definedName>
    <definedName name="_LPK1">[20]부하계산서!#REF!</definedName>
    <definedName name="_LU1">'[19]부하(성남)'!#REF!</definedName>
    <definedName name="_LU2">'[19]부하(성남)'!#REF!</definedName>
    <definedName name="_LV01">'[19]부하(성남)'!#REF!</definedName>
    <definedName name="_MatInverse_In" localSheetId="0" hidden="1">#REF!</definedName>
    <definedName name="_MatInverse_In" hidden="1">#REF!</definedName>
    <definedName name="_MatMult_A" localSheetId="0" hidden="1">#REF!</definedName>
    <definedName name="_MatMult_A" hidden="1">#REF!</definedName>
    <definedName name="_MatMult_AxB" localSheetId="0" hidden="1">#REF!</definedName>
    <definedName name="_MatMult_AxB" hidden="1">#REF!</definedName>
    <definedName name="_MatMult_B" localSheetId="0" hidden="1">#REF!</definedName>
    <definedName name="_MatMult_B" hidden="1">#REF!</definedName>
    <definedName name="_me07">#REF!</definedName>
    <definedName name="_new" hidden="1">#REF!</definedName>
    <definedName name="_new2" hidden="1">#REF!</definedName>
    <definedName name="_Order1" hidden="1">255</definedName>
    <definedName name="_Order2" hidden="1">255</definedName>
    <definedName name="_ordr2" hidden="1">0</definedName>
    <definedName name="_ordwre2" hidden="1">0</definedName>
    <definedName name="_Parse_In" localSheetId="0" hidden="1">#REF!</definedName>
    <definedName name="_Parse_In" hidden="1">#REF!</definedName>
    <definedName name="_Parse_Out" hidden="1">#REF!</definedName>
    <definedName name="_PB1">#REF!</definedName>
    <definedName name="_PB2">#REF!</definedName>
    <definedName name="_PB3">#REF!</definedName>
    <definedName name="_q45" localSheetId="0" hidden="1">{"'용역비'!$A$4:$C$8"}</definedName>
    <definedName name="_q45" hidden="1">{"'용역비'!$A$4:$C$8"}</definedName>
    <definedName name="_qa01" hidden="1">{#N/A,#N/A,FALSE,"2~8번"}</definedName>
    <definedName name="_qa02" hidden="1">{#N/A,#N/A,FALSE,"골재소요량";#N/A,#N/A,FALSE,"골재소요량"}</definedName>
    <definedName name="_qa03" hidden="1">{#N/A,#N/A,FALSE,"구조2"}</definedName>
    <definedName name="_qa04" hidden="1">{#N/A,#N/A,FALSE,"단가표지"}</definedName>
    <definedName name="_qa05" hidden="1">{#N/A,#N/A,FALSE,"배수1"}</definedName>
    <definedName name="_qa06" hidden="1">{#N/A,#N/A,FALSE,"배수2"}</definedName>
    <definedName name="_qa07" hidden="1">{#N/A,#N/A,FALSE,"부대1"}</definedName>
    <definedName name="_qa08" hidden="1">{#N/A,#N/A,FALSE,"부대2"}</definedName>
    <definedName name="_qa10" hidden="1">{#N/A,#N/A,FALSE,"속도"}</definedName>
    <definedName name="_qa11" hidden="1">{#N/A,#N/A,FALSE,"운반시간"}</definedName>
    <definedName name="_qa12" hidden="1">{#N/A,#N/A,FALSE,"이정표"}</definedName>
    <definedName name="_qa13" hidden="1">{#N/A,#N/A,FALSE,"조골재"}</definedName>
    <definedName name="_qa14" hidden="1">{#N/A,#N/A,FALSE,"구조1"}</definedName>
    <definedName name="_qa15" hidden="1">{#N/A,#N/A,FALSE,"토공2"}</definedName>
    <definedName name="_qa16" hidden="1">{#N/A,#N/A,FALSE,"포장1";#N/A,#N/A,FALSE,"포장1"}</definedName>
    <definedName name="_qa17" hidden="1">{#N/A,#N/A,FALSE,"포장2"}</definedName>
    <definedName name="_qa18" hidden="1">{#N/A,#N/A,FALSE,"표지목차"}</definedName>
    <definedName name="_qa19" hidden="1">{#N/A,#N/A,FALSE,"혼합골재"}</definedName>
    <definedName name="_qa20" hidden="1">{#N/A,#N/A,FALSE,"운반시간"}</definedName>
    <definedName name="_qx1" hidden="1">{#N/A,#N/A,FALSE,"운반시간"}</definedName>
    <definedName name="_Regression_Int" hidden="1">1</definedName>
    <definedName name="_Regression_Out" localSheetId="0" hidden="1">#REF!</definedName>
    <definedName name="_Regression_Out" hidden="1">#REF!</definedName>
    <definedName name="_Regression_X" localSheetId="0" hidden="1">#REF!</definedName>
    <definedName name="_Regression_X" hidden="1">#REF!</definedName>
    <definedName name="_Regression_Y" localSheetId="0" hidden="1">#REF!</definedName>
    <definedName name="_Regression_Y" hidden="1">#REF!</definedName>
    <definedName name="_Sort" localSheetId="0" hidden="1">#REF!</definedName>
    <definedName name="_Sort" hidden="1">#REF!</definedName>
    <definedName name="_SORT1" hidden="1">#REF!</definedName>
    <definedName name="_SS" hidden="1">#REF!</definedName>
    <definedName name="_SW2" hidden="1">{#N/A,#N/A,FALSE,"전력간선"}</definedName>
    <definedName name="_Table1_In1" localSheetId="0" hidden="1">[21]시행후면적!$O$59:$O$59</definedName>
    <definedName name="_Table1_In1" hidden="1">#REF!</definedName>
    <definedName name="_Table1_Out" localSheetId="0" hidden="1">[21]시행후면적!$O$6006:$O$6006</definedName>
    <definedName name="_Table1_Out" hidden="1">#REF!</definedName>
    <definedName name="_Toc104179162_11">#N/A</definedName>
    <definedName name="_Toc104179163_11">#N/A</definedName>
    <definedName name="_Toc104179165_11">#N/A</definedName>
    <definedName name="_Toc104179166_11">#N/A</definedName>
    <definedName name="_Toc104179167_11">#N/A</definedName>
    <definedName name="_Toc104179168_11">#N/A</definedName>
    <definedName name="_Toc104179169_11">#N/A</definedName>
    <definedName name="_Toc104179171_11">#N/A</definedName>
    <definedName name="_Toc104179172_11">#N/A</definedName>
    <definedName name="_Toc104179173_11">#N/A</definedName>
    <definedName name="_Toc104179174_11">#N/A</definedName>
    <definedName name="_Toc104179175_11">#N/A</definedName>
    <definedName name="_Toc104179177_11">#N/A</definedName>
    <definedName name="_Toc104179180_11">#N/A</definedName>
    <definedName name="_Toc104179181_11">#N/A</definedName>
    <definedName name="_Toc104179193_11">#N/A</definedName>
    <definedName name="_Toc104179194_11">#N/A</definedName>
    <definedName name="_Toc104179195_11">#N/A</definedName>
    <definedName name="_UP1">[20]부하계산서!#REF!</definedName>
    <definedName name="_UP2">[20]부하계산서!#REF!</definedName>
    <definedName name="_woogi" hidden="1">'[22]#REF'!$A$3:$G$55</definedName>
    <definedName name="_woogi2" hidden="1">'[22]#REF'!$A$3:$G$55</definedName>
    <definedName name="_woogi24" hidden="1">#REF!</definedName>
    <definedName name="_woogi3" hidden="1">'[22]#REF'!$A$3:$G$55</definedName>
    <definedName name="_경비율1">#REF!</definedName>
    <definedName name="_노임단가" hidden="1">[23]공예을!#REF!</definedName>
    <definedName name="_ㄹ" hidden="1">[18]대운산출!#REF!</definedName>
    <definedName name="_월적용분">#REF!</definedName>
    <definedName name="_재ㅐ햐" hidden="1">'[22]#REF'!$A$3:$G$55</definedName>
    <definedName name="_차">#REF!</definedName>
    <definedName name="_ㅌㅌㅌ" hidden="1">#REF!</definedName>
    <definedName name="_틴" hidden="1">#REF!</definedName>
    <definedName name="\0">#N/A</definedName>
    <definedName name="\a" localSheetId="0">#REF!</definedName>
    <definedName name="\a">#REF!</definedName>
    <definedName name="\c" localSheetId="0">#N/A</definedName>
    <definedName name="\c">#REF!</definedName>
    <definedName name="\d">#REF!</definedName>
    <definedName name="\e">#REF!</definedName>
    <definedName name="\g" localSheetId="0">'[7]N賃率-職'!#REF!</definedName>
    <definedName name="\g">'[7]N賃率-職'!#REF!</definedName>
    <definedName name="\i" localSheetId="0">#REF!</definedName>
    <definedName name="\i">'[24]제-노임'!#REF!</definedName>
    <definedName name="\l">#REF!</definedName>
    <definedName name="\m" localSheetId="0">#REF!</definedName>
    <definedName name="\m">#REF!</definedName>
    <definedName name="\o">#REF!</definedName>
    <definedName name="\p" localSheetId="0">#REF!</definedName>
    <definedName name="\p">#REF!</definedName>
    <definedName name="\P1">#REF!</definedName>
    <definedName name="\q" localSheetId="0">[25]일위!#REF!</definedName>
    <definedName name="\q">#REF!</definedName>
    <definedName name="\u">#N/A</definedName>
    <definedName name="\x" localSheetId="0">#N/A</definedName>
    <definedName name="\x">#REF!</definedName>
    <definedName name="\y">#N/A</definedName>
    <definedName name="\z" localSheetId="0">#N/A</definedName>
    <definedName name="\z">#REF!</definedName>
    <definedName name="A" localSheetId="0">[12]제직재!#REF!</definedName>
    <definedName name="A">#REF!</definedName>
    <definedName name="a0">#REF!</definedName>
    <definedName name="A1000000000000000">#REF!</definedName>
    <definedName name="A10B1L">[26]INPUT!#REF!</definedName>
    <definedName name="A10B1R">[26]INPUT!#REF!</definedName>
    <definedName name="A10B2L">[26]INPUT!#REF!</definedName>
    <definedName name="A10B2R">[26]INPUT!#REF!</definedName>
    <definedName name="A10B3L">[26]INPUT!#REF!</definedName>
    <definedName name="A10B3R">[26]INPUT!#REF!</definedName>
    <definedName name="A10B4L">[26]INPUT!#REF!</definedName>
    <definedName name="A10B4R">[26]INPUT!#REF!</definedName>
    <definedName name="A10BFL">[26]INPUT!#REF!</definedName>
    <definedName name="A10BFR">[26]INPUT!#REF!</definedName>
    <definedName name="A10BQL">[26]INPUT!#REF!</definedName>
    <definedName name="A10BQR">[26]INPUT!#REF!</definedName>
    <definedName name="A10L1L">[26]INPUT!#REF!</definedName>
    <definedName name="A10L1R">[26]INPUT!#REF!</definedName>
    <definedName name="A10L2L">[26]INPUT!#REF!</definedName>
    <definedName name="A10L2R">[26]INPUT!#REF!</definedName>
    <definedName name="A10L3L">[26]INPUT!#REF!</definedName>
    <definedName name="A10L3R">[26]INPUT!#REF!</definedName>
    <definedName name="A10L4L">[26]INPUT!#REF!</definedName>
    <definedName name="A10L4R">[26]INPUT!#REF!</definedName>
    <definedName name="A10LFL">[26]INPUT!#REF!</definedName>
    <definedName name="A10LFR">[26]INPUT!#REF!</definedName>
    <definedName name="A10LQL">[26]INPUT!#REF!</definedName>
    <definedName name="A10LQR">[26]INPUT!#REF!</definedName>
    <definedName name="A1A">#REF!</definedName>
    <definedName name="A2A">#REF!</definedName>
    <definedName name="A3A">#REF!</definedName>
    <definedName name="A3B1L">[26]INPUT!#REF!</definedName>
    <definedName name="A3B1R">[26]INPUT!#REF!</definedName>
    <definedName name="A3B2L">[26]INPUT!#REF!</definedName>
    <definedName name="A3B2R">[26]INPUT!#REF!</definedName>
    <definedName name="A3B3L">[26]INPUT!#REF!</definedName>
    <definedName name="A3B3R">[26]INPUT!#REF!</definedName>
    <definedName name="A3B4L">[26]INPUT!#REF!</definedName>
    <definedName name="A3B4R">[26]INPUT!#REF!</definedName>
    <definedName name="A3BFL">[26]INPUT!#REF!</definedName>
    <definedName name="A3BFR">[26]INPUT!#REF!</definedName>
    <definedName name="A3BQL">[26]INPUT!#REF!</definedName>
    <definedName name="A3BQR">[26]INPUT!#REF!</definedName>
    <definedName name="A3L1L">[26]INPUT!#REF!</definedName>
    <definedName name="A3L1R">[26]INPUT!#REF!</definedName>
    <definedName name="A3L2L">[26]INPUT!#REF!</definedName>
    <definedName name="A3L2R">[26]INPUT!#REF!</definedName>
    <definedName name="A3L3L">[26]INPUT!#REF!</definedName>
    <definedName name="A3L3R">[26]INPUT!#REF!</definedName>
    <definedName name="A3L4L">[26]INPUT!#REF!</definedName>
    <definedName name="A3L4R">[26]INPUT!#REF!</definedName>
    <definedName name="A3LFL">[26]INPUT!#REF!</definedName>
    <definedName name="A3LFR">[26]INPUT!#REF!</definedName>
    <definedName name="A3LQL">[26]INPUT!#REF!</definedName>
    <definedName name="A3LQR">[26]INPUT!#REF!</definedName>
    <definedName name="A4B1L">[26]INPUT!#REF!</definedName>
    <definedName name="A4B1R">[26]INPUT!#REF!</definedName>
    <definedName name="A4B2L">[26]INPUT!#REF!</definedName>
    <definedName name="A4B2R">[26]INPUT!#REF!</definedName>
    <definedName name="A4B3L">[26]INPUT!#REF!</definedName>
    <definedName name="A4B3R">[26]INPUT!#REF!</definedName>
    <definedName name="A4B4L">[26]INPUT!#REF!</definedName>
    <definedName name="A4B4R">[26]INPUT!#REF!</definedName>
    <definedName name="A4BFL">[26]INPUT!#REF!</definedName>
    <definedName name="A4BFR">[26]INPUT!#REF!</definedName>
    <definedName name="A4BQL">[26]INPUT!#REF!</definedName>
    <definedName name="A4BQR">[26]INPUT!#REF!</definedName>
    <definedName name="A4L1L">[26]INPUT!#REF!</definedName>
    <definedName name="A4L1R">[26]INPUT!#REF!</definedName>
    <definedName name="A4L2L">[26]INPUT!#REF!</definedName>
    <definedName name="A4L2R">[26]INPUT!#REF!</definedName>
    <definedName name="A4L3L">[26]INPUT!#REF!</definedName>
    <definedName name="A4L3R">[26]INPUT!#REF!</definedName>
    <definedName name="A4L4L">[26]INPUT!#REF!</definedName>
    <definedName name="A4L4R">[26]INPUT!#REF!</definedName>
    <definedName name="A4LFL">[26]INPUT!#REF!</definedName>
    <definedName name="A4LFR">[26]INPUT!#REF!</definedName>
    <definedName name="A4LQL">[26]INPUT!#REF!</definedName>
    <definedName name="A4LQR">[26]INPUT!#REF!</definedName>
    <definedName name="A5B1L">[26]INPUT!#REF!</definedName>
    <definedName name="A5B1R">[26]INPUT!#REF!</definedName>
    <definedName name="A5B2L">[26]INPUT!#REF!</definedName>
    <definedName name="A5B2R">[26]INPUT!#REF!</definedName>
    <definedName name="A5B3L">[26]INPUT!#REF!</definedName>
    <definedName name="A5B3R">[26]INPUT!#REF!</definedName>
    <definedName name="A5B4L">[26]INPUT!#REF!</definedName>
    <definedName name="A5B4R">[26]INPUT!#REF!</definedName>
    <definedName name="A5BFL">[26]INPUT!#REF!</definedName>
    <definedName name="A5BFR">[26]INPUT!#REF!</definedName>
    <definedName name="A5BQL">[26]INPUT!#REF!</definedName>
    <definedName name="A5BQR">[26]INPUT!#REF!</definedName>
    <definedName name="A5L1L">[26]INPUT!#REF!</definedName>
    <definedName name="A5L1R">[26]INPUT!#REF!</definedName>
    <definedName name="A5L2L">[26]INPUT!#REF!</definedName>
    <definedName name="A5L2R">[26]INPUT!#REF!</definedName>
    <definedName name="A5L3L">[26]INPUT!#REF!</definedName>
    <definedName name="A5L3R">[26]INPUT!#REF!</definedName>
    <definedName name="A5L4L">[26]INPUT!#REF!</definedName>
    <definedName name="A5L4R">[26]INPUT!#REF!</definedName>
    <definedName name="A5LFL">[26]INPUT!#REF!</definedName>
    <definedName name="A5LFR">[26]INPUT!#REF!</definedName>
    <definedName name="A5LQL">[26]INPUT!#REF!</definedName>
    <definedName name="A5LQR">[26]INPUT!#REF!</definedName>
    <definedName name="A6B1L">[26]INPUT!#REF!</definedName>
    <definedName name="A6B1R">[26]INPUT!#REF!</definedName>
    <definedName name="A6B2L">[26]INPUT!#REF!</definedName>
    <definedName name="A6B2R">[26]INPUT!#REF!</definedName>
    <definedName name="A6B3L">[26]INPUT!#REF!</definedName>
    <definedName name="A6B3R">[26]INPUT!#REF!</definedName>
    <definedName name="A6B4L">[26]INPUT!#REF!</definedName>
    <definedName name="A6B4R">[26]INPUT!#REF!</definedName>
    <definedName name="A6BFL">[26]INPUT!#REF!</definedName>
    <definedName name="A6BFR">[26]INPUT!#REF!</definedName>
    <definedName name="A6BQL">[26]INPUT!#REF!</definedName>
    <definedName name="A6BQR">[26]INPUT!#REF!</definedName>
    <definedName name="A6L1L">[26]INPUT!#REF!</definedName>
    <definedName name="A6L1R">[26]INPUT!#REF!</definedName>
    <definedName name="A6L2L">[26]INPUT!#REF!</definedName>
    <definedName name="A6L2R">[26]INPUT!#REF!</definedName>
    <definedName name="A6L3L">[26]INPUT!#REF!</definedName>
    <definedName name="A6L3R">[26]INPUT!#REF!</definedName>
    <definedName name="A6L4L">[26]INPUT!#REF!</definedName>
    <definedName name="A6L4R">[26]INPUT!#REF!</definedName>
    <definedName name="A6LFL">[26]INPUT!#REF!</definedName>
    <definedName name="A6LFR">[26]INPUT!#REF!</definedName>
    <definedName name="A6LQL">[26]INPUT!#REF!</definedName>
    <definedName name="A6LQR">[26]INPUT!#REF!</definedName>
    <definedName name="A7B1L">[26]INPUT!#REF!</definedName>
    <definedName name="A7B1R">[26]INPUT!#REF!</definedName>
    <definedName name="A7B2L">[26]INPUT!#REF!</definedName>
    <definedName name="A7B2R">[26]INPUT!#REF!</definedName>
    <definedName name="A7B3L">[26]INPUT!#REF!</definedName>
    <definedName name="A7B3R">[26]INPUT!#REF!</definedName>
    <definedName name="A7B4L">[26]INPUT!#REF!</definedName>
    <definedName name="A7B4R">[26]INPUT!#REF!</definedName>
    <definedName name="A7BFL">[26]INPUT!#REF!</definedName>
    <definedName name="A7BFR">[26]INPUT!#REF!</definedName>
    <definedName name="A7BQL">[26]INPUT!#REF!</definedName>
    <definedName name="A7BQR">[26]INPUT!#REF!</definedName>
    <definedName name="A7L1L">[26]INPUT!#REF!</definedName>
    <definedName name="A7L1R">[26]INPUT!#REF!</definedName>
    <definedName name="A7L2L">[26]INPUT!#REF!</definedName>
    <definedName name="A7L2R">[26]INPUT!#REF!</definedName>
    <definedName name="A7L3L">[26]INPUT!#REF!</definedName>
    <definedName name="A7L3R">[26]INPUT!#REF!</definedName>
    <definedName name="A7L4L">[26]INPUT!#REF!</definedName>
    <definedName name="A7L4R">[26]INPUT!#REF!</definedName>
    <definedName name="A7LFL">[26]INPUT!#REF!</definedName>
    <definedName name="A7LFR">[26]INPUT!#REF!</definedName>
    <definedName name="A7LQL">[26]INPUT!#REF!</definedName>
    <definedName name="A7LQR">[26]INPUT!#REF!</definedName>
    <definedName name="A8B1L">[26]INPUT!#REF!</definedName>
    <definedName name="A8B1R">[26]INPUT!#REF!</definedName>
    <definedName name="A8B2L">[26]INPUT!#REF!</definedName>
    <definedName name="A8B2R">[26]INPUT!#REF!</definedName>
    <definedName name="A8B3L">[26]INPUT!#REF!</definedName>
    <definedName name="A8B3R">[26]INPUT!#REF!</definedName>
    <definedName name="A8B4L">[26]INPUT!#REF!</definedName>
    <definedName name="A8B4R">[26]INPUT!#REF!</definedName>
    <definedName name="A8BFL">[26]INPUT!#REF!</definedName>
    <definedName name="A8BFR">[26]INPUT!#REF!</definedName>
    <definedName name="A8BQL">[26]INPUT!#REF!</definedName>
    <definedName name="A8BQR">[26]INPUT!#REF!</definedName>
    <definedName name="A8L1L">[26]INPUT!#REF!</definedName>
    <definedName name="A8L1R">[26]INPUT!#REF!</definedName>
    <definedName name="A8L2L">[26]INPUT!#REF!</definedName>
    <definedName name="A8L2R">[26]INPUT!#REF!</definedName>
    <definedName name="A8L3L">[26]INPUT!#REF!</definedName>
    <definedName name="A8L3R">[26]INPUT!#REF!</definedName>
    <definedName name="A8L4L">[26]INPUT!#REF!</definedName>
    <definedName name="A8L4R">[26]INPUT!#REF!</definedName>
    <definedName name="A8LFL">[26]INPUT!#REF!</definedName>
    <definedName name="A8LFR">[26]INPUT!#REF!</definedName>
    <definedName name="A8LQL">[26]INPUT!#REF!</definedName>
    <definedName name="A8LQR">[26]INPUT!#REF!</definedName>
    <definedName name="A9B1L">[26]INPUT!#REF!</definedName>
    <definedName name="A9B1R">[26]INPUT!#REF!</definedName>
    <definedName name="A9B2L">[26]INPUT!#REF!</definedName>
    <definedName name="A9B2R">[26]INPUT!#REF!</definedName>
    <definedName name="A9B3L">[26]INPUT!#REF!</definedName>
    <definedName name="A9B3R">[26]INPUT!#REF!</definedName>
    <definedName name="A9B4L">[26]INPUT!#REF!</definedName>
    <definedName name="A9B4R">[26]INPUT!#REF!</definedName>
    <definedName name="A9BFL">[26]INPUT!#REF!</definedName>
    <definedName name="A9BFR">[26]INPUT!#REF!</definedName>
    <definedName name="A9BQL">[26]INPUT!#REF!</definedName>
    <definedName name="A9BQR">[26]INPUT!#REF!</definedName>
    <definedName name="A9L1L">[26]INPUT!#REF!</definedName>
    <definedName name="A9L1R">[26]INPUT!#REF!</definedName>
    <definedName name="A9L2L">[26]INPUT!#REF!</definedName>
    <definedName name="A9L2R">[26]INPUT!#REF!</definedName>
    <definedName name="A9L3L">[26]INPUT!#REF!</definedName>
    <definedName name="A9L3R">[26]INPUT!#REF!</definedName>
    <definedName name="A9L4L">[26]INPUT!#REF!</definedName>
    <definedName name="A9L4R">[26]INPUT!#REF!</definedName>
    <definedName name="A9LFL">[26]INPUT!#REF!</definedName>
    <definedName name="A9LFR">[26]INPUT!#REF!</definedName>
    <definedName name="A9LQL">[26]INPUT!#REF!</definedName>
    <definedName name="A9LQR">[26]INPUT!#REF!</definedName>
    <definedName name="aa" localSheetId="0">#REF!</definedName>
    <definedName name="aa">#REF!</definedName>
    <definedName name="AAA" localSheetId="0">#REF!</definedName>
    <definedName name="aaa" hidden="1">{#N/A,#N/A,FALSE,"전열산출서"}</definedName>
    <definedName name="AAAA" localSheetId="0">[27]I一般比!#REF!</definedName>
    <definedName name="aaaa" hidden="1">{#N/A,#N/A,FALSE,"조골재"}</definedName>
    <definedName name="AAAAA" localSheetId="0">#REF!</definedName>
    <definedName name="aaaaa" hidden="1">{#N/A,#N/A,FALSE,"조골재"}</definedName>
    <definedName name="AAAAAA" localSheetId="0" hidden="1">#REF!</definedName>
    <definedName name="aaaaaa" hidden="1">{#N/A,#N/A,FALSE,"속도"}</definedName>
    <definedName name="aaaaaaaaaa" hidden="1">{#N/A,#N/A,FALSE,"운반시간"}</definedName>
    <definedName name="AAAAAAAAAAAAAAAAAAAAAAAAAAAAAAAAA" localSheetId="0" hidden="1">{0}</definedName>
    <definedName name="AAAAAAAAAAAAAAAAAAAAAAAAAAAAAAAAA" hidden="1">{0}</definedName>
    <definedName name="AB" localSheetId="0" hidden="1">{"'Sheet1'!$A$1:$J$57","'Sheet1'!$F$32:$F$35","'Sheet1'!$F$32:$F$36"}</definedName>
    <definedName name="AB">#REF!</definedName>
    <definedName name="ABC" hidden="1">{#N/A,#N/A,FALSE,"3가";#N/A,#N/A,FALSE,"3나";#N/A,#N/A,FALSE,"3다"}</definedName>
    <definedName name="abcd" hidden="1">{"'자리배치도'!$AG$1:$CI$28"}</definedName>
    <definedName name="ABS" hidden="1">{#N/A,#N/A,FALSE,"전력간선"}</definedName>
    <definedName name="ABUTH">#REF!</definedName>
    <definedName name="AC">#REF!</definedName>
    <definedName name="Access_Button" localSheetId="0" hidden="1">"KT과금거리_지역좌표_970827_거리계산표_List"</definedName>
    <definedName name="Access_Button" hidden="1">"업체현황_카드발송_List"</definedName>
    <definedName name="Access_Button1" hidden="1">"업체현황_카드발송_List"</definedName>
    <definedName name="Access_Button2" hidden="1">"업체현황_카드발송_List"</definedName>
    <definedName name="Access_Button3" hidden="1">"카드발송_카드발송_List1"</definedName>
    <definedName name="Access_Button4" hidden="1">"업체현황_카드발송_List"</definedName>
    <definedName name="AccessDatabase" localSheetId="0" hidden="1">"D:\공무jaje\98년품의-수불\98146.mdb"</definedName>
    <definedName name="AccessDatabase" hidden="1">"C:\dnkim\협력업체\카드발송.mdb"</definedName>
    <definedName name="ACCLINK.XLS_Localization_Table_List" hidden="1">"$A$1:$B$11"</definedName>
    <definedName name="ACCLINK.XLS_Localization_Table_List1" hidden="1">"$A$13:$B$31"</definedName>
    <definedName name="ACCLINK.XLS_Localization_Table_List10" hidden="1">"$A$13:$B$33"</definedName>
    <definedName name="ACCLINK.XLS_Localization_Table_List11" hidden="1">"$A$13:$B$33"</definedName>
    <definedName name="ACCLINK.XLS_Localization_Table_List12" hidden="1">"$A$13:$B$33"</definedName>
    <definedName name="ACCLINK.XLS_Localization_Table_List13" hidden="1">"$A$13:$B$33"</definedName>
    <definedName name="ACCLINK.XLS_Localization_Table_List14" hidden="1">"$A$13:$B$33"</definedName>
    <definedName name="ACCLINK.XLS_Localization_Table_List15" hidden="1">"$A$13:$B$33"</definedName>
    <definedName name="ACCLINK.XLS_Localization_Table_List16" hidden="1">"$A$13:$B$33"</definedName>
    <definedName name="ACCLINK.XLS_Localization_Table_List17" hidden="1">"$A$13:$B$33"</definedName>
    <definedName name="ACCLINK.XLS_Localization_Table_List18" hidden="1">"$A$13:$B$33"</definedName>
    <definedName name="ACCLINK.XLS_Localization_Table_List19" hidden="1">"$A$13:$B$33"</definedName>
    <definedName name="ACCLINK.XLS_Localization_Table_List2" hidden="1">"$A$13:$B$31"</definedName>
    <definedName name="ACCLINK.XLS_Localization_Table_List3" hidden="1">"$A$13:$B$31"</definedName>
    <definedName name="ACCLINK.XLS_Localization_Table_List4" hidden="1">"$A$13:$B$31"</definedName>
    <definedName name="ACCLINK.XLS_Localization_Table_List5" hidden="1">"$A$13:$B$31"</definedName>
    <definedName name="ACCLINK.XLS_Localization_Table_List6" hidden="1">"$A$13:$B$31"</definedName>
    <definedName name="ACCLINK.XLS_Localization_Table_List7" hidden="1">"$A$13:$B$31"</definedName>
    <definedName name="ACCLINK.XLS_Localization_Table_List8" hidden="1">"$A$13:$B$31"</definedName>
    <definedName name="ACCLINK.XLS_Localization_Table_List9" hidden="1">"$A$13:$B$33"</definedName>
    <definedName name="ACD10L">[28]INPUT!#REF!</definedName>
    <definedName name="ACD10R">[28]INPUT!#REF!</definedName>
    <definedName name="ACD3L">[28]INPUT!#REF!</definedName>
    <definedName name="ACD3R">[28]INPUT!#REF!</definedName>
    <definedName name="ACD4L">[28]INPUT!#REF!</definedName>
    <definedName name="ACD4R">[28]INPUT!#REF!</definedName>
    <definedName name="ACD5L">[28]INPUT!#REF!</definedName>
    <definedName name="ACD5R">[28]INPUT!#REF!</definedName>
    <definedName name="ACD6L">[28]INPUT!#REF!</definedName>
    <definedName name="ACD6R">[28]INPUT!#REF!</definedName>
    <definedName name="ACD7L">[28]INPUT!#REF!</definedName>
    <definedName name="ACD7R">[28]INPUT!#REF!</definedName>
    <definedName name="ACD8L">[28]INPUT!#REF!</definedName>
    <definedName name="ACD8R">[28]INPUT!#REF!</definedName>
    <definedName name="ACD9L">[28]INPUT!#REF!</definedName>
    <definedName name="ACD9R">[28]INPUT!#REF!</definedName>
    <definedName name="ACE10L">[28]INPUT!#REF!</definedName>
    <definedName name="ACE10R">[28]INPUT!#REF!</definedName>
    <definedName name="ACE3L">[28]INPUT!#REF!</definedName>
    <definedName name="ACE3R">[28]INPUT!#REF!</definedName>
    <definedName name="ACE4L">[28]INPUT!#REF!</definedName>
    <definedName name="ACE4R">[28]INPUT!#REF!</definedName>
    <definedName name="ACE5L">[28]INPUT!#REF!</definedName>
    <definedName name="ACE5R">[28]INPUT!#REF!</definedName>
    <definedName name="ACE6L">[28]INPUT!#REF!</definedName>
    <definedName name="ACE6R">[28]INPUT!#REF!</definedName>
    <definedName name="ACE7L">[28]INPUT!#REF!</definedName>
    <definedName name="ACE7R">[28]INPUT!#REF!</definedName>
    <definedName name="ACE8L">[28]INPUT!#REF!</definedName>
    <definedName name="ACE8R">[28]INPUT!#REF!</definedName>
    <definedName name="ACE9L">[28]INPUT!#REF!</definedName>
    <definedName name="ACE9R">[28]INPUT!#REF!</definedName>
    <definedName name="ACH10L">[28]INPUT!#REF!</definedName>
    <definedName name="ACH10R">[28]INPUT!#REF!</definedName>
    <definedName name="ACH3L">[28]INPUT!#REF!</definedName>
    <definedName name="ACH3R">[28]INPUT!#REF!</definedName>
    <definedName name="ADF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ADFHSAD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ADFV" hidden="1">{#N/A,#N/A,FALSE,"전력간선"}</definedName>
    <definedName name="afaga" hidden="1">{"'Sheet1'!$A$1:$J$57","'Sheet1'!$F$32:$F$35","'Sheet1'!$F$32:$F$36"}</definedName>
    <definedName name="afd" hidden="1">{"'용역비'!$A$4:$C$8"}</definedName>
    <definedName name="afdasgh" hidden="1">{#N/A,#N/A,FALSE,"CCTV"}</definedName>
    <definedName name="afdsfdg" hidden="1">{#N/A,#N/A,FALSE,"CCTV"}</definedName>
    <definedName name="afffgff" hidden="1">{#N/A,#N/A,FALSE,"CCTV"}</definedName>
    <definedName name="AG" hidden="1">{"'Sheet1'!$A$1:$J$57","'Sheet1'!$F$32:$F$35","'Sheet1'!$F$32:$F$36"}</definedName>
    <definedName name="AGAFH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aherhe" hidden="1">{#N/A,#N/A,TRUE,"토적및재료집계";#N/A,#N/A,TRUE,"토적및재료집계";#N/A,#N/A,TRUE,"단위량"}</definedName>
    <definedName name="ahhaerae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AJHD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AJHD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AL몰드설치">#REF!</definedName>
    <definedName name="ANFFID" hidden="1">{"'내역서 '!$A$1:$L$16"}</definedName>
    <definedName name="anscount" hidden="1">1</definedName>
    <definedName name="ARBOR_INFO">"[elsie][Mpg][Main]"</definedName>
    <definedName name="arherh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as">'[29]#REF'!$A$1:$F$25</definedName>
    <definedName name="AS2DocOpenMode" hidden="1">"AS2DocumentEdit"</definedName>
    <definedName name="ASAS" hidden="1">{#N/A,#N/A,FALSE,"DAOCM 2차 검토"}</definedName>
    <definedName name="ASCC">#N/A</definedName>
    <definedName name="ASCoach">#N/A</definedName>
    <definedName name="ASCTQ">#N/A</definedName>
    <definedName name="ASDate">#N/A</definedName>
    <definedName name="asddd" hidden="1">{#N/A,#N/A,FALSE,"배수1"}</definedName>
    <definedName name="ASDF" hidden="1">#REF!</definedName>
    <definedName name="ASDFASDKLFJ" hidden="1">{#N/A,#N/A,TRUE,"토적및재료집계";#N/A,#N/A,TRUE,"토적및재료집계";#N/A,#N/A,TRUE,"단위량"}</definedName>
    <definedName name="ASDG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asdz" hidden="1">#REF!</definedName>
    <definedName name="ASF" hidden="1">{#N/A,#N/A,FALSE,"2~8번"}</definedName>
    <definedName name="ASFDFF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ASFEA">#N/A</definedName>
    <definedName name="ASFEAGoal">#N/A</definedName>
    <definedName name="ASFKR">#N/A</definedName>
    <definedName name="ASGF" hidden="1">{#N/A,#N/A,FALSE,"2~8번"}</definedName>
    <definedName name="ASGoal">#N/A</definedName>
    <definedName name="ASOvl">#N/A</definedName>
    <definedName name="ASP">#N/A</definedName>
    <definedName name="ASPassing">#N/A</definedName>
    <definedName name="ASRTHRTAH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ass" hidden="1">{#N/A,#N/A,FALSE,"명세표"}</definedName>
    <definedName name="ASSessions">#N/A</definedName>
    <definedName name="ATTatt">#N/A</definedName>
    <definedName name="ATTr">#N/A</definedName>
    <definedName name="ATTs">#N/A</definedName>
    <definedName name="ATTt">#N/A</definedName>
    <definedName name="ATTu">#N/A</definedName>
    <definedName name="ATTv">#N/A</definedName>
    <definedName name="ATTw">#N/A</definedName>
    <definedName name="ATTx">#N/A</definedName>
    <definedName name="a합">#REF!</definedName>
    <definedName name="b">#REF!</definedName>
    <definedName name="bfbfdhfdhdfgh" hidden="1">{#N/A,#N/A,FALSE,"CCTV"}</definedName>
    <definedName name="BN" hidden="1">[30]입찰안!#REF!</definedName>
    <definedName name="bnn" hidden="1">{#N/A,#N/A,FALSE,"조골재"}</definedName>
    <definedName name="BOOK2" hidden="1">{#N/A,#N/A,TRUE,"손익보고"}</definedName>
    <definedName name="BTHRTA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Bust">#N/A</definedName>
    <definedName name="C_">[12]제직재!#REF!</definedName>
    <definedName name="CA3R">[26]INPUT!#REF!</definedName>
    <definedName name="CA4L">[26]INPUT!#REF!</definedName>
    <definedName name="CA4R">[26]INPUT!#REF!</definedName>
    <definedName name="CA5L">[26]INPUT!#REF!</definedName>
    <definedName name="CA5R">[26]INPUT!#REF!</definedName>
    <definedName name="CA6L">[26]INPUT!#REF!</definedName>
    <definedName name="CA6R">[26]INPUT!#REF!</definedName>
    <definedName name="CA7L">[26]INPUT!#REF!</definedName>
    <definedName name="CA7R">[26]INPUT!#REF!</definedName>
    <definedName name="CA8L">[26]INPUT!#REF!</definedName>
    <definedName name="CA8R">[26]INPUT!#REF!</definedName>
    <definedName name="CA9L">[26]INPUT!#REF!</definedName>
    <definedName name="CA9R">[26]INPUT!#REF!</definedName>
    <definedName name="CableImport">#REF!</definedName>
    <definedName name="Calc">#N/A</definedName>
    <definedName name="CALCU">[0]!CALCU</definedName>
    <definedName name="CALCUL">[0]!CALCUL</definedName>
    <definedName name="CALCULA">[0]!CALCULA</definedName>
    <definedName name="CALCULAT">[0]!CALCULAT</definedName>
    <definedName name="CALCULATI">[0]!CALCULATI</definedName>
    <definedName name="CALCULATION">[0]!CALCULATION</definedName>
    <definedName name="camberWork">#N/A</definedName>
    <definedName name="CB">#REF!</definedName>
    <definedName name="CC">#REF!</definedName>
    <definedName name="CCC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CCC">#REF!</definedName>
    <definedName name="cccc1">[0]!cccc1</definedName>
    <definedName name="CCTV" hidden="1">{#N/A,#N/A,FALSE,"전력간선"}</definedName>
    <definedName name="CD">#REF!</definedName>
    <definedName name="Cdiscount">'[31]D) Cabling Installation'!#REF!</definedName>
    <definedName name="CD관포설">#REF!</definedName>
    <definedName name="CD전선관포설">#REF!</definedName>
    <definedName name="CE">#REF!</definedName>
    <definedName name="CF">#REF!</definedName>
    <definedName name="CG">#REF!</definedName>
    <definedName name="cgmh" localSheetId="0" hidden="1">{"'용역비'!$A$4:$C$8"}</definedName>
    <definedName name="cgmh" hidden="1">{"'용역비'!$A$4:$C$8"}</definedName>
    <definedName name="CH">#REF!</definedName>
    <definedName name="chd">[32]직노!#REF!</definedName>
    <definedName name="CHN10L">[28]INPUT!#REF!</definedName>
    <definedName name="CHN10R">[28]INPUT!#REF!</definedName>
    <definedName name="CHN3L">[28]INPUT!#REF!</definedName>
    <definedName name="CHN3R">[28]INPUT!#REF!</definedName>
    <definedName name="CHN4L">[28]INPUT!#REF!</definedName>
    <definedName name="CHN4R">[28]INPUT!#REF!</definedName>
    <definedName name="CHN5L">[28]INPUT!#REF!</definedName>
    <definedName name="CHN5R">[28]INPUT!#REF!</definedName>
    <definedName name="CHN6L">[28]INPUT!#REF!</definedName>
    <definedName name="CHN6R">[28]INPUT!#REF!</definedName>
    <definedName name="CHN7L">[28]INPUT!#REF!</definedName>
    <definedName name="CHN7R">[28]INPUT!#REF!</definedName>
    <definedName name="CHN8L">[28]INPUT!#REF!</definedName>
    <definedName name="CHN8R">[28]INPUT!#REF!</definedName>
    <definedName name="CHN9L">[28]INPUT!#REF!</definedName>
    <definedName name="CHN9R">[28]INPUT!#REF!</definedName>
    <definedName name="CHO10L">[28]INPUT!#REF!</definedName>
    <definedName name="CHO10R">[28]INPUT!#REF!</definedName>
    <definedName name="CHO3L">[28]INPUT!#REF!</definedName>
    <definedName name="CHO3R">[28]INPUT!#REF!</definedName>
    <definedName name="CHO4L">[28]INPUT!#REF!</definedName>
    <definedName name="CHO4R">[28]INPUT!#REF!</definedName>
    <definedName name="CHO5L">[28]INPUT!#REF!</definedName>
    <definedName name="CHO5R">[28]INPUT!#REF!</definedName>
    <definedName name="CHO6L">[28]INPUT!#REF!</definedName>
    <definedName name="CHO6R">[28]INPUT!#REF!</definedName>
    <definedName name="CHO7L">[28]INPUT!#REF!</definedName>
    <definedName name="CHO7R">[28]INPUT!#REF!</definedName>
    <definedName name="CHO8L">[28]INPUT!#REF!</definedName>
    <definedName name="CHO8R">[28]INPUT!#REF!</definedName>
    <definedName name="CHO9L">[28]INPUT!#REF!</definedName>
    <definedName name="CHO9R">[28]INPUT!#REF!</definedName>
    <definedName name="CHP10L">[28]INPUT!#REF!</definedName>
    <definedName name="CHP10R">[28]INPUT!#REF!</definedName>
    <definedName name="CHP3L">[28]INPUT!#REF!</definedName>
    <definedName name="CHP3R">[28]INPUT!#REF!</definedName>
    <definedName name="CHP4L">[28]INPUT!#REF!</definedName>
    <definedName name="CHP4R">[28]INPUT!#REF!</definedName>
    <definedName name="CHP5L">[28]INPUT!#REF!</definedName>
    <definedName name="CHP5R">[28]INPUT!#REF!</definedName>
    <definedName name="CHP6L">[28]INPUT!#REF!</definedName>
    <definedName name="CHP6R">[28]INPUT!#REF!</definedName>
    <definedName name="CHP7L">[28]INPUT!#REF!</definedName>
    <definedName name="CHP7R">[28]INPUT!#REF!</definedName>
    <definedName name="CHP8L">[28]INPUT!#REF!</definedName>
    <definedName name="CHP8R">[28]INPUT!#REF!</definedName>
    <definedName name="CHP9L">[28]INPUT!#REF!</definedName>
    <definedName name="CHP9R">[28]INPUT!#REF!</definedName>
    <definedName name="CHQ10L">[28]INPUT!#REF!</definedName>
    <definedName name="CHQ10R">[28]INPUT!#REF!</definedName>
    <definedName name="CHQ3L">[28]INPUT!#REF!</definedName>
    <definedName name="CHQ3R">[28]INPUT!#REF!</definedName>
    <definedName name="CHQ4L">[28]INPUT!#REF!</definedName>
    <definedName name="CHQ4R">[28]INPUT!#REF!</definedName>
    <definedName name="CHQ5L">[28]INPUT!#REF!</definedName>
    <definedName name="CHQ5R">[28]INPUT!#REF!</definedName>
    <definedName name="CHQ6L">[28]INPUT!#REF!</definedName>
    <definedName name="CHQ6R">[28]INPUT!#REF!</definedName>
    <definedName name="CHQ7L">[28]INPUT!#REF!</definedName>
    <definedName name="CHQ7R">[28]INPUT!#REF!</definedName>
    <definedName name="CHQ8L">[28]INPUT!#REF!</definedName>
    <definedName name="CHQ8R">[28]INPUT!#REF!</definedName>
    <definedName name="CHQ9L">[28]INPUT!#REF!</definedName>
    <definedName name="CHQ9R">[28]INPUT!#REF!</definedName>
    <definedName name="CHR10L">[28]INPUT!#REF!</definedName>
    <definedName name="CHR10R">[28]INPUT!#REF!</definedName>
    <definedName name="CHR3L">[28]INPUT!#REF!</definedName>
    <definedName name="CHR3R">[28]INPUT!#REF!</definedName>
    <definedName name="CHR4L">[28]INPUT!#REF!</definedName>
    <definedName name="CHR4R">[28]INPUT!#REF!</definedName>
    <definedName name="CHR5L">[28]INPUT!#REF!</definedName>
    <definedName name="CHR5R">[28]INPUT!#REF!</definedName>
    <definedName name="CHR6L">[28]INPUT!#REF!</definedName>
    <definedName name="CHR6R">[28]INPUT!#REF!</definedName>
    <definedName name="CHR7L">[28]INPUT!#REF!</definedName>
    <definedName name="CHR7R">[28]INPUT!#REF!</definedName>
    <definedName name="CHR8L">[28]INPUT!#REF!</definedName>
    <definedName name="CHR8R">[28]INPUT!#REF!</definedName>
    <definedName name="CHR9L">[28]INPUT!#REF!</definedName>
    <definedName name="CHR9R">[28]INPUT!#REF!</definedName>
    <definedName name="CHSUM10L">[28]INPUT!#REF!</definedName>
    <definedName name="CHSUM10R">[28]INPUT!#REF!</definedName>
    <definedName name="CHSUM3L">[28]INPUT!#REF!</definedName>
    <definedName name="CHSUM3R">[28]INPUT!#REF!</definedName>
    <definedName name="CHSUM4L">[28]INPUT!#REF!</definedName>
    <definedName name="CHSUM4R">[28]INPUT!#REF!</definedName>
    <definedName name="CHSUM5L">[28]INPUT!#REF!</definedName>
    <definedName name="CHSUM5R">[28]INPUT!#REF!</definedName>
    <definedName name="CHSUM6L">[28]INPUT!#REF!</definedName>
    <definedName name="CHSUM6R">[28]INPUT!#REF!</definedName>
    <definedName name="CHSUM7L">[28]INPUT!#REF!</definedName>
    <definedName name="CHSUM7R">[28]INPUT!#REF!</definedName>
    <definedName name="CHSUM8L">[28]INPUT!#REF!</definedName>
    <definedName name="CHSUM8R">[28]INPUT!#REF!</definedName>
    <definedName name="CHSUM9L">[28]INPUT!#REF!</definedName>
    <definedName name="CHSUM9R">[28]INPUT!#REF!</definedName>
    <definedName name="CI">#REF!</definedName>
    <definedName name="CJ">#REF!</definedName>
    <definedName name="CJFRMS">#REF!</definedName>
    <definedName name="CK">#REF!</definedName>
    <definedName name="CM">#REF!</definedName>
    <definedName name="CN10TL">[28]INPUT!#REF!</definedName>
    <definedName name="CN10TR">[28]INPUT!#REF!</definedName>
    <definedName name="CN3TL">[28]INPUT!#REF!</definedName>
    <definedName name="CN3TR">[28]INPUT!#REF!</definedName>
    <definedName name="CN4TL">[28]INPUT!#REF!</definedName>
    <definedName name="CN4TR">[28]INPUT!#REF!</definedName>
    <definedName name="CN5TL">[28]INPUT!#REF!</definedName>
    <definedName name="CN5TR">[28]INPUT!#REF!</definedName>
    <definedName name="CN6TL">[28]INPUT!#REF!</definedName>
    <definedName name="CN6TR">[28]INPUT!#REF!</definedName>
    <definedName name="CN7TL">[28]INPUT!#REF!</definedName>
    <definedName name="CN7TR">[28]INPUT!#REF!</definedName>
    <definedName name="CN8TL">[28]INPUT!#REF!</definedName>
    <definedName name="CN8TR">[28]INPUT!#REF!</definedName>
    <definedName name="CN9TL">[28]INPUT!#REF!</definedName>
    <definedName name="CN9TR">[28]INPUT!#REF!</definedName>
    <definedName name="cnltn" hidden="1">{"'신흥취수펌프 검토'!$M$2","'신흥취수펌프 검토'!$A$1:$AE$87"}</definedName>
    <definedName name="co">#REF!</definedName>
    <definedName name="CoachCoach">#N/A</definedName>
    <definedName name="CoachCTQ">#N/A</definedName>
    <definedName name="CoachOvl">#N/A</definedName>
    <definedName name="CoachSessions">#N/A</definedName>
    <definedName name="CODE" localSheetId="0">#REF!</definedName>
    <definedName name="CODE">[33]노임단가!$AG$3:$AI$222</definedName>
    <definedName name="code1" localSheetId="0">#REF!</definedName>
    <definedName name="CODE1">[33]노임단가!$AE$3:$AI$222</definedName>
    <definedName name="code10">#REF!</definedName>
    <definedName name="code100">'[34]8월급여'!$A$4:$AG$46</definedName>
    <definedName name="code101">#REF!</definedName>
    <definedName name="CODE2">#REF!</definedName>
    <definedName name="code3">[35]논현cs1급여!#REF!</definedName>
    <definedName name="code4">[36]급여!#REF!</definedName>
    <definedName name="code7">#REF!</definedName>
    <definedName name="code88">'[34]8월급여'!$K$4:$M$46</definedName>
    <definedName name="code89">'[34]8월급여'!$I$4:$K$70</definedName>
    <definedName name="COGS">#REF!</definedName>
    <definedName name="COLUMN_A">#REF!</definedName>
    <definedName name="con">[37]input!$N$1</definedName>
    <definedName name="CONSOLE" hidden="1">{#N/A,#N/A,TRUE,"진도율산정기준";#N/A,#N/A,TRUE,"S_CUR";#N/A,#N/A,TRUE,"사업공통"}</definedName>
    <definedName name="_xlnm.Consolidate_Area" localSheetId="0">#REF!</definedName>
    <definedName name="_xlnm.Consolidate_Area">#REF!</definedName>
    <definedName name="Continue">#N/A</definedName>
    <definedName name="COPING_L">#REF!</definedName>
    <definedName name="COPING_W">#REF!</definedName>
    <definedName name="cs_01">#REF!</definedName>
    <definedName name="cs_02">#REF!</definedName>
    <definedName name="cs_03">#REF!</definedName>
    <definedName name="cs_04">#REF!</definedName>
    <definedName name="cs_05">#REF!</definedName>
    <definedName name="cs_06">#REF!</definedName>
    <definedName name="cs_07">#REF!</definedName>
    <definedName name="cs_08">#REF!</definedName>
    <definedName name="cs_09">#REF!</definedName>
    <definedName name="cs_10">#REF!</definedName>
    <definedName name="cs_11">#REF!</definedName>
    <definedName name="cs_12">#REF!</definedName>
    <definedName name="cs_13">#REF!</definedName>
    <definedName name="cs_14">#REF!</definedName>
    <definedName name="cs_15">#REF!</definedName>
    <definedName name="cs_16">#REF!</definedName>
    <definedName name="cs_17">#REF!</definedName>
    <definedName name="cs_18">#REF!</definedName>
    <definedName name="cs_19">#REF!</definedName>
    <definedName name="cs_20">#REF!</definedName>
    <definedName name="cs_21">#REF!</definedName>
    <definedName name="CTC">[38]설계조건!#REF!</definedName>
    <definedName name="Customs">#REF!</definedName>
    <definedName name="CUT10L">[28]INPUT!#REF!</definedName>
    <definedName name="CUT10R">[28]INPUT!#REF!</definedName>
    <definedName name="CUT3L">[28]INPUT!#REF!</definedName>
    <definedName name="CUT3R">[28]INPUT!#REF!</definedName>
    <definedName name="CUT4L">[28]INPUT!#REF!</definedName>
    <definedName name="CUT4R">[28]INPUT!#REF!</definedName>
    <definedName name="CUT5L">[28]INPUT!#REF!</definedName>
    <definedName name="CUT5R">[28]INPUT!#REF!</definedName>
    <definedName name="CUT6L">[28]INPUT!#REF!</definedName>
    <definedName name="CUT6R">[28]INPUT!#REF!</definedName>
    <definedName name="CUT7L">[28]INPUT!#REF!</definedName>
    <definedName name="CUT7R">[28]INPUT!#REF!</definedName>
    <definedName name="CUT8L">[28]INPUT!#REF!</definedName>
    <definedName name="CUT8R">[28]INPUT!#REF!</definedName>
    <definedName name="CUT9L">[28]INPUT!#REF!</definedName>
    <definedName name="CUT9R">[28]INPUT!#REF!</definedName>
    <definedName name="cvgf" hidden="1">#REF!</definedName>
    <definedName name="cwe" hidden="1">{#N/A,#N/A,FALSE,"ALM-ASISC"}</definedName>
    <definedName name="CX10L">[28]INPUT!#REF!</definedName>
    <definedName name="CX10R">[28]INPUT!#REF!</definedName>
    <definedName name="CX3L">[28]INPUT!#REF!</definedName>
    <definedName name="CX3R">[28]INPUT!#REF!</definedName>
    <definedName name="CX4L">[28]INPUT!#REF!</definedName>
    <definedName name="CX4R">[28]INPUT!#REF!</definedName>
    <definedName name="CX5L">[28]INPUT!#REF!</definedName>
    <definedName name="CX5R">[28]INPUT!#REF!</definedName>
    <definedName name="CX6L">[28]INPUT!#REF!</definedName>
    <definedName name="CX6R">[28]INPUT!#REF!</definedName>
    <definedName name="CX7L">[28]INPUT!#REF!</definedName>
    <definedName name="CX7R">[28]INPUT!#REF!</definedName>
    <definedName name="CX8L">[28]INPUT!#REF!</definedName>
    <definedName name="CX8R">[28]INPUT!#REF!</definedName>
    <definedName name="CX9L">[28]INPUT!#REF!</definedName>
    <definedName name="CX9R">[28]INPUT!#REF!</definedName>
    <definedName name="CY10L">[28]INPUT!#REF!</definedName>
    <definedName name="CY10R">[28]INPUT!#REF!</definedName>
    <definedName name="CY3L">[28]INPUT!#REF!</definedName>
    <definedName name="CY3R">[28]INPUT!#REF!</definedName>
    <definedName name="CY4L">[28]INPUT!#REF!</definedName>
    <definedName name="CY4R">[28]INPUT!#REF!</definedName>
    <definedName name="CY5L">[28]INPUT!#REF!</definedName>
    <definedName name="CY5R">[28]INPUT!#REF!</definedName>
    <definedName name="CY6L">[28]INPUT!#REF!</definedName>
    <definedName name="CY6R">[28]INPUT!#REF!</definedName>
    <definedName name="CY7L">[28]INPUT!#REF!</definedName>
    <definedName name="CY7R">[28]INPUT!#REF!</definedName>
    <definedName name="CY8L">[28]INPUT!#REF!</definedName>
    <definedName name="CY8R">[28]INPUT!#REF!</definedName>
    <definedName name="CY9L">[28]INPUT!#REF!</definedName>
    <definedName name="CY9R">[28]INPUT!#REF!</definedName>
    <definedName name="CYA10L">[28]INPUT!#REF!</definedName>
    <definedName name="CYA10R">[28]INPUT!#REF!</definedName>
    <definedName name="CYA3L">[28]INPUT!#REF!</definedName>
    <definedName name="CYA3R">[28]INPUT!#REF!</definedName>
    <definedName name="CYA4L">[28]INPUT!#REF!</definedName>
    <definedName name="CYA4R">[28]INPUT!#REF!</definedName>
    <definedName name="CYA5L">[28]INPUT!#REF!</definedName>
    <definedName name="CYA5R">[28]INPUT!#REF!</definedName>
    <definedName name="CYA6L">[28]INPUT!#REF!</definedName>
    <definedName name="CYA6R">[28]INPUT!#REF!</definedName>
    <definedName name="CYA7L">[28]INPUT!#REF!</definedName>
    <definedName name="CYA7R">[28]INPUT!#REF!</definedName>
    <definedName name="CYA8L">[28]INPUT!#REF!</definedName>
    <definedName name="CYA8R">[28]INPUT!#REF!</definedName>
    <definedName name="CYA9L">[28]INPUT!#REF!</definedName>
    <definedName name="CYA9R">[28]INPUT!#REF!</definedName>
    <definedName name="CYB10L">[28]INPUT!#REF!</definedName>
    <definedName name="CYB10R">[28]INPUT!#REF!</definedName>
    <definedName name="CYB3L">[28]INPUT!#REF!</definedName>
    <definedName name="CYB3R">[28]INPUT!#REF!</definedName>
    <definedName name="CYB4L">[28]INPUT!#REF!</definedName>
    <definedName name="CYB4R">[28]INPUT!#REF!</definedName>
    <definedName name="CYB5L">[28]INPUT!#REF!</definedName>
    <definedName name="CYB5R">[28]INPUT!#REF!</definedName>
    <definedName name="CYB6L">[28]INPUT!#REF!</definedName>
    <definedName name="CYB6R">[28]INPUT!#REF!</definedName>
    <definedName name="CYB7L">[28]INPUT!#REF!</definedName>
    <definedName name="CYB7R">[28]INPUT!#REF!</definedName>
    <definedName name="CYB8L">[28]INPUT!#REF!</definedName>
    <definedName name="CYB8R">[28]INPUT!#REF!</definedName>
    <definedName name="CYB9L">[28]INPUT!#REF!</definedName>
    <definedName name="CYB9R">[28]INPUT!#REF!</definedName>
    <definedName name="CYC10L">[28]INPUT!#REF!</definedName>
    <definedName name="CYC10R">[28]INPUT!#REF!</definedName>
    <definedName name="dafhaldufigelbfe" hidden="1">#REF!</definedName>
    <definedName name="_xlnm.Database" localSheetId="0">#REF!</definedName>
    <definedName name="_xlnm.Database">#REF!</definedName>
    <definedName name="database2">#REF!</definedName>
    <definedName name="dataww" hidden="1">'[22]#REF'!$A$3:$G$55</definedName>
    <definedName name="dbnd" hidden="1">{#N/A,#N/A,FALSE,"CCTV"}</definedName>
    <definedName name="dd">#N/A</definedName>
    <definedName name="ddd" localSheetId="0">'[12]설직재-1'!#REF!</definedName>
    <definedName name="ddd">#REF!</definedName>
    <definedName name="dddd" localSheetId="0">'[12]설직재-1'!#REF!</definedName>
    <definedName name="dddd" hidden="1">{"'Sheet1'!$A$1:$J$57","'Sheet1'!$F$32:$F$35","'Sheet1'!$F$32:$F$36"}</definedName>
    <definedName name="ddddd" localSheetId="0" hidden="1">#REF!</definedName>
    <definedName name="ddddd" hidden="1">#REF!</definedName>
    <definedName name="dddddd" hidden="1">{#N/A,#N/A,FALSE,"이정표"}</definedName>
    <definedName name="DDF" hidden="1">{#N/A,#N/A,FALSE,"CCTV"}</definedName>
    <definedName name="DDFA" hidden="1">{#N/A,#N/A,FALSE,"명세표"}</definedName>
    <definedName name="DDFD" hidden="1">{#N/A,#N/A,FALSE,"CCTV"}</definedName>
    <definedName name="DDFRE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DDFRE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DEMO">#REF!</definedName>
    <definedName name="DF" localSheetId="0" hidden="1">{#N/A,#N/A,FALSE,"Aging Summary";#N/A,#N/A,FALSE,"Ratio Analysis";#N/A,#N/A,FALSE,"Test 120 Day Accts";#N/A,#N/A,FALSE,"Tickmarks"}</definedName>
    <definedName name="df" hidden="1">{"stand",#N/A,TRUE,"공종단가";"mtrvl",#N/A,TRUE,"단가산출";"gis170vl",#N/A,TRUE,"단가산출";"gis23vl",#N/A,TRUE,"단가산출";"cpdlavl",#N/A,TRUE,"단가산출";"BUSVL",#N/A,TRUE,"단가산출";"CABLE",#N/A,TRUE,"단가산출";"MTRST",#N/A,TRUE,"MTR품";"GIS170ST",#N/A,TRUE,"170GIS품";"GIS23ST",#N/A,TRUE,"25.8GIS품";"GITAST",#N/A,TRUE,"잡설비품";"STST",#N/A,TRUE,"표준공종"}</definedName>
    <definedName name="DFASFD" hidden="1">{#N/A,#N/A,FALSE,"골재소요량";#N/A,#N/A,FALSE,"골재소요량"}</definedName>
    <definedName name="DFDASFGDASG" hidden="1">{#N/A,#N/A,FALSE,"단가표지"}</definedName>
    <definedName name="DFDF" localSheetId="0" hidden="1">{#N/A,#N/A,FALSE,"Aging Summary";#N/A,#N/A,FALSE,"Ratio Analysis";#N/A,#N/A,FALSE,"Test 120 Day Accts";#N/A,#N/A,FALSE,"Tickmarks"}</definedName>
    <definedName name="DFDF" hidden="1">{#N/A,#N/A,FALSE,"조골재"}</definedName>
    <definedName name="DFDFDF" hidden="1">{#N/A,#N/A,FALSE,"단가표지"}</definedName>
    <definedName name="DFDFFD" hidden="1">{#N/A,#N/A,FALSE,"CCTV"}</definedName>
    <definedName name="dfdfsff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DFDSADFADSF" hidden="1">{#N/A,#N/A,FALSE,"2~8번"}</definedName>
    <definedName name="DFDSAFDFD" hidden="1">{#N/A,#N/A,FALSE,"부대1"}</definedName>
    <definedName name="DFDSAFSFG" hidden="1">{#N/A,#N/A,FALSE,"구조2"}</definedName>
    <definedName name="DFDSAGFDSAG" hidden="1">{#N/A,#N/A,FALSE,"혼합골재"}</definedName>
    <definedName name="DFDSFD" hidden="1">{#N/A,#N/A,FALSE,"속도"}</definedName>
    <definedName name="DFDSFDFDFD" hidden="1">{#N/A,#N/A,FALSE,"구조1"}</definedName>
    <definedName name="DFDSFDS" hidden="1">{#N/A,#N/A,FALSE,"부대2"}</definedName>
    <definedName name="DFDSSF" hidden="1">{#N/A,#N/A,FALSE,"이정표"}</definedName>
    <definedName name="DFEE" hidden="1">#REF!</definedName>
    <definedName name="DFG" hidden="1">#REF!</definedName>
    <definedName name="DFGADSGAFDG" hidden="1">{#N/A,#N/A,FALSE,"운반시간"}</definedName>
    <definedName name="DFGH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dfghb" hidden="1">#REF!</definedName>
    <definedName name="dfghbvfrt" hidden="1">#REF!</definedName>
    <definedName name="dfgt" hidden="1">#REF!</definedName>
    <definedName name="DFJ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dfluy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DFS" hidden="1">{#N/A,#N/A,FALSE,"조골재"}</definedName>
    <definedName name="dfsdf" hidden="1">{#N/A,#N/A,FALSE,"CCTV"}</definedName>
    <definedName name="DFSWE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DFSWE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DFTG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dg" hidden="1">{#N/A,#N/A,FALSE,"CCTV"}</definedName>
    <definedName name="DGDFGFGDG" hidden="1">{#N/A,#N/A,FALSE,"배수1"}</definedName>
    <definedName name="dgfgf" hidden="1">{#N/A,#N/A,FALSE,"2~8번"}</definedName>
    <definedName name="dgfgjgj" hidden="1">{#N/A,#N/A,FALSE,"CCTV"}</definedName>
    <definedName name="dgh" localSheetId="0" hidden="1">#REF!</definedName>
    <definedName name="DGH" hidden="1">{#N/A,#N/A,FALSE,"조골재"}</definedName>
    <definedName name="dgj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dhj" localSheetId="0" hidden="1">{"'용역비'!$A$4:$C$8"}</definedName>
    <definedName name="dhj" hidden="1">{"'용역비'!$A$4:$C$8"}</definedName>
    <definedName name="dighd" hidden="1">{"'용역비'!$A$4:$C$8"}</definedName>
    <definedName name="Discount">#REF!</definedName>
    <definedName name="DiscountP">'[31]D) Cabling Installation'!#REF!</definedName>
    <definedName name="dist_bin1" hidden="1">[5]조명시설!#REF!</definedName>
    <definedName name="dist_value1" hidden="1">[5]조명시설!#REF!</definedName>
    <definedName name="disti_data">[39]DistiSwamp!$B$1:$J$27</definedName>
    <definedName name="DJDJDJDJ" hidden="1">{#N/A,#N/A,FALSE,"3가";#N/A,#N/A,FALSE,"3나";#N/A,#N/A,FALSE,"3다"}</definedName>
    <definedName name="djrrt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dk" hidden="1">{#N/A,#N/A,FALSE,"ALM-ASISC"}</definedName>
    <definedName name="DKC" hidden="1">{#N/A,#N/A,FALSE,"현장 NCR 분석";#N/A,#N/A,FALSE,"현장품질감사";#N/A,#N/A,FALSE,"현장품질감사"}</definedName>
    <definedName name="dkdkdkdkd" hidden="1">{#N/A,#N/A,FALSE,"명세표"}</definedName>
    <definedName name="DKFDKF" hidden="1">[40]조명시설!#REF!</definedName>
    <definedName name="dkjdlfw" hidden="1">{#N/A,#N/A,FALSE,"ALM-ASISC"}</definedName>
    <definedName name="dklw" hidden="1">{#N/A,#N/A,FALSE,"ALM-ASISC"}</definedName>
    <definedName name="DKSG" hidden="1">#REF!</definedName>
    <definedName name="DKSGMLWJD" hidden="1">#REF!</definedName>
    <definedName name="DKSRKD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dkt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DKTTTKY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dkty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DKTYDKTY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DKTYHKH" hidden="1">{#N/A,#N/A,TRUE,"토적및재료집계";#N/A,#N/A,TRUE,"토적및재료집계";#N/A,#N/A,TRUE,"단위량"}</definedName>
    <definedName name="DKTYKYDT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DKTYYHH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DKTYYT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dku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dkuuktyytky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dkw" hidden="1">{#N/A,#N/A,FALSE,"ALM-ASISC"}</definedName>
    <definedName name="dkydkty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dkyt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dldldl\">#REF!</definedName>
    <definedName name="dldldldll" hidden="1">[41]조명시설!#REF!</definedName>
    <definedName name="dlff" hidden="1">{#N/A,#N/A,FALSE,"운반시간"}</definedName>
    <definedName name="DLGKSFWN" hidden="1">[40]조명시설!#REF!</definedName>
    <definedName name="dlku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dluydluy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dn" hidden="1">{#N/A,#N/A,FALSE,"혼합골재"}</definedName>
    <definedName name="DNSQKSQL" hidden="1">{"stand",#N/A,TRUE,"공종단가";"mtrvl",#N/A,TRUE,"단가산출";"gis170vl",#N/A,TRUE,"단가산출";"gis23vl",#N/A,TRUE,"단가산출";"cpdlavl",#N/A,TRUE,"단가산출";"BUSVL",#N/A,TRUE,"단가산출";"CABLE",#N/A,TRUE,"단가산출";"MTRST",#N/A,TRUE,"MTR품";"GIS170ST",#N/A,TRUE,"170GIS품";"GIS23ST",#N/A,TRUE,"25.8GIS품";"GITAST",#N/A,TRUE,"잡설비품";"STST",#N/A,TRUE,"표준공종"}</definedName>
    <definedName name="Documents_array">#N/A</definedName>
    <definedName name="Dp" hidden="1">#REF!</definedName>
    <definedName name="DSA" hidden="1">{#N/A,#N/A,FALSE,"포장1";#N/A,#N/A,FALSE,"포장1"}</definedName>
    <definedName name="dsad" hidden="1">{#N/A,#N/A,FALSE,"골재소요량";#N/A,#N/A,FALSE,"골재소요량"}</definedName>
    <definedName name="dsaf" hidden="1">{#N/A,#N/A,FALSE,"조골재"}</definedName>
    <definedName name="DSAGDAGRW4wt" hidden="1">{#N/A,#N/A,FALSE,"표지목차"}</definedName>
    <definedName name="dsasdasf">#REF!</definedName>
    <definedName name="DSD" hidden="1">{#N/A,#N/A,FALSE,"CCTV"}</definedName>
    <definedName name="dsds" hidden="1">{#N/A,#N/A,FALSE,"CCTV"}</definedName>
    <definedName name="dsdsd" hidden="1">{#N/A,#N/A,FALSE,"운반시간"}</definedName>
    <definedName name="DSF" hidden="1">{#N/A,#N/A,FALSE,"골재소요량";#N/A,#N/A,FALSE,"골재소요량"}</definedName>
    <definedName name="DSFG" hidden="1">{#N/A,#N/A,FALSE,"2~8번"}</definedName>
    <definedName name="dsfga" hidden="1">{#N/A,#N/A,FALSE,"3가";#N/A,#N/A,FALSE,"3나";#N/A,#N/A,FALSE,"3다"}</definedName>
    <definedName name="DSFGSDFG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DSGDFG" hidden="1">{#N/A,#N/A,FALSE,"기안지";#N/A,#N/A,FALSE,"통신지"}</definedName>
    <definedName name="dsgfggg" hidden="1">#REF!</definedName>
    <definedName name="DSGHE" hidden="1">{#N/A,#N/A,FALSE,"단가표지"}</definedName>
    <definedName name="dss" hidden="1">{#N/A,#N/A,FALSE,"골재소요량";#N/A,#N/A,FALSE,"골재소요량"}</definedName>
    <definedName name="DSSDS" hidden="1">{#N/A,#N/A,FALSE,"명세표"}</definedName>
    <definedName name="DTHKKTY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dtj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dtjrj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DTKKTY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dtkujhngh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dtkuluul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DTKUTKDY" hidden="1">{#N/A,#N/A,TRUE,"토적및재료집계";#N/A,#N/A,TRUE,"토적및재료집계";#N/A,#N/A,TRUE,"단위량"}</definedName>
    <definedName name="dtky6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DTKYKTD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DTKYKYTD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dtuklltu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dtukluyl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DTYKDYTDKTY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dtykdyty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DTYKTDYK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DTYKYTD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dtㅕㅏㅡㅕㅛㅇ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dukuylluy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DW" localSheetId="0" hidden="1">{"'용역비'!$A$4:$C$8"}</definedName>
    <definedName name="DW" hidden="1">{"'용역비'!$A$4:$C$8"}</definedName>
    <definedName name="DWD" hidden="1">{#N/A,#N/A,FALSE,"전력간선"}</definedName>
    <definedName name="DYKDTYK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DYKDTYKDTK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DYTKKYTDKT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DYTKTYK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DYTKYTE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dyulluy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e" hidden="1">{#N/A,#N/A,FALSE,"현장 NCR 분석";#N/A,#N/A,FALSE,"현장품질감사";#N/A,#N/A,FALSE,"현장품질감사"}</definedName>
    <definedName name="e_geography">[42]Sheet1!$D$1</definedName>
    <definedName name="E_PACKAGE">[42]Sheet1!$C$1</definedName>
    <definedName name="E_TIME_PERIOD">[42]Sheet1!$E$1</definedName>
    <definedName name="ED" hidden="1">#REF!</definedName>
    <definedName name="edssqq" hidden="1">{#N/A,#N/A,FALSE,"혼합골재"}</definedName>
    <definedName name="ee" localSheetId="0" hidden="1">{#N/A,#N/A,FALSE,"단가표지"}</definedName>
    <definedName name="ee">[43]일위대가!#REF!</definedName>
    <definedName name="EEE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eee" hidden="1">{#N/A,#N/A,FALSE,"2~8번"}</definedName>
    <definedName name="eeeeeee" hidden="1">{"'자리배치도'!$AG$1:$CI$28"}</definedName>
    <definedName name="EFG" localSheetId="0" hidden="1">{"'용역비'!$A$4:$C$8"}</definedName>
    <definedName name="EFG" hidden="1">{"'용역비'!$A$4:$C$8"}</definedName>
    <definedName name="efvv" hidden="1">{"'용역비'!$A$4:$C$8"}</definedName>
    <definedName name="EGE" localSheetId="0" hidden="1">{"'용역비'!$A$4:$C$8"}</definedName>
    <definedName name="EGE" hidden="1">{"'용역비'!$A$4:$C$8"}</definedName>
    <definedName name="EIIY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ej" localSheetId="0" hidden="1">{"'용역비'!$A$4:$C$8"}</definedName>
    <definedName name="ej" hidden="1">{"'용역비'!$A$4:$C$8"}</definedName>
    <definedName name="ekfk" hidden="1">{#N/A,#N/A,FALSE,"현장 NCR 분석";#N/A,#N/A,FALSE,"현장품질감사";#N/A,#N/A,FALSE,"현장품질감사"}</definedName>
    <definedName name="Emst10">#REF!</definedName>
    <definedName name="ENJA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ENJA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ER" hidden="1">{#N/A,#N/A,FALSE,"CCTV"}</definedName>
    <definedName name="ERQE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ERT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ERTY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ertyertye" localSheetId="0" hidden="1">{"'용역비'!$A$4:$C$8"}</definedName>
    <definedName name="ertyertye" hidden="1">{"'용역비'!$A$4:$C$8"}</definedName>
    <definedName name="ERY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ERYETY" hidden="1">'[44]N賃率-職'!$I$5:$I$30</definedName>
    <definedName name="EssAliasTable">"Default"</definedName>
    <definedName name="EssOptions">"110000000013010_0"</definedName>
    <definedName name="ETTE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ETYETY" localSheetId="0" hidden="1">{"'용역비'!$A$4:$C$8"}</definedName>
    <definedName name="ETYETY" hidden="1">{"'용역비'!$A$4:$C$8"}</definedName>
    <definedName name="etyj" localSheetId="0" hidden="1">{"'용역비'!$A$4:$C$8"}</definedName>
    <definedName name="etyj" hidden="1">{"'용역비'!$A$4:$C$8"}</definedName>
    <definedName name="etyjj" localSheetId="0" hidden="1">{"'용역비'!$A$4:$C$8"}</definedName>
    <definedName name="etyjj" hidden="1">{"'용역비'!$A$4:$C$8"}</definedName>
    <definedName name="ETYJTYJ" localSheetId="0" hidden="1">{"'용역비'!$A$4:$C$8"}</definedName>
    <definedName name="ETYJTYJ" hidden="1">{"'용역비'!$A$4:$C$8"}</definedName>
    <definedName name="EWAFADS" hidden="1">[2]Sheet14!$M$61:$M$130</definedName>
    <definedName name="EWFDA" hidden="1">[2]Sheet14!$Q$45:$AT$45</definedName>
    <definedName name="EWR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EWR" hidden="1">{#N/A,#N/A,FALSE,"골재소요량";#N/A,#N/A,FALSE,"골재소요량"}</definedName>
    <definedName name="ewrertr4" hidden="1">{"'자리배치도'!$AG$1:$CI$28"}</definedName>
    <definedName name="Excel_BuiltIn__FilterDatabase_1">#N/A</definedName>
    <definedName name="Excel_BuiltIn__FilterDatabase_1_1">#N/A</definedName>
    <definedName name="Excel_BuiltIn__FilterDatabase_1_1_1">#N/A</definedName>
    <definedName name="Excel_BuiltIn__FilterDatabase_1_1_10">#N/A</definedName>
    <definedName name="Excel_BuiltIn__FilterDatabase_1_1_10_1">#N/A</definedName>
    <definedName name="Excel_BuiltIn__FilterDatabase_14">#N/A</definedName>
    <definedName name="Excel_BuiltIn__FilterDatabase_2">#N/A</definedName>
    <definedName name="Excel_BuiltIn__FilterDatabase_2_10">#N/A</definedName>
    <definedName name="Excel_BuiltIn__FilterDatabase_3">'[45]Monthly Agent Report'!#REF!</definedName>
    <definedName name="Excel_BuiltIn__FilterDatabase_3_1">#REF!</definedName>
    <definedName name="Excel_BuiltIn__FilterDatabase_3_10">#N/A</definedName>
    <definedName name="Excel_BuiltIn__FilterDatabase_4">#N/A</definedName>
    <definedName name="Excel_BuiltIn__FilterDatabase_4_10">#N/A</definedName>
    <definedName name="Excel_BuiltIn__FilterDatabase_5">#N/A</definedName>
    <definedName name="Excel_BuiltIn__FilterDatabase_5_10">#N/A</definedName>
    <definedName name="Excel_BuiltIn__FilterDatabase_6">#N/A</definedName>
    <definedName name="Excel_BuiltIn__FilterDatabase_6_1">#N/A</definedName>
    <definedName name="Excel_BuiltIn__FilterDatabase_6_1_10">#N/A</definedName>
    <definedName name="Excel_BuiltIn__FilterDatabase_6_7">#N/A</definedName>
    <definedName name="Excel_BuiltIn__FilterDatabase_6_7_10">#N/A</definedName>
    <definedName name="Excel_BuiltIn__FilterDatabase_6_7_10_1">#N/A</definedName>
    <definedName name="Excel_BuiltIn__FilterDatabase_7">#N/A</definedName>
    <definedName name="Excel_BuiltIn__FilterDatabase_7_1">#N/A</definedName>
    <definedName name="Excel_BuiltIn__FilterDatabase_7_10">#N/A</definedName>
    <definedName name="Excel_BuiltIn__FilterDatabase_7_10_1">#N/A</definedName>
    <definedName name="Excel_BuiltIn__FilterDatabase_8">#N/A</definedName>
    <definedName name="Excel_BuiltIn__FilterDatabase_8_1">#N/A</definedName>
    <definedName name="Excel_BuiltIn__FilterDatabase_8_1_1">#N/A</definedName>
    <definedName name="Excel_BuiltIn__FilterDatabase_8_10">#N/A</definedName>
    <definedName name="Excel_BuiltIn__FilterDatabase_8_9">#N/A</definedName>
    <definedName name="Excel_BuiltIn__FilterDatabase_8_9_10">#N/A</definedName>
    <definedName name="Excel_BuiltIn_Print_Area_2">#N/A</definedName>
    <definedName name="Excel_BuiltIn_Print_Area_3_1">#N/A</definedName>
    <definedName name="Excel_BuiltIn_Print_Area_5_1">#N/A</definedName>
    <definedName name="Excel_BuiltIn_Print_Area_6">#N/A</definedName>
    <definedName name="Excel_BuiltIn_Print_Area_8_1">#N/A</definedName>
    <definedName name="Excel_BuiltIn_Print_Area_8_1_1">#N/A</definedName>
    <definedName name="Excel_BuiltIn_Print_Area_8_1_1_1">#N/A</definedName>
    <definedName name="Excel_BuiltIn_Print_Area_9_1">#N/A</definedName>
    <definedName name="Excel_BuiltIn_Print_Area_9_1_1">#N/A</definedName>
    <definedName name="Excel_BuiltIn_Print_Titles_2">#N/A</definedName>
    <definedName name="Excel_BuiltIn_Print_Titles_2_10">#N/A</definedName>
    <definedName name="Excel_BuiltIn_Print_Titles_2_10_1">#N/A</definedName>
    <definedName name="Excel_BuiltIn_Print_Titles_3">#N/A</definedName>
    <definedName name="Excel_BuiltIn_Print_Titles_3_10">#N/A</definedName>
    <definedName name="Excel_BuiltIn_Print_Titles_3_10_1">#N/A</definedName>
    <definedName name="Excel_BuiltIn_Print_Titles_4">#N/A</definedName>
    <definedName name="Excel_BuiltIn_Print_Titles_4_10">#N/A</definedName>
    <definedName name="Excel_BuiltIn_Print_Titles_4_10_1">#N/A</definedName>
    <definedName name="Excel_BuiltIn_Print_Titles_5">#N/A</definedName>
    <definedName name="Excel_BuiltIn_Print_Titles_5_10">#N/A</definedName>
    <definedName name="Excel_BuiltIn_Print_Titles_5_10_1">#N/A</definedName>
    <definedName name="Excel_BuiltIn_Print_Titles_6">#N/A</definedName>
    <definedName name="Excel_BuiltIn_Print_Titles_6_10">#N/A</definedName>
    <definedName name="Excel_BuiltIn_Print_Titles_6_10_1">#N/A</definedName>
    <definedName name="Excel_BuiltIn_Print_Titles_6_7">#N/A</definedName>
    <definedName name="Excel_BuiltIn_Print_Titles_6_7_10">#N/A</definedName>
    <definedName name="Excel_BuiltIn_Print_Titles_6_7_10_1">#N/A</definedName>
    <definedName name="Excel_BuiltIn_Print_Titles_6_7_10_1_1">#N/A</definedName>
    <definedName name="Excel_BuiltIn_Print_Titles_6_7_10_10">#N/A</definedName>
    <definedName name="Excel_BuiltIn_Print_Titles_7">#N/A</definedName>
    <definedName name="Excel_BuiltIn_Print_Titles_7_10">#N/A</definedName>
    <definedName name="Excel_BuiltIn_Print_Titles_7_10_1">#N/A</definedName>
    <definedName name="Excel_BuiltIn_Print_Titles_8">#N/A</definedName>
    <definedName name="Excel_BuiltIn_Print_Titles_8_10">#N/A</definedName>
    <definedName name="Excel_BuiltIn_Print_Titles_8_10_1">#N/A</definedName>
    <definedName name="Excel_BuiltIn_Print_Titles_8_9">#N/A</definedName>
    <definedName name="Excel_BuiltIn_Print_Titles_8_9_10">#N/A</definedName>
    <definedName name="Excel_BuiltIn_Print_Titles_8_9_10_1">#N/A</definedName>
    <definedName name="Exchange">'[31]D) Cabling Installation'!#REF!</definedName>
    <definedName name="EYITTT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eyteyt" hidden="1">{#N/A,#N/A,FALSE,"CCTV"}</definedName>
    <definedName name="eytre" hidden="1">{#N/A,#N/A,FALSE,"CCTV"}</definedName>
    <definedName name="f" localSheetId="0" hidden="1">#REF!</definedName>
    <definedName name="f" hidden="1">#REF!</definedName>
    <definedName name="fasfs" hidden="1">{#N/A,#N/A,FALSE,"CCTV"}</definedName>
    <definedName name="fbj" hidden="1">{#N/A,#N/A,FALSE,"CCTV"}</definedName>
    <definedName name="FD" hidden="1">{#N/A,#N/A,FALSE,"Aging Summary";#N/A,#N/A,FALSE,"Ratio Analysis";#N/A,#N/A,FALSE,"Test 120 Day Accts";#N/A,#N/A,FALSE,"Tickmarks"}</definedName>
    <definedName name="fddfhdfhdgh" hidden="1">{#N/A,#N/A,FALSE,"CCTV"}</definedName>
    <definedName name="fdf" hidden="1">{#N/A,#N/A,FALSE,"CCTV"}</definedName>
    <definedName name="FDFD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FDFDF" hidden="1">{#N/A,#N/A,FALSE,"CCTV"}</definedName>
    <definedName name="FDF설치">#REF!</definedName>
    <definedName name="FDGDFAGFD" hidden="1">{#N/A,#N/A,FALSE,"포장1";#N/A,#N/A,FALSE,"포장1"}</definedName>
    <definedName name="fdgfdg" hidden="1">{#N/A,#N/A,FALSE,"2~8번"}</definedName>
    <definedName name="fdgfgf" hidden="1">{#N/A,#N/A,FALSE,"운반시간"}</definedName>
    <definedName name="FDSFASDF" hidden="1">{#N/A,#N/A,FALSE,"CCTV"}</definedName>
    <definedName name="FEEL">#REF!</definedName>
    <definedName name="ff" localSheetId="0" hidden="1">{#N/A,#N/A,FALSE,"운반시간"}</definedName>
    <definedName name="FF" hidden="1">{#N/A,#N/A,FALSE,"조골재"}</definedName>
    <definedName name="ffffff" hidden="1">{#N/A,#N/A,FALSE,"조골재"}</definedName>
    <definedName name="FFG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ffkkfkkf" hidden="1">{#N/A,#N/A,FALSE,"단면 제원"}</definedName>
    <definedName name="FG" hidden="1">#REF!</definedName>
    <definedName name="FGASDRG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FGDAG" hidden="1">{#N/A,#N/A,FALSE,"포장2"}</definedName>
    <definedName name="FGDAGFG" hidden="1">{#N/A,#N/A,FALSE,"혼합골재"}</definedName>
    <definedName name="FGDF" hidden="1">{#N/A,#N/A,FALSE,"CCTV"}</definedName>
    <definedName name="FGF" hidden="1">{#N/A,#N/A,FALSE,"CCTV"}</definedName>
    <definedName name="fgfadgf" hidden="1">{#N/A,#N/A,FALSE,"혼합골재"}</definedName>
    <definedName name="FGFDG" hidden="1">{#N/A,#N/A,FALSE,"표지목차"}</definedName>
    <definedName name="fgfdgffff" hidden="1">{#N/A,#N/A,FALSE,"부대2"}</definedName>
    <definedName name="fgfdsgdfg" hidden="1">{#N/A,#N/A,FALSE,"혼합골재"}</definedName>
    <definedName name="FGFG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fgfg" hidden="1">{#N/A,#N/A,FALSE,"2~8번"}</definedName>
    <definedName name="fgfgfg" hidden="1">{#N/A,#N/A,FALSE,"골재소요량";#N/A,#N/A,FALSE,"골재소요량"}</definedName>
    <definedName name="FGGHH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FGH" hidden="1">#REF!</definedName>
    <definedName name="fghfdagfd" hidden="1">{#N/A,#N/A,FALSE,"표지목차"}</definedName>
    <definedName name="fght" hidden="1">#REF!</definedName>
    <definedName name="FH" hidden="1">'[2]#REF'!$S$47:$AV$47</definedName>
    <definedName name="fhddg" hidden="1">{#N/A,#N/A,FALSE,"부대1"}</definedName>
    <definedName name="fhdkjf" hidden="1">{#N/A,#N/A,FALSE,"골재소요량";#N/A,#N/A,FALSE,"골재소요량"}</definedName>
    <definedName name="FHFH" hidden="1">[46]수량산출!$A$1:$A$8561</definedName>
    <definedName name="FHFK" hidden="1">[46]수량산출!#REF!</definedName>
    <definedName name="fhgjfghfghgf" hidden="1">{#N/A,#N/A,FALSE,"CCTV"}</definedName>
    <definedName name="fhigr">BlankMacro1</definedName>
    <definedName name="FHIGR1">BlankMacro1</definedName>
    <definedName name="fill1" hidden="1">[5]조명시설!#REF!</definedName>
    <definedName name="fiudjt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fjlmmj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FK" localSheetId="0" hidden="1">{"'용역비'!$A$4:$C$8"}</definedName>
    <definedName name="FK" hidden="1">{"'용역비'!$A$4:$C$8"}</definedName>
    <definedName name="FKGJASDLG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fkwheku" hidden="1">{#N/A,#N/A,FALSE,"ALM-ASISC"}</definedName>
    <definedName name="flduy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fluy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fluylfuyl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flyu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FOB">'[31]D) Cabling Installation'!#REF!</definedName>
    <definedName name="FRANKENSTEIN">[42]Sheet4!#REF!</definedName>
    <definedName name="Freight">#REF!</definedName>
    <definedName name="FSA" hidden="1">{#N/A,#N/A,FALSE,"조골재"}</definedName>
    <definedName name="fsafdf" hidden="1">{"'용역비'!$A$4:$C$8"}</definedName>
    <definedName name="FULL" hidden="1">[47]경비2내역!#REF!</definedName>
    <definedName name="fuylm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fuyluyuy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fv" hidden="1">{#N/A,#N/A,FALSE,"전력간선"}</definedName>
    <definedName name="fyklu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fylity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fylu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fylulfuy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fyluuylluu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fyullfyluy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fyululy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Fㅗㅎㄱ쇼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G" localSheetId="0" hidden="1">{"'용역비'!$A$4:$C$8"}</definedName>
    <definedName name="G" hidden="1">{"'용역비'!$A$4:$C$8"}</definedName>
    <definedName name="gads" hidden="1">{#N/A,#N/A,FALSE,"CCTV"}</definedName>
    <definedName name="GDBBNDF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GDFG" hidden="1">{#N/A,#N/A,FALSE,"2~8번"}</definedName>
    <definedName name="GDFS" hidden="1">{#N/A,#N/A,FALSE,"2~8번"}</definedName>
    <definedName name="gdfsgdfg" hidden="1">{"'용역비'!$A$4:$C$8"}</definedName>
    <definedName name="GDG" hidden="1">{#N/A,#N/A,FALSE,"포장2"}</definedName>
    <definedName name="GDGFD" hidden="1">{#N/A,#N/A,FALSE,"배수1"}</definedName>
    <definedName name="gdh" hidden="1">{#N/A,#N/A,FALSE,"CCTV"}</definedName>
    <definedName name="gdsgfdsh" hidden="1">{"'용역비'!$A$4:$C$8"}</definedName>
    <definedName name="GEMCO" localSheetId="0" hidden="1">#REF!</definedName>
    <definedName name="GEMCO" hidden="1">#REF!</definedName>
    <definedName name="GF" localSheetId="0" hidden="1">{#N/A,#N/A,FALSE,"CCTV"}</definedName>
    <definedName name="GF" hidden="1">[48]내역서!#REF!</definedName>
    <definedName name="GFD" hidden="1">{#N/A,#N/A,FALSE,"골재소요량";#N/A,#N/A,FALSE,"골재소요량"}</definedName>
    <definedName name="GFDG" hidden="1">{#N/A,#N/A,FALSE,"2~8번"}</definedName>
    <definedName name="GFDGDFGFG" hidden="1">{#N/A,#N/A,FALSE,"혼합골재"}</definedName>
    <definedName name="GFDSAG" hidden="1">{#N/A,#N/A,FALSE,"2~8번"}</definedName>
    <definedName name="gfdsdfg" hidden="1">{#N/A,#N/A,FALSE,"3가";#N/A,#N/A,FALSE,"3나";#N/A,#N/A,FALSE,"3다"}</definedName>
    <definedName name="gfgdfg" localSheetId="0" hidden="1">[49]차액보증!#REF!</definedName>
    <definedName name="gfgdfg" hidden="1">[50]차액보증!#REF!</definedName>
    <definedName name="gfgfg" hidden="1">{#N/A,#N/A,FALSE,"골재소요량";#N/A,#N/A,FALSE,"골재소요량"}</definedName>
    <definedName name="GFGFHGFHF" hidden="1">{#N/A,#N/A,FALSE,"토공2"}</definedName>
    <definedName name="GFH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gfhgh" hidden="1">{#N/A,#N/A,FALSE,"배수2"}</definedName>
    <definedName name="GFHJH" hidden="1">{#N/A,#N/A,FALSE,"CCTV"}</definedName>
    <definedName name="GFHR" hidden="1">{#N/A,#N/A,FALSE,"운반시간"}</definedName>
    <definedName name="gfjdjkyt" hidden="1">'[44]N賃率-職'!$I$5:$I$30</definedName>
    <definedName name="gfjgfh" hidden="1">{#N/A,#N/A,FALSE,"CCTV"}</definedName>
    <definedName name="gfjgfhfg" hidden="1">{#N/A,#N/A,FALSE,"CCTV"}</definedName>
    <definedName name="GFSD" hidden="1">'[2]#REF'!$Q$48:$AT$48</definedName>
    <definedName name="gg" localSheetId="0" hidden="1">{#N/A,#N/A,FALSE,"운반시간"}</definedName>
    <definedName name="gg" hidden="1">{#N/A,#N/A,FALSE,"운반시간"}</definedName>
    <definedName name="GGF" hidden="1">{#N/A,#N/A,FALSE,"CCTV"}</definedName>
    <definedName name="ggfhgfshgh" hidden="1">{#N/A,#N/A,FALSE,"포장2"}</definedName>
    <definedName name="GGG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GGG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ggggg" hidden="1">{#N/A,#N/A,FALSE,"구조1"}</definedName>
    <definedName name="GGGTR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GGGTR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GGTREW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GGTREW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ghdsg" hidden="1">'[51]N賃率-職'!$I$5:$I$30</definedName>
    <definedName name="ghfg" hidden="1">{#N/A,#N/A,FALSE,"CCTV"}</definedName>
    <definedName name="GHFSDH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ghgfh" hidden="1">{#N/A,#N/A,FALSE,"포장2"}</definedName>
    <definedName name="ghj" hidden="1">{#N/A,#N/A,FALSE,"운반시간"}</definedName>
    <definedName name="ghk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GHㅓㅇ허ㅗ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GIS설치준비표준품" hidden="1">{#N/A,#N/A,TRUE,"공종단가";#N/A,#N/A,TRUE,"Mtr단가";#N/A,#N/A,TRUE,"170GIS단가";#N/A,#N/A,TRUE,"258GIS단가";#N/A,#N/A,TRUE,"잡단가A";#N/A,#N/A,TRUE,"잡단가B";#N/A,#N/A,TRUE,"잡단가C";#N/A,#N/A,TRUE,"토목방재단가";#N/A,#N/A,TRUE,"MTR품";#N/A,#N/A,TRUE,"170GIS품";#N/A,#N/A,TRUE,"25.8GIS품";#N/A,#N/A,TRUE,"잡설비품";#N/A,#N/A,TRUE,"토목방재";#N/A,#N/A,TRUE,"시중노임"}</definedName>
    <definedName name="gjh" hidden="1">{#N/A,#N/A,FALSE,"CCTV"}</definedName>
    <definedName name="GJHGLI" hidden="1">{#N/A,#N/A,FALSE,"포장1";#N/A,#N/A,FALSE,"포장1"}</definedName>
    <definedName name="GK" hidden="1">{"stand",#N/A,TRUE,"공종단가";"mtrvl",#N/A,TRUE,"단가산출";"gis170vl",#N/A,TRUE,"단가산출";"gis23vl",#N/A,TRUE,"단가산출";"cpdlavl",#N/A,TRUE,"단가산출";"BUSVL",#N/A,TRUE,"단가산출";"CABLE",#N/A,TRUE,"단가산출";"MTRST",#N/A,TRUE,"MTR품";"GIS170ST",#N/A,TRUE,"170GIS품";"GIS23ST",#N/A,TRUE,"25.8GIS품";"GITAST",#N/A,TRUE,"잡설비품";"STST",#N/A,TRUE,"표준공종"}</definedName>
    <definedName name="glu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gmgctkm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GMLWD" hidden="1">#REF!</definedName>
    <definedName name="GO_GROSS">[42]!GO_GROSS</definedName>
    <definedName name="GO_NET">[42]!GO_NET</definedName>
    <definedName name="graagr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grew" localSheetId="0" hidden="1">#REF!</definedName>
    <definedName name="grew" hidden="1">#REF!</definedName>
    <definedName name="GRT" hidden="1">#REF!</definedName>
    <definedName name="guolgy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G견적" hidden="1">{#N/A,#N/A,TRUE,"손익보고"}</definedName>
    <definedName name="H" hidden="1">{"'용역비'!$A$4:$C$8"}</definedName>
    <definedName name="han" localSheetId="0" hidden="1">#REF!</definedName>
    <definedName name="han" hidden="1">#REF!</definedName>
    <definedName name="hardwar" localSheetId="0" hidden="1">[52]Sheet3!#REF!</definedName>
    <definedName name="hardwar" hidden="1">[52]Sheet3!#REF!</definedName>
    <definedName name="HDGF" hidden="1">{#N/A,#N/A,FALSE,"표지목차"}</definedName>
    <definedName name="hejlkw" hidden="1">{#N/A,#N/A,FALSE,"ALM-ASISC"}</definedName>
    <definedName name="Hello" localSheetId="0">#N/A</definedName>
    <definedName name="hello" hidden="1">{#N/A,#N/A,TRUE,"공종단가";#N/A,#N/A,TRUE,"Mtr단가";#N/A,#N/A,TRUE,"170GIS단가";#N/A,#N/A,TRUE,"258GIS단가";#N/A,#N/A,TRUE,"잡단가A";#N/A,#N/A,TRUE,"잡단가B";#N/A,#N/A,TRUE,"잡단가C";#N/A,#N/A,TRUE,"토목방재단가";#N/A,#N/A,TRUE,"MTR품";#N/A,#N/A,TRUE,"170GIS품";#N/A,#N/A,TRUE,"25.8GIS품";#N/A,#N/A,TRUE,"잡설비품";#N/A,#N/A,TRUE,"토목방재";#N/A,#N/A,TRUE,"시중노임"}</definedName>
    <definedName name="HERE" hidden="1">{#N/A,#N/A,TRUE,"손익보고"}</definedName>
    <definedName name="hfdgfdg" hidden="1">{#N/A,#N/A,FALSE,"CCTV"}</definedName>
    <definedName name="hfdhhdh" hidden="1">{"'용역비'!$A$4:$C$8"}</definedName>
    <definedName name="hfedd" hidden="1">{#N/A,#N/A,FALSE,"CCTV"}</definedName>
    <definedName name="HFF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HFGHFG" hidden="1">{#N/A,#N/A,FALSE,"CCTV"}</definedName>
    <definedName name="hfjh" hidden="1">{#N/A,#N/A,FALSE,"CCTV"}</definedName>
    <definedName name="hfjhhjj" hidden="1">{#N/A,#N/A,FALSE,"CCTV"}</definedName>
    <definedName name="hgd" hidden="1">{#N/A,#N/A,FALSE,"배수2"}</definedName>
    <definedName name="HGF" hidden="1">{#N/A,#N/A,FALSE,"CCTV"}</definedName>
    <definedName name="HGFH" hidden="1">{#N/A,#N/A,FALSE,"2~8번"}</definedName>
    <definedName name="hghg" hidden="1">{#N/A,#N/A,FALSE,"운반시간"}</definedName>
    <definedName name="hghgfjgj" hidden="1">{"'용역비'!$A$4:$C$8"}</definedName>
    <definedName name="hgjfgh" hidden="1">{#N/A,#N/A,FALSE,"CCTV"}</definedName>
    <definedName name="hgjgfhgh" hidden="1">{#N/A,#N/A,FALSE,"CCTV"}</definedName>
    <definedName name="hgkd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hgkjgfd" hidden="1">'[53]N賃率-職'!$I$5:$I$30</definedName>
    <definedName name="HH" localSheetId="0">[54]정부노임단가!$A$5:$F$215</definedName>
    <definedName name="hh" hidden="1">{#N/A,#N/A,FALSE,"명세표"}</definedName>
    <definedName name="HHADG" hidden="1">{#N/A,#N/A,FALSE,"조골재"}</definedName>
    <definedName name="HHH" hidden="1">#REF!</definedName>
    <definedName name="HHHH" localSheetId="0" hidden="1">#REF!</definedName>
    <definedName name="HHHH" hidden="1">'[2]#REF'!$N$131:$N$201</definedName>
    <definedName name="HHJH" hidden="1">{#N/A,#N/A,FALSE,"CCTV"}</definedName>
    <definedName name="HHR" hidden="1">{#N/A,#N/A,FALSE,"포장2"}</definedName>
    <definedName name="HIT">'[55]2F 회의실견적(5_14 일대)'!$J$31</definedName>
    <definedName name="HJ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hjhhgjg" hidden="1">{#N/A,#N/A,FALSE,"배수1"}</definedName>
    <definedName name="HKDGDTY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hkj" hidden="1">{#N/A,#N/A,FALSE,"혼합골재"}</definedName>
    <definedName name="hkktytykyt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HKYTD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HNHHKYT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hreahre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HRH" hidden="1">{#N/A,#N/A,FALSE,"혼합골재"}</definedName>
    <definedName name="hsdgfjhf" hidden="1">{#N/A,#N/A,FALSE,"ALM-ASISC"}</definedName>
    <definedName name="HSR" localSheetId="0" hidden="1">{"'용역비'!$A$4:$C$8"}</definedName>
    <definedName name="HSR" hidden="1">{"'용역비'!$A$4:$C$8"}</definedName>
    <definedName name="html" hidden="1">{"'Sheet1'!$A$1:$J$57","'Sheet1'!$F$32:$F$35","'Sheet1'!$F$32:$F$36"}</definedName>
    <definedName name="HTML_CodePage" localSheetId="0" hidden="1">949</definedName>
    <definedName name="HTML_CodePage" hidden="1">949</definedName>
    <definedName name="HTML_Control" localSheetId="0" hidden="1">{"'공사부문'!$A$6:$A$32"}</definedName>
    <definedName name="HTML_Control" hidden="1">{"'제조(순번)'!$A$386:$A$387","'제조(순번)'!$A$1:$H$399"}</definedName>
    <definedName name="HTML_Description" hidden="1">""</definedName>
    <definedName name="HTML_Email" hidden="1">""</definedName>
    <definedName name="HTML_Header" localSheetId="0" hidden="1">"공사부문"</definedName>
    <definedName name="HTML_Header" hidden="1">"공사부문시중노임단가"</definedName>
    <definedName name="HTML_LastUpdate" localSheetId="0" hidden="1">"98-04-27"</definedName>
    <definedName name="HTML_LastUpdate" hidden="1">"01-09-01"</definedName>
    <definedName name="HTML_LineAfter" hidden="1">FALSE</definedName>
    <definedName name="HTML_LineBefore" hidden="1">FALSE</definedName>
    <definedName name="HTML_Name" localSheetId="0" hidden="1">"김준곤"</definedName>
    <definedName name="HTML_Name" hidden="1">"동양경제연구원"</definedName>
    <definedName name="HTML_OBDlg2" hidden="1">TRUE</definedName>
    <definedName name="HTML_OBDlg4" hidden="1">TRUE</definedName>
    <definedName name="HTML_OS" hidden="1">0</definedName>
    <definedName name="HTML_PathFile" localSheetId="0" hidden="1">"C:\WINNT\Profiles\Administrator\Personal\MyHTML.htm"</definedName>
    <definedName name="HTML_PathFile" hidden="1">"C:\자료방\시중노임단가\2001년\MyHTML.htm"</definedName>
    <definedName name="HTML_Title" localSheetId="0" hidden="1">"시중노임단가"</definedName>
    <definedName name="HTML_Title" hidden="1">"공사부문-시중노임단가(2001)"</definedName>
    <definedName name="HTML1" hidden="1">{"'Sheet1'!$A$1:$J$57","'Sheet1'!$F$32:$F$35","'Sheet1'!$F$32:$F$36"}</definedName>
    <definedName name="HTML1_1" hidden="1">"'[엑셀95-따라하기 문제.xls]인터넷 어시스턴트'!$A$1:$J$18"</definedName>
    <definedName name="HTML1_10" hidden="1">"Marihan@hitel.kol.co.kr"</definedName>
    <definedName name="HTML1_11" hidden="1">1</definedName>
    <definedName name="HTML1_12" hidden="1">"C:\김종완\원고\[작업중] 한빛-엑셀70\CD-ROM문제\따라하기 문제&amp;그림\MyHTML01.htm"</definedName>
    <definedName name="HTML1_2" hidden="1">1</definedName>
    <definedName name="HTML1_3" hidden="1">"엑셀 프로젝트"</definedName>
    <definedName name="HTML1_4" hidden="1">"인터넷 어시스턴트"</definedName>
    <definedName name="HTML1_5" hidden="1">"엑셀 워크시트를 HTML문서로 변환한다. 이 적업은 &lt;한빛 미디어&gt; 책에서만 가능하며, [어린왕자]만의 독특한 아이디어 이다."</definedName>
    <definedName name="HTML1_6" hidden="1">1</definedName>
    <definedName name="HTML1_7" hidden="1">1</definedName>
    <definedName name="HTML1_8" hidden="1">"97-10-09"</definedName>
    <definedName name="HTML1_9" hidden="1">"김종완/어린왕자"</definedName>
    <definedName name="HTML2" hidden="1">{"'Sheet1'!$A$1:$J$57","'Sheet1'!$F$32:$F$35","'Sheet1'!$F$32:$F$36"}</definedName>
    <definedName name="HTMLCount" hidden="1">1</definedName>
    <definedName name="HW공량">[56]J直材4!$F$5:$G$5</definedName>
    <definedName name="HW신규일위">[57]직노!#REF!</definedName>
    <definedName name="Hㅜㄳㄹ허ㅗㄱ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I" localSheetId="0" hidden="1">{"'용역비'!$A$4:$C$8"}</definedName>
    <definedName name="I" hidden="1">{"'용역비'!$A$4:$C$8"}</definedName>
    <definedName name="II" localSheetId="0" hidden="1">{"'용역비'!$A$4:$C$8"}</definedName>
    <definedName name="II" hidden="1">{"'용역비'!$A$4:$C$8"}</definedName>
    <definedName name="IIII" localSheetId="0" hidden="1">{"'용역비'!$A$4:$C$8"}</definedName>
    <definedName name="IIII" hidden="1">{"'용역비'!$A$4:$C$8"}</definedName>
    <definedName name="IIIII" localSheetId="0" hidden="1">{"'용역비'!$A$4:$C$8"}</definedName>
    <definedName name="IIIII" hidden="1">{"'용역비'!$A$4:$C$8"}</definedName>
    <definedName name="IIJELLSS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IIJELLSS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iiouolkll" hidden="1">{#N/A,#N/A,FALSE,"CCTV"}</definedName>
    <definedName name="ilgu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INVERTER설치">[58]일위대가목록!#REF!</definedName>
    <definedName name="IOI" localSheetId="0" hidden="1">{"'용역비'!$A$4:$C$8"}</definedName>
    <definedName name="IOI" hidden="1">{"'용역비'!$A$4:$C$8"}</definedName>
    <definedName name="IOIOIOIO" hidden="1">{#N/A,#N/A,FALSE,"표지목차"}</definedName>
    <definedName name="ITIO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IU" hidden="1">'[2]#REF'!$O$131:$O$201</definedName>
    <definedName name="iuijhij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IWFIC" hidden="1">{#N/A,#N/A,FALSE,"ALM-ASISC"}</definedName>
    <definedName name="J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J" hidden="1">{"'용역비'!$A$4:$C$8"}</definedName>
    <definedName name="JANG" hidden="1">[2]Sheet14!$Q$45:$AT$45</definedName>
    <definedName name="jdahfasjhla" hidden="1">{"'용역비'!$A$4:$C$8"}</definedName>
    <definedName name="jdkl" hidden="1">{#N/A,#N/A,FALSE,"ALM-ASISC"}</definedName>
    <definedName name="jeklw" hidden="1">{#N/A,#N/A,FALSE,"ALM-ASISC"}</definedName>
    <definedName name="JEON" hidden="1">{#N/A,#N/A,FALSE,"명세표"}</definedName>
    <definedName name="JFGJDFJ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JGH" hidden="1">{#N/A,#N/A,FALSE,"골재소요량";#N/A,#N/A,FALSE,"골재소요량"}</definedName>
    <definedName name="JGJ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JH">[59]정부노임단가!$A$5:$F$215</definedName>
    <definedName name="JHDSF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jhewjopf" hidden="1">{#N/A,#N/A,TRUE,"토적및재료집계";#N/A,#N/A,TRUE,"토적및재료집계";#N/A,#N/A,TRUE,"단위량"}</definedName>
    <definedName name="JHGJ" hidden="1">{#N/A,#N/A,FALSE,"운반시간"}</definedName>
    <definedName name="jhhhh" hidden="1">{#N/A,#N/A,FALSE,"CCTV"}</definedName>
    <definedName name="jhjg" hidden="1">{#N/A,#N/A,FALSE,"조골재"}</definedName>
    <definedName name="jhjh" hidden="1">{#N/A,#N/A,FALSE,"표지목차"}</definedName>
    <definedName name="jj">[60]직노!#REF!</definedName>
    <definedName name="JJFORS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JJFORS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JJHSHHA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JJHSHHA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JJJ" hidden="1">#REF!</definedName>
    <definedName name="JJJJ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JJJJ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JJSUWE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JJSUWE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jkghjgk" hidden="1">#REF!</definedName>
    <definedName name="JKJKJKJK" hidden="1">{#N/A,#N/A,FALSE,"포장1";#N/A,#N/A,FALSE,"포장1"}</definedName>
    <definedName name="JLK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jmjkf" hidden="1">{#N/A,#N/A,FALSE,"혼합골재"}</definedName>
    <definedName name="JSHS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JSHS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JTGD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ju" hidden="1">{#N/A,#N/A,FALSE,"전열산출서"}</definedName>
    <definedName name="k" hidden="1">{#N/A,#N/A,FALSE,"전열산출서"}</definedName>
    <definedName name="KA">'[61]조도계산서 (도서)'!$B$61:$E$68</definedName>
    <definedName name="KCCKC" hidden="1">{#N/A,#N/A,FALSE,"3가";#N/A,#N/A,FALSE,"3나";#N/A,#N/A,FALSE,"3다"}</definedName>
    <definedName name="kdjlw" hidden="1">{#N/A,#N/A,FALSE,"ALM-ASISC"}</definedName>
    <definedName name="kdljw" hidden="1">{#N/A,#N/A,FALSE,"ALM-ASISC"}</definedName>
    <definedName name="KDLW" hidden="1">{#N/A,#N/A,FALSE,"ALM-ASISC"}</definedName>
    <definedName name="kghlgh" hidden="1">{#N/A,#N/A,FALSE,"CCTV"}</definedName>
    <definedName name="KHJF" hidden="1">{#N/A,#N/A,FALSE,"CCTV"}</definedName>
    <definedName name="khl" hidden="1">{#N/A,#N/A,FALSE,"2~8번"}</definedName>
    <definedName name="kiulil" hidden="1">{#N/A,#N/A,FALSE,"CCTV"}</definedName>
    <definedName name="kjg" hidden="1">{#N/A,#N/A,FALSE,"조골재"}</definedName>
    <definedName name="kjh" hidden="1">#REF!</definedName>
    <definedName name="kjhlh" hidden="1">{#N/A,#N/A,FALSE,"CCTV"}</definedName>
    <definedName name="kjhljhk" hidden="1">{#N/A,#N/A,FALSE,"CCTV"}</definedName>
    <definedName name="KK" localSheetId="0">[59]정부노임단가!$A$5:$F$215</definedName>
    <definedName name="kk" hidden="1">#REF!</definedName>
    <definedName name="KKA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A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DAW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DAW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DIE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DIE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DUEKS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DUEKS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ISJJD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ISJJD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K" localSheetId="0" hidden="1">#REF!</definedName>
    <definedName name="KKK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KD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KD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KDJJS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KDJJS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KEEP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KEEP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kk" hidden="1">{#N/A,#N/A,FALSE,"현장 NCR 분석";#N/A,#N/A,FALSE,"현장품질감사";#N/A,#N/A,FALSE,"현장품질감사"}</definedName>
    <definedName name="KKKKK" hidden="1">#REF!</definedName>
    <definedName name="KKKSJS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KSJS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KSSL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KSSL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SIIEJD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SIIEJD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SJJWUJD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SJJWUJD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SJWEI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SJWEI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l">[4]참고1!$B$3:$AY$24</definedName>
    <definedName name="kldjwl" hidden="1">{#N/A,#N/A,FALSE,"ALM-ASISC"}</definedName>
    <definedName name="kljdklw" hidden="1">{#N/A,#N/A,FALSE,"ALM-ASISC"}</definedName>
    <definedName name="KLLKLKLK" hidden="1">{#N/A,#N/A,FALSE,"포장2"}</definedName>
    <definedName name="klwjdk" hidden="1">{#N/A,#N/A,FALSE,"ALM-ASISC"}</definedName>
    <definedName name="kmh" hidden="1">{#N/A,#N/A,FALSE,"전열산출서"}</definedName>
    <definedName name="korea_kolon">#REF!</definedName>
    <definedName name="ktf" hidden="1">#REF!</definedName>
    <definedName name="kty" hidden="1">#REF!</definedName>
    <definedName name="kuryte" hidden="1">#REF!</definedName>
    <definedName name="kwy" hidden="1">{#N/A,#N/A,FALSE,"ALM-ASISC"}</definedName>
    <definedName name="LAK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LAK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lan" hidden="1">{#N/A,#N/A,FALSE,"전력간선"}</definedName>
    <definedName name="LA기초" hidden="1">{"stand",#N/A,TRUE,"공종단가";"mtrvl",#N/A,TRUE,"단가산출";"gis170vl",#N/A,TRUE,"단가산출";"gis23vl",#N/A,TRUE,"단가산출";"cpdlavl",#N/A,TRUE,"단가산출";"BUSVL",#N/A,TRUE,"단가산출";"CABLE",#N/A,TRUE,"단가산출";"MTRST",#N/A,TRUE,"MTR품";"GIS170ST",#N/A,TRUE,"170GIS품";"GIS23ST",#N/A,TRUE,"25.8GIS품";"GITAST",#N/A,TRUE,"잡설비품";"STST",#N/A,TRUE,"표준공종"}</definedName>
    <definedName name="LA기초1" hidden="1">{#N/A,#N/A,TRUE,"공종단가";#N/A,#N/A,TRUE,"Mtr단가";#N/A,#N/A,TRUE,"170GIS단가";#N/A,#N/A,TRUE,"258GIS단가";#N/A,#N/A,TRUE,"잡단가A";#N/A,#N/A,TRUE,"잡단가B";#N/A,#N/A,TRUE,"잡단가C";#N/A,#N/A,TRUE,"토목방재단가";#N/A,#N/A,TRUE,"MTR품";#N/A,#N/A,TRUE,"170GIS품";#N/A,#N/A,TRUE,"25.8GIS품";#N/A,#N/A,TRUE,"잡설비품";#N/A,#N/A,TRUE,"토목방재";#N/A,#N/A,TRUE,"시중노임"}</definedName>
    <definedName name="lfyuyul" hidden="1">{#N/A,#N/A,TRUE,"토적및재료집계";#N/A,#N/A,TRUE,"토적및재료집계";#N/A,#N/A,TRUE,"단위량"}</definedName>
    <definedName name="li" localSheetId="0" hidden="1">{"'용역비'!$A$4:$C$8"}</definedName>
    <definedName name="li" hidden="1">{"'용역비'!$A$4:$C$8"}</definedName>
    <definedName name="LJHG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ljkj" hidden="1">{#N/A,#N/A,FALSE,"현장 NCR 분석";#N/A,#N/A,FALSE,"현장품질감사";#N/A,#N/A,FALSE,"현장품질감사"}</definedName>
    <definedName name="lklhlkjl" hidden="1">{#N/A,#N/A,FALSE,"CCTV"}</definedName>
    <definedName name="LKLJH" hidden="1">{#N/A,#N/A,FALSE,"CCTV"}</definedName>
    <definedName name="LLDIEKKS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LLDIEKKS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LLKD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LLKD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LLL" hidden="1">#REF!</definedName>
    <definedName name="LLLS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LLLS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LLLSE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LLLSE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LLSIEKDKD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LLSIEKDKD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LLSKEIE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LLSKEIE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LP1A">'[19]부하(성남)'!#REF!</definedName>
    <definedName name="LP1B">[20]부하계산서!#REF!</definedName>
    <definedName name="LP3A">'[19]부하(성남)'!#REF!</definedName>
    <definedName name="LPB">'[19]부하(성남)'!#REF!</definedName>
    <definedName name="LPBA">[20]부하계산서!#REF!</definedName>
    <definedName name="LPKA">[20]부하계산서!#REF!</definedName>
    <definedName name="LPKB">[20]부하계산서!#REF!</definedName>
    <definedName name="LPM">[20]부하계산서!#REF!</definedName>
    <definedName name="LPMA">[20]부하계산서!#REF!</definedName>
    <definedName name="LPO">[20]부하계산서!#REF!</definedName>
    <definedName name="LPOA">[20]부하계산서!#REF!</definedName>
    <definedName name="LV02A">[20]부하계산서!#REF!</definedName>
    <definedName name="LV02B">[20]부하계산서!#REF!</definedName>
    <definedName name="LV04A">[20]부하계산서!#REF!</definedName>
    <definedName name="LV04B">[20]부하계산서!#REF!</definedName>
    <definedName name="L옹벽">[62]기본일위!$A:$IV</definedName>
    <definedName name="m" localSheetId="0" hidden="1">#REF!</definedName>
    <definedName name="m" hidden="1">'[63]#REF'!$A$1:$A$292</definedName>
    <definedName name="Macro1">[64]!Macro1</definedName>
    <definedName name="Margin">'[31]D) Cabling Installation'!#REF!</definedName>
    <definedName name="MATO">#REF!</definedName>
    <definedName name="MCCEA">[20]부하계산서!#REF!</definedName>
    <definedName name="MCCEB">[20]부하계산서!#REF!</definedName>
    <definedName name="MCCF">[20]부하계산서!#REF!</definedName>
    <definedName name="MCCN">'[19]부하(성남)'!#REF!</definedName>
    <definedName name="MCCP">[20]부하계산서!#REF!</definedName>
    <definedName name="MCCS">[20]부하계산서!#REF!</definedName>
    <definedName name="MDL">'[65]10월가격'!$A$1:$A$65536</definedName>
    <definedName name="me">[66]PBX!#REF!</definedName>
    <definedName name="me_01">#REF!</definedName>
    <definedName name="me_02">#REF!</definedName>
    <definedName name="me_03">#REF!</definedName>
    <definedName name="me_04">#REF!</definedName>
    <definedName name="me_05">#REF!</definedName>
    <definedName name="me_06">#REF!</definedName>
    <definedName name="me_07">#REF!</definedName>
    <definedName name="me_08">#REF!</definedName>
    <definedName name="me_09">#REF!</definedName>
    <definedName name="me_10">#REF!</definedName>
    <definedName name="me_11">#REF!</definedName>
    <definedName name="me_12">#REF!</definedName>
    <definedName name="me_13">#REF!</definedName>
    <definedName name="me_14">#REF!</definedName>
    <definedName name="me_15">#REF!</definedName>
    <definedName name="me_16">#REF!</definedName>
    <definedName name="me_17">#REF!</definedName>
    <definedName name="me_18">#REF!</definedName>
    <definedName name="me_19">#REF!</definedName>
    <definedName name="me_20">#REF!</definedName>
    <definedName name="me_21">#REF!</definedName>
    <definedName name="me00">'[66]Recording,Phone,Headset'!#REF!</definedName>
    <definedName name="MGF" hidden="1">#REF!</definedName>
    <definedName name="min">#N/A</definedName>
    <definedName name="minutes">#N/A</definedName>
    <definedName name="MM" hidden="1">{#N/A,#N/A,FALSE,"단가표지"}</definedName>
    <definedName name="MMM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MMM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Mobile">[64]!Mobile</definedName>
    <definedName name="MPC이익">#REF!</definedName>
    <definedName name="MSS_Level_수당">#N/A</definedName>
    <definedName name="MSS_Level수당">#N/A</definedName>
    <definedName name="MTR" hidden="1">{"stand",#N/A,TRUE,"공종단가";"mtrvl",#N/A,TRUE,"단가산출";"gis170vl",#N/A,TRUE,"단가산출";"gis23vl",#N/A,TRUE,"단가산출";"cpdlavl",#N/A,TRUE,"단가산출";"BUSVL",#N/A,TRUE,"단가산출";"CABLE",#N/A,TRUE,"단가산출";"MTRST",#N/A,TRUE,"MTR품";"GIS170ST",#N/A,TRUE,"170GIS품";"GIS23ST",#N/A,TRUE,"25.8GIS품";"GITAST",#N/A,TRUE,"잡설비품";"STST",#N/A,TRUE,"표준공종"}</definedName>
    <definedName name="MYK" hidden="1">{"stand",#N/A,TRUE,"공종단가";"mtrvl",#N/A,TRUE,"단가산출";"gis170vl",#N/A,TRUE,"단가산출";"gis23vl",#N/A,TRUE,"단가산출";"cpdlavl",#N/A,TRUE,"단가산출";"BUSVL",#N/A,TRUE,"단가산출";"CABLE",#N/A,TRUE,"단가산출";"MTRST",#N/A,TRUE,"MTR품";"GIS170ST",#N/A,TRUE,"170GIS품";"GIS23ST",#N/A,TRUE,"25.8GIS품";"GITAST",#N/A,TRUE,"잡설비품";"STST",#N/A,TRUE,"표준공종"}</definedName>
    <definedName name="mylfylu" hidden="1">{#N/A,#N/A,TRUE,"토적및재료집계";#N/A,#N/A,TRUE,"토적및재료집계";#N/A,#N/A,TRUE,"단위량"}</definedName>
    <definedName name="n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nego검토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New_Table">#N/A</definedName>
    <definedName name="NEWNAME" hidden="1">{#N/A,#N/A,FALSE,"CCTV"}</definedName>
    <definedName name="NHJKDTK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nhn_평일">#REF!</definedName>
    <definedName name="NICE원가환율1">#REF!</definedName>
    <definedName name="NICE원가환율2">#REF!</definedName>
    <definedName name="NICE할인율">#REF!</definedName>
    <definedName name="NICE할인율1">#REF!</definedName>
    <definedName name="NICE할인율2">#REF!</definedName>
    <definedName name="NICE환율1">#REF!</definedName>
    <definedName name="NICE환율2">#REF!</definedName>
    <definedName name="NKDTTY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nkknk" hidden="1">{#N/A,#N/A,FALSE,"CCTV"}</definedName>
    <definedName name="NN" hidden="1">{#N/A,#N/A,FALSE,"2~8번"}</definedName>
    <definedName name="NOTE" hidden="1">{#N/A,#N/A,TRUE,"총괄"}</definedName>
    <definedName name="ODD" hidden="1">{#N/A,#N/A,FALSE,"명세표"}</definedName>
    <definedName name="OH" hidden="1">{#N/A,#N/A,FALSE,"명세표"}</definedName>
    <definedName name="OHH" hidden="1">{#N/A,#N/A,FALSE,"명세표"}</definedName>
    <definedName name="oi" localSheetId="0" hidden="1">{#N/A,#N/A,FALSE,"CCTV"}</definedName>
    <definedName name="OI" hidden="1">'[2]#REF'!$O$202:$O$271</definedName>
    <definedName name="OIL" localSheetId="0" hidden="1">{"'용역비'!$A$4:$C$8"}</definedName>
    <definedName name="OIL" hidden="1">{"'용역비'!$A$4:$C$8"}</definedName>
    <definedName name="oililui" hidden="1">{#N/A,#N/A,FALSE,"CCTV"}</definedName>
    <definedName name="old예산" hidden="1">{#N/A,#N/A,TRUE,"손익보고"}</definedName>
    <definedName name="oo" localSheetId="0" hidden="1">{#N/A,#N/A,FALSE,"CCTV"}</definedName>
    <definedName name="oo" hidden="1">{"stand",#N/A,TRUE,"공종단가";"mtrvl",#N/A,TRUE,"단가산출";"gis170vl",#N/A,TRUE,"단가산출";"gis23vl",#N/A,TRUE,"단가산출";"cpdlavl",#N/A,TRUE,"단가산출";"BUSVL",#N/A,TRUE,"단가산출";"CABLE",#N/A,TRUE,"단가산출";"MTRST",#N/A,TRUE,"MTR품";"GIS170ST",#N/A,TRUE,"170GIS품";"GIS23ST",#N/A,TRUE,"25.8GIS품";"GITAST",#N/A,TRUE,"잡설비품";"STST",#N/A,TRUE,"표준공종"}</definedName>
    <definedName name="OOO" localSheetId="0" hidden="1">#REF!</definedName>
    <definedName name="OOO">#REF!</definedName>
    <definedName name="OP" hidden="1">#REF!</definedName>
    <definedName name="Open_OPSD">[64]!Open_OPSD</definedName>
    <definedName name="OPOP" hidden="1">[67]수량산출!#REF!</definedName>
    <definedName name="OPP" hidden="1">#REF!</definedName>
    <definedName name="OPPP" hidden="1">[68]수량산출!$A$3:$H$8539</definedName>
    <definedName name="OPTION_PN6">[69]OPT!$A$1:$A$65536</definedName>
    <definedName name="OPTION_TOTAL6">[69]OPT!$A$1:$E$65536</definedName>
    <definedName name="p" hidden="1">{#N/A,#N/A,FALSE,"전열산출서"}</definedName>
    <definedName name="PAT" hidden="1">{#N/A,#N/A,FALSE,"Sheet1"}</definedName>
    <definedName name="Patch_Cable정리">#REF!</definedName>
    <definedName name="PatchPanel설치">#REF!</definedName>
    <definedName name="PatchPanel성단">#REF!</definedName>
    <definedName name="PB">'[19]부하(성남)'!#REF!</definedName>
    <definedName name="PERT" hidden="1">{#N/A,#N/A,FALSE,"ALM-ASISC"}</definedName>
    <definedName name="PNLW10">[20]부하계산서!#REF!</definedName>
    <definedName name="PNLW8">[20]부하계산서!#REF!</definedName>
    <definedName name="POI" hidden="1">#REF!</definedName>
    <definedName name="PP" localSheetId="0">'[19]부하(성남)'!#REF!</definedName>
    <definedName name="pp" hidden="1">{#N/A,#N/A,FALSE,"전력간선"}</definedName>
    <definedName name="PPP" localSheetId="0" hidden="1">#REF!</definedName>
    <definedName name="PPP">#REF!</definedName>
    <definedName name="PPRO">#REF!</definedName>
    <definedName name="PPRO1">#REF!</definedName>
    <definedName name="PPRO2">#REF!</definedName>
    <definedName name="_xlnm.Print_Area" localSheetId="2">'1.산출근거'!$A$1:$K$46</definedName>
    <definedName name="_xlnm.Print_Area" localSheetId="1">'2.원가계산서 (결과)'!$A$1:$V$38</definedName>
    <definedName name="_xlnm.Print_Area" localSheetId="3">'2.원가계산서 (요청)'!$A$1:$U$38</definedName>
    <definedName name="_xlnm.Print_Area" localSheetId="4">'3. 2022년 6월 중소제조업 직종별 임금조사 반영'!$A$1:$F$18</definedName>
    <definedName name="_xlnm.Print_Area" localSheetId="6">'4. 당직 근무시간 (23명)4교대'!$A$1:$J$45</definedName>
    <definedName name="_xlnm.Print_Area" localSheetId="7">'5. 시설 근무패턴'!$A$1:$J$39</definedName>
    <definedName name="_xlnm.Print_Area" localSheetId="8">'6. 경비 근무패턴'!$A$1:$H$40</definedName>
    <definedName name="_xlnm.Print_Area" localSheetId="9">'7. 청소 근무패턴'!$A$1:$H$36</definedName>
    <definedName name="_xlnm.Print_Area" localSheetId="10">'8. 청소근무기준'!$A$1:$I$36</definedName>
    <definedName name="_xlnm.Print_Area" localSheetId="11">'9. 업무분장'!$A$1:$E$49</definedName>
    <definedName name="_xlnm.Print_Area" localSheetId="0">심사결과요약서!$A$1:$H$16</definedName>
    <definedName name="_xlnm.Print_Area" localSheetId="5">'원가계산서 (17명) (지방자치단체)'!$A$1:$O$35</definedName>
    <definedName name="_xlnm.Print_Area">#REF!</definedName>
    <definedName name="Print_Area_MI" localSheetId="0">#REF!</definedName>
    <definedName name="Print_Area_MI">#REF!</definedName>
    <definedName name="pRINT_AREAS">#REF!</definedName>
    <definedName name="_xlnm.Print_Titles" localSheetId="0">#REF!</definedName>
    <definedName name="_xlnm.Print_Titles">#REF!</definedName>
    <definedName name="PRINT_TITLES_MI">#REF!</definedName>
    <definedName name="printMtitles">'[29]#REF'!$A$1:$IV$2</definedName>
    <definedName name="ProjectName">[70]Start!$C$6</definedName>
    <definedName name="PRTNAME">#REF!</definedName>
    <definedName name="PSMultiplier">#REF!</definedName>
    <definedName name="Q" localSheetId="0">#REF!</definedName>
    <definedName name="q" hidden="1">{#N/A,#N/A,FALSE,"현장 NCR 분석";#N/A,#N/A,FALSE,"현장품질감사";#N/A,#N/A,FALSE,"현장품질감사"}</definedName>
    <definedName name="q234562456" localSheetId="0" hidden="1">{"'용역비'!$A$4:$C$8"}</definedName>
    <definedName name="q234562456" hidden="1">{"'용역비'!$A$4:$C$8"}</definedName>
    <definedName name="Q3WEE" hidden="1">{#N/A,#N/A,FALSE,"조골재"}</definedName>
    <definedName name="QA" localSheetId="0" hidden="1">{"'용역비'!$A$4:$C$8"}</definedName>
    <definedName name="QA" hidden="1">{"'용역비'!$A$4:$C$8"}</definedName>
    <definedName name="qaa" hidden="1">{#N/A,#N/A,FALSE,"속도"}</definedName>
    <definedName name="qaaa" hidden="1">{#N/A,#N/A,FALSE,"속도"}</definedName>
    <definedName name="qb" hidden="1">{#N/A,#N/A,FALSE,"2~8번"}</definedName>
    <definedName name="qbb" hidden="1">{#N/A,#N/A,FALSE,"2~8번"}</definedName>
    <definedName name="QFFGGB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QFQF" hidden="1">#REF!</definedName>
    <definedName name="qk" hidden="1">{"'자리배치도'!$AG$1:$CI$28"}</definedName>
    <definedName name="qkqh1" hidden="1">{#N/A,#N/A,FALSE,"명세표"}</definedName>
    <definedName name="qor" hidden="1">[71]실행철강하도!$A$1:$A$4</definedName>
    <definedName name="qq" localSheetId="0" hidden="1">{#N/A,#N/A,FALSE,"단가표지"}</definedName>
    <definedName name="qq">#REF!</definedName>
    <definedName name="qqq" hidden="1">{#N/A,#N/A,FALSE,"전열산출서"}</definedName>
    <definedName name="QQQQ" hidden="1">{#N/A,#N/A,FALSE,"배수1"}</definedName>
    <definedName name="QQQQQQQQ" hidden="1">{#N/A,#N/A,FALSE,"CCTV"}</definedName>
    <definedName name="Query1">#REF!</definedName>
    <definedName name="Query10">#REF!</definedName>
    <definedName name="Query2">#REF!</definedName>
    <definedName name="Query20">#REF!</definedName>
    <definedName name="Query3">#REF!</definedName>
    <definedName name="Query4">#REF!</definedName>
    <definedName name="Query5">#REF!</definedName>
    <definedName name="Query6">#REF!</definedName>
    <definedName name="Query7">#REF!</definedName>
    <definedName name="Query8">#REF!</definedName>
    <definedName name="Query9">#REF!</definedName>
    <definedName name="qw" localSheetId="0" hidden="1">#REF!</definedName>
    <definedName name="QW" hidden="1">{#N/A,#N/A,FALSE,"배수2"}</definedName>
    <definedName name="qwan" hidden="1">{#N/A,#N/A,FALSE,"2~8번"}</definedName>
    <definedName name="QWE" localSheetId="0" hidden="1">#REF!</definedName>
    <definedName name="qwe" hidden="1">#REF!</definedName>
    <definedName name="qwed" hidden="1">#REF!</definedName>
    <definedName name="QWER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QWQ" hidden="1">{#N/A,#N/A,FALSE,"배수2"}</definedName>
    <definedName name="qwreq" hidden="1">#REF!</definedName>
    <definedName name="qwrn10" hidden="1">{#N/A,#N/A,FALSE,"이정표"}</definedName>
    <definedName name="qwrn11" hidden="1">{#N/A,#N/A,FALSE,"조골재"}</definedName>
    <definedName name="qwrn12" hidden="1">{#N/A,#N/A,FALSE,"구조1"}</definedName>
    <definedName name="qwrn13" hidden="1">{#N/A,#N/A,FALSE,"토공2"}</definedName>
    <definedName name="qwrn14" hidden="1">{#N/A,#N/A,FALSE,"포장1";#N/A,#N/A,FALSE,"포장1"}</definedName>
    <definedName name="qwrn15" hidden="1">{#N/A,#N/A,FALSE,"포장2"}</definedName>
    <definedName name="qwrn16" hidden="1">{#N/A,#N/A,FALSE,"표지목차"}</definedName>
    <definedName name="qwrn17" hidden="1">{#N/A,#N/A,FALSE,"혼합골재"}</definedName>
    <definedName name="qwrn2" hidden="1">{#N/A,#N/A,FALSE,"구조2"}</definedName>
    <definedName name="qwrn3" hidden="1">{#N/A,#N/A,FALSE,"단가표지"}</definedName>
    <definedName name="qwrn4" hidden="1">{#N/A,#N/A,FALSE,"배수1"}</definedName>
    <definedName name="qwrn5" hidden="1">{#N/A,#N/A,FALSE,"배수2"}</definedName>
    <definedName name="qwrn6" hidden="1">{#N/A,#N/A,FALSE,"부대1"}</definedName>
    <definedName name="qwrn7" hidden="1">{#N/A,#N/A,FALSE,"부대2"}</definedName>
    <definedName name="qwrn8" hidden="1">{#N/A,#N/A,FALSE,"속도"}</definedName>
    <definedName name="qwrn9" hidden="1">{#N/A,#N/A,FALSE,"운반시간"}</definedName>
    <definedName name="qwrnn" hidden="1">{#N/A,#N/A,FALSE,"골재소요량";#N/A,#N/A,FALSE,"골재소요량"}</definedName>
    <definedName name="QWS" localSheetId="0" hidden="1">#REF!</definedName>
    <definedName name="QWS" hidden="1">#REF!</definedName>
    <definedName name="qyk" localSheetId="0" hidden="1">{"'용역비'!$A$4:$C$8"}</definedName>
    <definedName name="qyk" hidden="1">{"'용역비'!$A$4:$C$8"}</definedName>
    <definedName name="Rack">#REF!</definedName>
    <definedName name="Rack설치">#REF!</definedName>
    <definedName name="rarewt" hidden="1">{#N/A,#N/A,FALSE,"CCTV"}</definedName>
    <definedName name="rdj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rdjy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RDTJ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REG" hidden="1">'[2]#REF'!$S$51:$AV$51</definedName>
    <definedName name="rehh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report">[64]!report</definedName>
    <definedName name="RET" hidden="1">{#N/A,#N/A,FALSE,"조골재"}</definedName>
    <definedName name="rety" localSheetId="0" hidden="1">{#N/A,#N/A,FALSE,"CCTV"}</definedName>
    <definedName name="RETY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RETYRE" hidden="1">{#N/A,#N/A,FALSE,"골재소요량";#N/A,#N/A,FALSE,"골재소요량"}</definedName>
    <definedName name="REUY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REYT" hidden="1">{#N/A,#N/A,FALSE,"CCTV"}</definedName>
    <definedName name="RF">BlankMacro1</definedName>
    <definedName name="RH" localSheetId="0" hidden="1">{"'용역비'!$A$4:$C$8"}</definedName>
    <definedName name="RH" hidden="1">{"'용역비'!$A$4:$C$8"}</definedName>
    <definedName name="rhkstp" hidden="1">{#N/A,#N/A,FALSE,"DAOCM 2차 검토"}</definedName>
    <definedName name="rhrh" hidden="1">{#N/A,#N/A,FALSE,"현장 NCR 분석";#N/A,#N/A,FALSE,"현장품질감사";#N/A,#N/A,FALSE,"현장품질감사"}</definedName>
    <definedName name="RJ45Jack설치">#REF!</definedName>
    <definedName name="rjfl" hidden="1">#REF!</definedName>
    <definedName name="RJRJ">BlankMacro1</definedName>
    <definedName name="RJRKJRKJR">BlankMacro1</definedName>
    <definedName name="rjrtjd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RK" localSheetId="0" hidden="1">[46]수량산출!#REF!</definedName>
    <definedName name="rk" hidden="1">{#N/A,#N/A,FALSE,"현장 NCR 분석";#N/A,#N/A,FALSE,"현장품질감사";#N/A,#N/A,FALSE,"현장품질감사"}</definedName>
    <definedName name="rkdkd" hidden="1">{#N/A,#N/A,FALSE,"2~8번"}</definedName>
    <definedName name="RL">BlankMacro1</definedName>
    <definedName name="RLTJD">BlankMacro1</definedName>
    <definedName name="RNG">'[65]10월가격'!$A$1:$D$65536</definedName>
    <definedName name="Royalty" hidden="1">{#N/A,#N/A,FALSE,"Sheet1"}</definedName>
    <definedName name="RRR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RRR">#REF!</definedName>
    <definedName name="RSCC">#N/A</definedName>
    <definedName name="RSCTQ">#N/A</definedName>
    <definedName name="RSDate">#N/A</definedName>
    <definedName name="RSFEA">#N/A</definedName>
    <definedName name="RSFEAGoal">#N/A</definedName>
    <definedName name="RSFKR">#N/A</definedName>
    <definedName name="RSGoal">#N/A</definedName>
    <definedName name="RSNFEA">#N/A</definedName>
    <definedName name="RSNFEAGoal">#N/A</definedName>
    <definedName name="RSOvl">#N/A</definedName>
    <definedName name="RSP">#N/A</definedName>
    <definedName name="RSPassing">#N/A</definedName>
    <definedName name="RSSessions">#N/A</definedName>
    <definedName name="RT" localSheetId="0" hidden="1">{"'용역비'!$A$4:$C$8"}</definedName>
    <definedName name="RT" hidden="1">{"'용역비'!$A$4:$C$8"}</definedName>
    <definedName name="RTERTE" hidden="1">{#N/A,#N/A,FALSE,"조골재"}</definedName>
    <definedName name="RTGH" localSheetId="0" hidden="1">{"'용역비'!$A$4:$C$8"}</definedName>
    <definedName name="RTGH" hidden="1">{"'용역비'!$A$4:$C$8"}</definedName>
    <definedName name="rth" localSheetId="0" hidden="1">#REF!</definedName>
    <definedName name="rth" hidden="1">{"'용역비'!$A$4:$C$8"}</definedName>
    <definedName name="rtssj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RTUU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rty" localSheetId="0" hidden="1">{"'용역비'!$A$4:$C$8"}</definedName>
    <definedName name="rty" hidden="1">{"'용역비'!$A$4:$C$8"}</definedName>
    <definedName name="RTYW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rxd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RYUIRYU" localSheetId="0" hidden="1">{"'용역비'!$A$4:$C$8"}</definedName>
    <definedName name="RYUIRYU" hidden="1">{"'용역비'!$A$4:$C$8"}</definedName>
    <definedName name="ryuk" localSheetId="0" hidden="1">{"'용역비'!$A$4:$C$8"}</definedName>
    <definedName name="ryuk" hidden="1">{"'용역비'!$A$4:$C$8"}</definedName>
    <definedName name="R져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sa" hidden="1">{#N/A,#N/A,FALSE,"명세표"}</definedName>
    <definedName name="SAD" hidden="1">{#N/A,#N/A,FALSE,"조골재"}</definedName>
    <definedName name="saf" hidden="1">{#N/A,#N/A,FALSE,"CCTV"}</definedName>
    <definedName name="SAFDG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sanch_2">#REF!</definedName>
    <definedName name="sanch_3">#REF!</definedName>
    <definedName name="sanch_4">#REF!</definedName>
    <definedName name="score">#REF!</definedName>
    <definedName name="SD" localSheetId="0" hidden="1">{"'용역비'!$A$4:$C$8"}</definedName>
    <definedName name="SD" hidden="1">{"'용역비'!$A$4:$C$8"}</definedName>
    <definedName name="SDADFFDDDFFGDG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sdaf" hidden="1">{#N/A,#N/A,FALSE,"CCTV"}</definedName>
    <definedName name="SDAS" hidden="1">{"'Firr(선)'!$AS$1:$AY$62","'Firr(사)'!$AS$1:$AY$62","'Firr(회)'!$AS$1:$AY$62","'Firr(선)'!$L$1:$V$62","'Firr(사)'!$L$1:$V$62","'Firr(회)'!$L$1:$V$62"}</definedName>
    <definedName name="SDCFG\" localSheetId="0" hidden="1">{#N/A,#N/A,FALSE,"운반시간"}</definedName>
    <definedName name="SDCFG\" hidden="1">{#N/A,#N/A,FALSE,"운반시간"}</definedName>
    <definedName name="SDDFD" hidden="1">{#N/A,#N/A,FALSE,"배수1"}</definedName>
    <definedName name="SDF" localSheetId="0" hidden="1">#REF!</definedName>
    <definedName name="SDF" hidden="1">{#N/A,#N/A,FALSE,"혼합골재"}</definedName>
    <definedName name="SDFDFD" hidden="1">{#N/A,#N/A,FALSE,"운반시간"}</definedName>
    <definedName name="SDFG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SDFGDSFGDSG" hidden="1">{#N/A,#N/A,FALSE,"기안지";#N/A,#N/A,FALSE,"통신지"}</definedName>
    <definedName name="SDFGSDFG" hidden="1">{#N/A,#N/A,FALSE,"기안지";#N/A,#N/A,FALSE,"통신지"}</definedName>
    <definedName name="SDFGSDFGDSFG" hidden="1">{#N/A,#N/A,FALSE,"기안지";#N/A,#N/A,FALSE,"통신지"}</definedName>
    <definedName name="SDFGSDFGSDDFGSDFGSD" hidden="1">{#N/A,#N/A,FALSE,"기안지";#N/A,#N/A,FALSE,"통신지"}</definedName>
    <definedName name="SDFGSDFGSDFGSDF" hidden="1">{#N/A,#N/A,FALSE,"기안지";#N/A,#N/A,FALSE,"통신지"}</definedName>
    <definedName name="SDFH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SDFHAEHTQ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sdg" localSheetId="0" hidden="1">#REF!</definedName>
    <definedName name="sdg" hidden="1">#REF!</definedName>
    <definedName name="SDGA" hidden="1">{#N/A,#N/A,FALSE,"조골재"}</definedName>
    <definedName name="SDGDSFG" hidden="1">{#N/A,#N/A,FALSE,"기안지";#N/A,#N/A,FALSE,"통신지"}</definedName>
    <definedName name="SDGSDFGEWT" hidden="1">{#N/A,#N/A,FALSE,"기안지";#N/A,#N/A,FALSE,"통신지"}</definedName>
    <definedName name="sdryhj" localSheetId="0" hidden="1">{"'용역비'!$A$4:$C$8"}</definedName>
    <definedName name="sdryhj" hidden="1">{"'용역비'!$A$4:$C$8"}</definedName>
    <definedName name="SDS" hidden="1">{#N/A,#N/A,FALSE,"2~8번"}</definedName>
    <definedName name="sdsdddd" hidden="1">{#N/A,#N/A,FALSE,"토공2"}</definedName>
    <definedName name="sdsdsdsd" hidden="1">{"'용역비'!$A$4:$C$8"}</definedName>
    <definedName name="sdwf4rge" hidden="1">{#N/A,#N/A,FALSE,"운반시간"}</definedName>
    <definedName name="SE" localSheetId="0" hidden="1">{"'용역비'!$A$4:$C$8"}</definedName>
    <definedName name="SE" hidden="1">{"'용역비'!$A$4:$C$8"}</definedName>
    <definedName name="SERT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SERVER_PN6">[69]SV!$A$1:$A$65536</definedName>
    <definedName name="SERVER_TOTAL6">[69]SV!$A$1:$E$65536</definedName>
    <definedName name="SFA" hidden="1">{#N/A,#N/A,FALSE,"포장1";#N/A,#N/A,FALSE,"포장1"}</definedName>
    <definedName name="sfdgsd" hidden="1">#REF!</definedName>
    <definedName name="sfggf" hidden="1">{#N/A,#N/A,FALSE,"배수1"}</definedName>
    <definedName name="sfgsdfd" hidden="1">#REF!</definedName>
    <definedName name="SFSDFDSF" hidden="1">{#N/A,#N/A,FALSE,"운반시간"}</definedName>
    <definedName name="SF어ㅜㅈ저ㅗㄱ솟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SGARETER" hidden="1">#REF!</definedName>
    <definedName name="SGDA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sgdah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sheet" localSheetId="0" hidden="1">{#N/A,#N/A,FALSE,"골재소요량";#N/A,#N/A,FALSE,"골재소요량"}</definedName>
    <definedName name="sheet" hidden="1">{#N/A,#N/A,FALSE,"골재소요량";#N/A,#N/A,FALSE,"골재소요량"}</definedName>
    <definedName name="Sheet1">#N/A</definedName>
    <definedName name="sheet10">#N/A</definedName>
    <definedName name="sheet11">#N/A</definedName>
    <definedName name="sheet2">#N/A</definedName>
    <definedName name="Sing">'[31]D) Cabling Installation'!#REF!</definedName>
    <definedName name="SiteName">[70]Start!$C$7</definedName>
    <definedName name="sj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sjr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sjrt" hidden="1">{#N/A,#N/A,TRUE,"토적및재료집계";#N/A,#N/A,TRUE,"토적및재료집계";#N/A,#N/A,TRUE,"단위량"}</definedName>
    <definedName name="sjrtj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sjt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sjtrjrtj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SK" hidden="1">#REF!</definedName>
    <definedName name="SKYTK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so">[32]직노!#REF!</definedName>
    <definedName name="solver_cvg" hidden="1">0.001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eg" hidden="1">2</definedName>
    <definedName name="solver_num" hidden="1">1</definedName>
    <definedName name="solver_nwt" hidden="1">1</definedName>
    <definedName name="solver_opt" hidden="1">#REF!</definedName>
    <definedName name="solver_pre" hidden="1">0.000001</definedName>
    <definedName name="solver_rel1" hidden="1">1</definedName>
    <definedName name="solver_rhs1" hidden="1">500000000</definedName>
    <definedName name="solver_scl" hidden="1">2</definedName>
    <definedName name="solver_sho" hidden="1">2</definedName>
    <definedName name="solver_tim" hidden="1">100</definedName>
    <definedName name="solver_tmp" hidden="1">500000000</definedName>
    <definedName name="solver_tol" hidden="1">0.05</definedName>
    <definedName name="solver_typ" hidden="1">1</definedName>
    <definedName name="solver_val" hidden="1">0</definedName>
    <definedName name="Sort_High_Low">[72]!Sort_High_Low</definedName>
    <definedName name="Sort_Low_High">[72]!Sort_Low_High</definedName>
    <definedName name="sortt" hidden="1">#REF!</definedName>
    <definedName name="SPARE" hidden="1">{#N/A,#N/A,TRUE,"공종단가";#N/A,#N/A,TRUE,"Mtr단가";#N/A,#N/A,TRUE,"170GIS단가";#N/A,#N/A,TRUE,"258GIS단가";#N/A,#N/A,TRUE,"잡단가A";#N/A,#N/A,TRUE,"잡단가B";#N/A,#N/A,TRUE,"잡단가C";#N/A,#N/A,TRUE,"토목방재단가";#N/A,#N/A,TRUE,"MTR품";#N/A,#N/A,TRUE,"170GIS품";#N/A,#N/A,TRUE,"25.8GIS품";#N/A,#N/A,TRUE,"잡설비품";#N/A,#N/A,TRUE,"토목방재";#N/A,#N/A,TRUE,"시중노임"}</definedName>
    <definedName name="splicing_융착접속">#REF!</definedName>
    <definedName name="splicing_최종시험">#REF!</definedName>
    <definedName name="SRGDSG" hidden="1">{#N/A,#N/A,FALSE,"CCTV"}</definedName>
    <definedName name="srht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srjjr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SRKRKY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srth" localSheetId="0" hidden="1">{"'용역비'!$A$4:$C$8"}</definedName>
    <definedName name="srth" hidden="1">{"'용역비'!$A$4:$C$8"}</definedName>
    <definedName name="SRTJ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srtjuryujrj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sryk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ss" localSheetId="0">#REF!</definedName>
    <definedName name="ss">#REF!</definedName>
    <definedName name="sss" localSheetId="0" hidden="1">#REF!</definedName>
    <definedName name="sss" hidden="1">#REF!</definedName>
    <definedName name="SSSSDD" hidden="1">{"'자리배치도'!$AG$1:$CI$28"}</definedName>
    <definedName name="SSSSS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sssss" hidden="1">{#N/A,#N/A,FALSE,"운반시간"}</definedName>
    <definedName name="SSVSS" hidden="1">[2]Sheet14!$M$201:$M$270</definedName>
    <definedName name="STR" hidden="1">{"stand",#N/A,TRUE,"공종단가";"mtrvl",#N/A,TRUE,"단가산출";"gis170vl",#N/A,TRUE,"단가산출";"gis23vl",#N/A,TRUE,"단가산출";"cpdlavl",#N/A,TRUE,"단가산출";"BUSVL",#N/A,TRUE,"단가산출";"CABLE",#N/A,TRUE,"단가산출";"MTRST",#N/A,TRUE,"MTR품";"GIS170ST",#N/A,TRUE,"170GIS품";"GIS23ST",#N/A,TRUE,"25.8GIS품";"GITAST",#N/A,TRUE,"잡설비품";"STST",#N/A,TRUE,"표준공종"}</definedName>
    <definedName name="STS" localSheetId="0" hidden="1">{"'용역비'!$A$4:$C$8"}</definedName>
    <definedName name="STS" hidden="1">{"'용역비'!$A$4:$C$8"}</definedName>
    <definedName name="SUM">#REF!</definedName>
    <definedName name="SWS" hidden="1">#REF!</definedName>
    <definedName name="T" hidden="1">{"'용역비'!$A$4:$C$8"}</definedName>
    <definedName name="tahoma">#REF!</definedName>
    <definedName name="Tax">[73]Quotation!#REF!</definedName>
    <definedName name="tdtyjdrtj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tdyk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test1">#N/A</definedName>
    <definedName name="TEU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TEYJ" localSheetId="0" hidden="1">{"'용역비'!$A$4:$C$8"}</definedName>
    <definedName name="TEYJ" hidden="1">{"'용역비'!$A$4:$C$8"}</definedName>
    <definedName name="TF" hidden="1">{#N/A,#N/A,FALSE,"운반시간"}</definedName>
    <definedName name="tfk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TFUI" localSheetId="0" hidden="1">{"'용역비'!$A$4:$C$8"}</definedName>
    <definedName name="TFUI" hidden="1">{"'용역비'!$A$4:$C$8"}</definedName>
    <definedName name="tgi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The_Daily">[64]!The_Daily</definedName>
    <definedName name="Title">#REF!</definedName>
    <definedName name="tm_01">#REF!</definedName>
    <definedName name="tm_02">#REF!</definedName>
    <definedName name="tm_03">#REF!</definedName>
    <definedName name="tm_04">#REF!</definedName>
    <definedName name="tm_05">#REF!</definedName>
    <definedName name="tm_06">#REF!</definedName>
    <definedName name="tm_07">#REF!</definedName>
    <definedName name="tm_08">#REF!</definedName>
    <definedName name="tm_09">#REF!</definedName>
    <definedName name="tm_10">#REF!</definedName>
    <definedName name="tm_11">#REF!</definedName>
    <definedName name="tm_12">#REF!</definedName>
    <definedName name="tm_13">#REF!</definedName>
    <definedName name="tm_14">#REF!</definedName>
    <definedName name="tm_15">#REF!</definedName>
    <definedName name="tm_16">#REF!</definedName>
    <definedName name="TN" hidden="1">#REF!</definedName>
    <definedName name="TOTAL" hidden="1">{#N/A,#N/A,FALSE,"ALM-ASISC"}</definedName>
    <definedName name="tr" localSheetId="0" hidden="1">#REF!</definedName>
    <definedName name="tr" hidden="1">#REF!</definedName>
    <definedName name="TRU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tt" localSheetId="0" hidden="1">{#N/A,#N/A,FALSE,"단가표지"}</definedName>
    <definedName name="tt" hidden="1">{#N/A,#N/A,FALSE,"단가표지"}</definedName>
    <definedName name="ttr" hidden="1">{#N/A,#N/A,FALSE,"CCTV"}</definedName>
    <definedName name="TTT">#REF!</definedName>
    <definedName name="TTTT" hidden="1">#REF!</definedName>
    <definedName name="tu" localSheetId="0" hidden="1">{"'용역비'!$A$4:$C$8"}</definedName>
    <definedName name="tu" hidden="1">{"'용역비'!$A$4:$C$8"}</definedName>
    <definedName name="tuilol" localSheetId="0" hidden="1">{"'용역비'!$A$4:$C$8"}</definedName>
    <definedName name="tuilol" hidden="1">{"'용역비'!$A$4:$C$8"}</definedName>
    <definedName name="TUIO" localSheetId="0" hidden="1">{"'용역비'!$A$4:$C$8"}</definedName>
    <definedName name="TUIO" hidden="1">{"'용역비'!$A$4:$C$8"}</definedName>
    <definedName name="TUIO.L" localSheetId="0" hidden="1">{"'용역비'!$A$4:$C$8"}</definedName>
    <definedName name="TUIO.L" hidden="1">{"'용역비'!$A$4:$C$8"}</definedName>
    <definedName name="TUIOTUI" localSheetId="0" hidden="1">{"'용역비'!$A$4:$C$8"}</definedName>
    <definedName name="TUIOTUI" hidden="1">{"'용역비'!$A$4:$C$8"}</definedName>
    <definedName name="TUR" hidden="1">'[2]#REF'!$O$272:$O$341</definedName>
    <definedName name="TWAHTRH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ty" hidden="1">{#N/A,#N/A,FALSE,"CCTV"}</definedName>
    <definedName name="tye" hidden="1">#REF!</definedName>
    <definedName name="TYHFDGFD" hidden="1">{#N/A,#N/A,FALSE,"배수2"}</definedName>
    <definedName name="TYII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TYJ" localSheetId="0" hidden="1">{"'용역비'!$A$4:$C$8"}</definedName>
    <definedName name="TYJ" hidden="1">{"'용역비'!$A$4:$C$8"}</definedName>
    <definedName name="tyje" localSheetId="0" hidden="1">{"'용역비'!$A$4:$C$8"}</definedName>
    <definedName name="tyje" hidden="1">{"'용역비'!$A$4:$C$8"}</definedName>
    <definedName name="tyjet" localSheetId="0" hidden="1">{"'용역비'!$A$4:$C$8"}</definedName>
    <definedName name="tyjet" hidden="1">{"'용역비'!$A$4:$C$8"}</definedName>
    <definedName name="tyu" localSheetId="0" hidden="1">{"'용역비'!$A$4:$C$8"}</definedName>
    <definedName name="tyu" hidden="1">{"'용역비'!$A$4:$C$8"}</definedName>
    <definedName name="t뎌ㅓㅜㅅㄷㅈ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U" localSheetId="0" hidden="1">{"'용역비'!$A$4:$C$8"}</definedName>
    <definedName name="U" hidden="1">{"'용역비'!$A$4:$C$8"}</definedName>
    <definedName name="uaewipgoiep" hidden="1">{"'용역비'!$A$4:$C$8"}</definedName>
    <definedName name="UI" hidden="1">'[2]#REF'!$O$64:$O$131</definedName>
    <definedName name="ujdffdf" hidden="1">{#N/A,#N/A,FALSE,"단가표지"}</definedName>
    <definedName name="UL">'[74]입출재고총괄 (결산)'!$A$5:$P$476</definedName>
    <definedName name="ulo" localSheetId="0" hidden="1">{"'용역비'!$A$4:$C$8"}</definedName>
    <definedName name="ulo" hidden="1">{"'용역비'!$A$4:$C$8"}</definedName>
    <definedName name="uluyldtudyu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UNI_FILT_OFFSPEC" hidden="1">2</definedName>
    <definedName name="UNI_FILT_ONSPEC" hidden="1">1</definedName>
    <definedName name="UNI_NOTHING" hidden="1">0</definedName>
    <definedName name="UNI_PRES_FILTER" hidden="1">1</definedName>
    <definedName name="UNI_PRES_HEADINGS" hidden="1">16</definedName>
    <definedName name="UNI_PRES_INVERT" hidden="1">2</definedName>
    <definedName name="UNI_PRES_MATRIX" hidden="1">4</definedName>
    <definedName name="UNI_PRES_MERGED" hidden="1">8</definedName>
    <definedName name="UNI_PRES_OUTLIERS" hidden="1">32</definedName>
    <definedName name="UNI_RET_ATTRIB" hidden="1">64</definedName>
    <definedName name="UNI_RET_CONF" hidden="1">32</definedName>
    <definedName name="UNI_RET_DESC" hidden="1">4</definedName>
    <definedName name="UNI_RET_EQUIP" hidden="1">1</definedName>
    <definedName name="UNI_RET_OFFSPEC" hidden="1">512</definedName>
    <definedName name="UNI_RET_ONSPEC" hidden="1">256</definedName>
    <definedName name="UNI_RET_PROP" hidden="1">32</definedName>
    <definedName name="UNI_RET_PROPDESC" hidden="1">64</definedName>
    <definedName name="UNI_RET_SMPLPNT" hidden="1">4</definedName>
    <definedName name="UNI_RET_SPECMAX" hidden="1">2048</definedName>
    <definedName name="UNI_RET_SPECMIN" hidden="1">1024</definedName>
    <definedName name="UNI_RET_TAG" hidden="1">1</definedName>
    <definedName name="UNI_RET_TESTTIME" hidden="1">128</definedName>
    <definedName name="UNI_RET_TIME" hidden="1">8</definedName>
    <definedName name="UNI_RET_UNIT" hidden="1">2</definedName>
    <definedName name="UNI_RET_VALUE" hidden="1">16</definedName>
    <definedName name="UNIT">#REF!</definedName>
    <definedName name="UNITA">[20]부하계산서!#REF!</definedName>
    <definedName name="UNITAA">[20]부하계산서!#REF!</definedName>
    <definedName name="UNITB">[20]부하계산서!#REF!</definedName>
    <definedName name="UNITBB">[20]부하계산서!#REF!</definedName>
    <definedName name="UNITC">[20]부하계산서!#REF!</definedName>
    <definedName name="UNITC1">[20]부하계산서!#REF!</definedName>
    <definedName name="UNITCA">[20]부하계산서!#REF!</definedName>
    <definedName name="UNITD">[20]부하계산서!#REF!</definedName>
    <definedName name="UNITDA">[20]부하계산서!#REF!</definedName>
    <definedName name="Unix_Sum94">#REF!</definedName>
    <definedName name="Update">[42]!Update</definedName>
    <definedName name="ups" hidden="1">{"'Sheet1'!$A$1:$J$57","'Sheet1'!$F$32:$F$35","'Sheet1'!$F$32:$F$36"}</definedName>
    <definedName name="UPSR">[20]부하계산서!#REF!</definedName>
    <definedName name="UTI" localSheetId="0" hidden="1">{"'용역비'!$A$4:$C$8"}</definedName>
    <definedName name="UTI" hidden="1">{"'용역비'!$A$4:$C$8"}</definedName>
    <definedName name="UTIOL" localSheetId="0" hidden="1">{"'용역비'!$A$4:$C$8"}</definedName>
    <definedName name="UTIOL" hidden="1">{"'용역비'!$A$4:$C$8"}</definedName>
    <definedName name="UTP_Cable포설">#REF!</definedName>
    <definedName name="utp포설">#REF!</definedName>
    <definedName name="uu" localSheetId="0" hidden="1">{"'용역비'!$A$4:$C$8"}</definedName>
    <definedName name="uu" hidden="1">{"'용역비'!$A$4:$C$8"}</definedName>
    <definedName name="UY" hidden="1">'[2]#REF'!$L$61:$L$130</definedName>
    <definedName name="uyetutri" hidden="1">#REF!</definedName>
    <definedName name="UYI" hidden="1">{#N/A,#N/A,FALSE,"CCTV"}</definedName>
    <definedName name="UYT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V" localSheetId="0">#N/A</definedName>
    <definedName name="V">#N/A</definedName>
    <definedName name="vbkjwhe" hidden="1">{#N/A,#N/A,FALSE,"ALM-ASISC"}</definedName>
    <definedName name="vbnmhjg" hidden="1">#REF!</definedName>
    <definedName name="vcc" hidden="1">{"'용역비'!$A$4:$C$8"}</definedName>
    <definedName name="vcnf" hidden="1">'[75]N賃率-職'!$I$5:$I$30</definedName>
    <definedName name="vdwf" hidden="1">{#N/A,#N/A,FALSE,"ALM-ASISC"}</definedName>
    <definedName name="veryend">'[76]450GX ASPs'!#REF!</definedName>
    <definedName name="vewtf" hidden="1">{#N/A,#N/A,FALSE,"ALM-ASISC"}</definedName>
    <definedName name="vhjkwghe" hidden="1">{#N/A,#N/A,FALSE,"ALM-ASISC"}</definedName>
    <definedName name="vhjkwhe" hidden="1">{#N/A,#N/A,FALSE,"ALM-ASISC"}</definedName>
    <definedName name="vhjkwlejh" hidden="1">{#N/A,#N/A,FALSE,"ALM-ASISC"}</definedName>
    <definedName name="vhjweklh" hidden="1">{#N/A,#N/A,FALSE,"ALM-ASISC"}</definedName>
    <definedName name="vhjwkhe" hidden="1">{#N/A,#N/A,FALSE,"ALM-ASISC"}</definedName>
    <definedName name="vhjwoe" hidden="1">{#N/A,#N/A,FALSE,"ALM-ASISC"}</definedName>
    <definedName name="vhjwole" hidden="1">{#N/A,#N/A,FALSE,"ALM-ASISC"}</definedName>
    <definedName name="vhlkjw" hidden="1">{#N/A,#N/A,FALSE,"ALM-ASISC"}</definedName>
    <definedName name="vhwjkeh" hidden="1">{#N/A,#N/A,FALSE,"ALM-ASISC"}</definedName>
    <definedName name="vjhkldw" hidden="1">{#N/A,#N/A,FALSE,"ALM-ASISC"}</definedName>
    <definedName name="vjkldw" hidden="1">{#N/A,#N/A,FALSE,"ALM-ASISC"}</definedName>
    <definedName name="vjklf" hidden="1">{#N/A,#N/A,FALSE,"ALM-ASISC"}</definedName>
    <definedName name="vjkls" hidden="1">{#N/A,#N/A,FALSE,"ALM-ASISC"}</definedName>
    <definedName name="vjkwhe" hidden="1">{#N/A,#N/A,FALSE,"ALM-ASISC"}</definedName>
    <definedName name="vjkwhgekj" hidden="1">{#N/A,#N/A,FALSE,"ALM-ASISC"}</definedName>
    <definedName name="vjpowei" hidden="1">{#N/A,#N/A,FALSE,"ALM-ASISC"}</definedName>
    <definedName name="vjwke" hidden="1">{#N/A,#N/A,FALSE,"ALM-ASISC"}</definedName>
    <definedName name="vjwkhekl" hidden="1">{#N/A,#N/A,FALSE,"ALM-ASISC"}</definedName>
    <definedName name="vjwoiei" hidden="1">{#N/A,#N/A,FALSE,"ALM-ASISC"}</definedName>
    <definedName name="vjwoieuhj" hidden="1">{#N/A,#N/A,FALSE,"ALM-ASISC"}</definedName>
    <definedName name="vkwle" hidden="1">{#N/A,#N/A,FALSE,"ALM-ASISC"}</definedName>
    <definedName name="vpowoie" hidden="1">{#N/A,#N/A,FALSE,"ALM-ASISC"}</definedName>
    <definedName name="VVV">#REF!</definedName>
    <definedName name="vvvvvvv" hidden="1">{#N/A,#N/A,FALSE,"CCTV"}</definedName>
    <definedName name="vw" hidden="1">{#N/A,#N/A,FALSE,"ALM-ASISC"}</definedName>
    <definedName name="vwdfw" hidden="1">{#N/A,#N/A,FALSE,"ALM-ASISC"}</definedName>
    <definedName name="vwdfwe" hidden="1">{#N/A,#N/A,FALSE,"ALM-ASISC"}</definedName>
    <definedName name="vwe" hidden="1">{#N/A,#N/A,FALSE,"ALM-ASISC"}</definedName>
    <definedName name="vwef" hidden="1">{#N/A,#N/A,FALSE,"ALM-ASISC"}</definedName>
    <definedName name="vwefg" hidden="1">{#N/A,#N/A,FALSE,"ALM-ASISC"}</definedName>
    <definedName name="vwer" hidden="1">{#N/A,#N/A,FALSE,"ALM-ASISC"}</definedName>
    <definedName name="vwvw" hidden="1">{#N/A,#N/A,FALSE,"ALM-ASISC"}</definedName>
    <definedName name="W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" hidden="1">{#N/A,#N/A,FALSE,"전열산출서"}</definedName>
    <definedName name="week">#REF!</definedName>
    <definedName name="weekly상담유형">#N/A</definedName>
    <definedName name="WEF" hidden="1">#REF!</definedName>
    <definedName name="wer" hidden="1">{#N/A,#N/A,FALSE,"골재소요량";#N/A,#N/A,FALSE,"골재소요량"}</definedName>
    <definedName name="wererr" hidden="1">{#N/A,#N/A,FALSE,"운반시간"}</definedName>
    <definedName name="werewr" hidden="1">{#N/A,#N/A,FALSE,"골재소요량";#N/A,#N/A,FALSE,"골재소요량"}</definedName>
    <definedName name="werfd" hidden="1">#REF!</definedName>
    <definedName name="WERT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ERTWERT" hidden="1">{#N/A,#N/A,FALSE,"기안지";#N/A,#N/A,FALSE,"통신지"}</definedName>
    <definedName name="werwe" hidden="1">{#N/A,#N/A,FALSE,"ALM-ASISC"}</definedName>
    <definedName name="WEYTW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IS단가비교" hidden="1">{#N/A,#N/A,TRUE,"토적및재료집계";#N/A,#N/A,TRUE,"토적및재료집계";#N/A,#N/A,TRUE,"단위량"}</definedName>
    <definedName name="wj5j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JSDNJ" hidden="1">{"stand",#N/A,TRUE,"공종단가";"mtrvl",#N/A,TRUE,"단가산출";"gis170vl",#N/A,TRUE,"단가산출";"gis23vl",#N/A,TRUE,"단가산출";"cpdlavl",#N/A,TRUE,"단가산출";"BUSVL",#N/A,TRUE,"단가산출";"CABLE",#N/A,TRUE,"단가산출";"MTRST",#N/A,TRUE,"MTR품";"GIS170ST",#N/A,TRUE,"170GIS품";"GIS23ST",#N/A,TRUE,"25.8GIS품";"GITAST",#N/A,TRUE,"잡설비품";"STST",#N/A,TRUE,"표준공종"}</definedName>
    <definedName name="wjsr" hidden="1">#REF!</definedName>
    <definedName name="wjstjr" hidden="1">{#N/A,#N/A,FALSE,"현장 NCR 분석";#N/A,#N/A,FALSE,"현장품질감사";#N/A,#N/A,FALSE,"현장품질감사"}</definedName>
    <definedName name="wkeljd" hidden="1">{#N/A,#N/A,FALSE,"ALM-ASISC"}</definedName>
    <definedName name="WLQ" hidden="1">{#N/A,#N/A,FALSE,"명세표"}</definedName>
    <definedName name="WLSDUF01" hidden="1">{#N/A,#N/A,FALSE,"표지목차"}</definedName>
    <definedName name="wm.조골재1" localSheetId="0" hidden="1">{#N/A,#N/A,FALSE,"조골재"}</definedName>
    <definedName name="wm.조골재1" hidden="1">{#N/A,#N/A,FALSE,"조골재"}</definedName>
    <definedName name="WQER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qewqe" hidden="1">{#N/A,#N/A,FALSE,"ALM-ASISC"}</definedName>
    <definedName name="WRITE" hidden="1">{#N/A,#N/A,FALSE,"CCTV"}</definedName>
    <definedName name="WRN" hidden="1">{#N/A,#N/A,FALSE,"기안지";#N/A,#N/A,FALSE,"통신지"}</definedName>
    <definedName name="WRN." hidden="1">{#N/A,#N/A,FALSE,"기안지";#N/A,#N/A,FALSE,"통신지"}</definedName>
    <definedName name="wrn.0812ESC." hidden="1">{#N/A,#N/A,FALSE,"물가변동";#N/A,#N/A,FALSE,"집계";#N/A,#N/A,FALSE,"도급집계";#N/A,#N/A,FALSE,"예산서";#N/A,#N/A,FALSE,"터빈";#N/A,#N/A,FALSE,"보일러";#N/A,#N/A,FALSE,"품셈";#N/A,#N/A,FALSE,"부표";#N/A,#N/A,FALSE,"적용노임";#N/A,#N/A,FALSE,"장비노임";#N/A,#N/A,FALSE,"정산품질";#N/A,#N/A,FALSE,"신규별표";#N/A,#N/A,FALSE,"정산신규품";#N/A,#N/A,FALSE,"ESC별표"}</definedName>
    <definedName name="WRN.123." hidden="1">{#N/A,#N/A,FALSE,"기안지";#N/A,#N/A,FALSE,"통신지"}</definedName>
    <definedName name="wrn.2번." localSheetId="0" hidden="1">{#N/A,#N/A,FALSE,"2~8번"}</definedName>
    <definedName name="wrn.2번." hidden="1">{#N/A,#N/A,FALSE,"2~8번"}</definedName>
    <definedName name="wrn.34건물기초." hidden="1">{#N/A,#N/A,FALSE,"집계";#N/A,#N/A,FALSE,"표지";#N/A,#N/A,FALSE,"터빈집계";#N/A,#N/A,FALSE,"터빈내역";#N/A,#N/A,FALSE,"주제어집계";#N/A,#N/A,FALSE,"주제어내역";#N/A,#N/A,FALSE,"보일러집계";#N/A,#N/A,FALSE,"보일러내역"}</definedName>
    <definedName name="wrn.97년._.사업계획._.및._.예산지침." hidden="1">{#N/A,#N/A,TRUE,"1";#N/A,#N/A,TRUE,"2";#N/A,#N/A,TRUE,"3";#N/A,#N/A,TRUE,"4";#N/A,#N/A,TRUE,"5";#N/A,#N/A,TRUE,"6";#N/A,#N/A,TRUE,"7"}</definedName>
    <definedName name="wrn.aa." hidden="1">{#N/A,#N/A,FALSE,"UNIT";#N/A,#N/A,FALSE,"UNIT";#N/A,#N/A,FALSE,"계정"}</definedName>
    <definedName name="wrn.aaa." hidden="1">{#N/A,#N/A,FALSE,"ALM-ASISC"}</definedName>
    <definedName name="wrn.ac30prn." hidden="1">{#N/A,#N/A,FALSE,"별표20 ";#N/A,#N/A,FALSE,"부표";#N/A,#N/A,FALSE,"품셈내역";#N/A,#N/A,FALSE,"품셈집계";#N/A,#N/A,FALSE,"내역서";#N/A,#N/A,FALSE,"집계표";#N/A,#N/A,FALSE,"표지";#N/A,#N/A,FALSE,"별표총괄표"}</definedName>
    <definedName name="wrn.Aging._.and._.Trend._.Analysis." hidden="1">{#N/A,#N/A,FALSE,"Aging Summary";#N/A,#N/A,FALSE,"Ratio Analysis";#N/A,#N/A,FALSE,"Test 120 Day Accts";#N/A,#N/A,FALSE,"Tickmarks"}</definedName>
    <definedName name="WRN.ASFD" hidden="1">{#N/A,#N/A,FALSE,"기안지";#N/A,#N/A,FALSE,"통신지"}</definedName>
    <definedName name="wrn.BM." hidden="1">{#N/A,#N/A,FALSE,"CCTV"}</definedName>
    <definedName name="wrn.COSA._.FS._.국문." hidden="1">{#N/A,#N/A,FALSE,"BS";#N/A,#N/A,FALSE,"PL";#N/A,#N/A,FALSE,"처분";#N/A,#N/A,FALSE,"현금";#N/A,#N/A,FALSE,"매출";#N/A,#N/A,FALSE,"원가";#N/A,#N/A,FALSE,"경영"}</definedName>
    <definedName name="wrn.DACOM._.광전송장치._.투찰가._.검토." hidden="1">{#N/A,#N/A,FALSE,"DAOCM 2차 검토"}</definedName>
    <definedName name="wrn.DIFM°ßAu¼­." localSheetId="0" hidden="1">{#N/A,#N/A,FALSE,"Sheet1"}</definedName>
    <definedName name="wrn.DIFM°ßAu¼­." hidden="1">{#N/A,#N/A,FALSE,"Sheet1"}</definedName>
    <definedName name="wrn.DIFM견적서." localSheetId="0" hidden="1">{#N/A,#N/A,FALSE,"Sheet1"}</definedName>
    <definedName name="wrn.DIFM견적서." hidden="1">{#N/A,#N/A,FALSE,"Sheet1"}</definedName>
    <definedName name="wrn.jck94TAXRETURN." hidden="1">{#N/A,#N/A,FALSE,"표지";#N/A,#N/A,FALSE,"총괄표";#N/A,#N/A,FALSE,"1호 과표세액";#N/A,#N/A,FALSE,"3(3)호(갑) 원천납부";#N/A,#N/A,FALSE,"6호 소득금액";#N/A,#N/A,FALSE,"6호 첨부(익)";#N/A,#N/A,FALSE,"6호 첨부(손)";#N/A,#N/A,FALSE,"6-12호 선급비용";#N/A,#N/A,FALSE,"6-14호 부동산보유";#N/A,#N/A,FALSE,"9호 자본금(갑)";#N/A,#N/A,FALSE,"9호 자본금(을)";#N/A,#N/A,FALSE,"10(3)호 주요계정";#N/A,#N/A,FALSE,"10(3)호 부표";#N/A,#N/A,FALSE,"10(4)호 조정수입";#N/A,#N/A,FALSE,"12호 중소검토";#N/A,#N/A,FALSE,"14(1)호 갑 주식";#N/A,#N/A,FALSE,"59호 해외특수";#N/A,#N/A,FALSE,"요약 BS";#N/A,#N/A,FALSE,"요약 PL";#N/A,#N/A,FALSE,"요약원가";#N/A,#N/A,FALSE,"요약RE";#N/A,#N/A,FALSE,"6-5호 외화(갑)";#N/A,#N/A,FALSE,"6-5호 외화(을)"}</definedName>
    <definedName name="WRN.KLM" hidden="1">{#N/A,#N/A,FALSE,"기안지";#N/A,#N/A,FALSE,"통신지"}</definedName>
    <definedName name="WRN.LAKK" hidden="1">{#N/A,#N/A,FALSE,"기안지";#N/A,#N/A,FALSE,"통신지"}</definedName>
    <definedName name="WRN.LLX" hidden="1">{#N/A,#N/A,FALSE,"기안지";#N/A,#N/A,FALSE,"통신지"}</definedName>
    <definedName name="WRN.SAF" hidden="1">{#N/A,#N/A,FALSE,"기안지";#N/A,#N/A,FALSE,"통신지"}</definedName>
    <definedName name="WRN.SDF." hidden="1">{#N/A,#N/A,FALSE,"기안지";#N/A,#N/A,FALSE,"통신지"}</definedName>
    <definedName name="WRN.SDLF" hidden="1">{#N/A,#N/A,FALSE,"기안지";#N/A,#N/A,FALSE,"통신지"}</definedName>
    <definedName name="WRN.SE." hidden="1">{#N/A,#N/A,FALSE,"기안지";#N/A,#N/A,FALSE,"통신지"}</definedName>
    <definedName name="wrn.TEST." localSheetId="0" hidden="1">{#N/A,#N/A,FALSE,"3가";#N/A,#N/A,FALSE,"3나";#N/A,#N/A,FALSE,"3다"}</definedName>
    <definedName name="wrn.TEST." hidden="1">{#N/A,#N/A,FALSE,"3가";#N/A,#N/A,FALSE,"3나";#N/A,#N/A,FALSE,"3다"}</definedName>
    <definedName name="wrn.test1." hidden="1">{#N/A,#N/A,FALSE,"명세표"}</definedName>
    <definedName name="wrn.각종보고서._.전체인쇄._.기본형." hidden="1">{#N/A,#N/A,FALSE,"원가계산서";#N/A,#N/A,FALSE,"설계내역서";#N/A,#N/A,FALSE,"일위대가목록";#N/A,#N/A,FALSE,"일위대가";#N/A,#N/A,FALSE,"산출근거목록";#N/A,#N/A,FALSE,"산출근거";#N/A,#N/A,FALSE,"노무비";#N/A,#N/A,FALSE,"재료비";#N/A,#N/A,FALSE,"경비";#N/A,#N/A,FALSE,"기타";#N/A,#N/A,FALSE,"중기목록";#N/A,#N/A,FALSE,"중기";#N/A,#N/A,FALSE,"중기산출기초"}</definedName>
    <definedName name="wrn.각종보고서._.전체인쇄._.수자원." hidden="1">{#N/A,#N/A,FALSE,"원가계산서";#N/A,#N/A,FALSE,"설계내역서";#N/A,#N/A,FALSE,"일위대가목록";#N/A,#N/A,FALSE,"일위대가변환";#N/A,#N/A,FALSE,"산출근거목록";#N/A,#N/A,FALSE,"산출근거";#N/A,#N/A,FALSE,"노무비";#N/A,#N/A,FALSE,"재료비";#N/A,#N/A,FALSE,"경비";#N/A,#N/A,FALSE,"기타";#N/A,#N/A,FALSE,"중기목록";#N/A,#N/A,FALSE,"중기변환";#N/A,#N/A,FALSE,"중기산출기초"}</definedName>
    <definedName name="wrn.각종보고서._.전체인쇄._.일반형." hidden="1">{#N/A,#N/A,FALSE,"설계내역서";#N/A,#N/A,FALSE,"원가계산서";#N/A,#N/A,FALSE,"일위대가목록";#N/A,#N/A,FALSE,"일위대가";#N/A,#N/A,FALSE,"산출근거목록";#N/A,#N/A,FALSE,"산출근거";#N/A,#N/A,FALSE,"노무비";#N/A,#N/A,FALSE,"재료비";#N/A,#N/A,FALSE,"경비";#N/A,#N/A,FALSE,"기타";#N/A,#N/A,FALSE,"중기목록";#N/A,#N/A,FALSE,"중기변환";#N/A,#N/A,FALSE,"중기산출기초"}</definedName>
    <definedName name="wrn.각종보고서._.전체인쇄._.토개공." hidden="1">{#N/A,#N/A,FALSE,"원가계산서";#N/A,#N/A,FALSE,"설계내역서";#N/A,#N/A,FALSE,"일위대가목록";#N/A,#N/A,FALSE,"일위대가";#N/A,#N/A,FALSE,"산출근거목록";#N/A,#N/A,FALSE,"산출근거변환";#N/A,#N/A,FALSE,"노무비";#N/A,#N/A,FALSE,"재료비";#N/A,#N/A,FALSE,"경비";#N/A,#N/A,FALSE,"기타";#N/A,#N/A,FALSE,"중기목록";#N/A,#N/A,FALSE,"중기변환";#N/A,#N/A,FALSE,"중기산출기초"}</definedName>
    <definedName name="wrn.각종수량집계._.전체인쇄." hidden="1">{#N/A,#N/A,FALSE,"일위대가목록";#N/A,#N/A,FALSE,"산출근거목록";#N/A,#N/A,FALSE,"노무비";#N/A,#N/A,FALSE,"재료비";#N/A,#N/A,FALSE,"경비";#N/A,#N/A,FALSE,"기타";#N/A,#N/A,FALSE,"중기목록"}</definedName>
    <definedName name="wrn.간단한세무조정계산서.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wrn.건물기초." hidden="1">{#N/A,#N/A,FALSE,"집계";#N/A,#N/A,FALSE,"표지";#N/A,#N/A,FALSE,"터빈집계";#N/A,#N/A,FALSE,"터빈내역";#N/A,#N/A,FALSE,"주제어집계";#N/A,#N/A,FALSE,"주제어내역";#N/A,#N/A,FALSE,"보일러집계";#N/A,#N/A,FALSE,"보일러내역";#N/A,#N/A,FALSE,"별표19";#N/A,#N/A,FALSE,"정산신규품";#N/A,#N/A,FALSE,"신규별표";#N/A,#N/A,FALSE,"골재 ";#N/A,#N/A,FALSE,"운반비"}</definedName>
    <definedName name="wrn.경비인쇄." hidden="1">{#N/A,#N/A,FALSE,"경비"}</definedName>
    <definedName name="wrn.골재소요량." localSheetId="0" hidden="1">{#N/A,#N/A,FALSE,"골재소요량";#N/A,#N/A,FALSE,"골재소요량"}</definedName>
    <definedName name="wrn.골재소요량." hidden="1">{#N/A,#N/A,FALSE,"골재소요량";#N/A,#N/A,FALSE,"골재소요량"}</definedName>
    <definedName name="wrn.공사설계서." hidden="1">{#N/A,#N/A,TRUE,"설계수량";#N/A,#N/A,TRUE,"예정공정표60";#N/A,#N/A,TRUE,"공사설명서";#N/A,#N/A,TRUE,"수량총괄";#N/A,#N/A,TRUE,"공사비예산서";#N/A,#N/A,TRUE,"공사계획서";#N/A,#N/A,TRUE,"품셈총괄";#N/A,#N/A,TRUE,"설계서표지"}</definedName>
    <definedName name="wrn.교대." hidden="1">{#N/A,#N/A,FALSE,"type1";#N/A,#N/A,FALSE,"지지력";#N/A,#N/A,FALSE,"PILE계산";#N/A,#N/A,FALSE,"PILE ";#N/A,#N/A,FALSE,"철근량";#N/A,#N/A,FALSE,"균열검토";#N/A,#N/A,FALSE,"날개벽";#N/A,#N/A,FALSE,"주철근조립도";#N/A,#N/A,FALSE,"교좌"}</definedName>
    <definedName name="wrn.교육청." localSheetId="0" hidden="1">{#N/A,#N/A,FALSE,"전력간선"}</definedName>
    <definedName name="wrn.교육청." hidden="1">{#N/A,#N/A,FALSE,"전력간선"}</definedName>
    <definedName name="wrn.구조2." localSheetId="0" hidden="1">{#N/A,#N/A,FALSE,"구조2"}</definedName>
    <definedName name="wrn.구조2." hidden="1">{#N/A,#N/A,FALSE,"구조2"}</definedName>
    <definedName name="wrn.기성." hidden="1">{#N/A,#N/A,FALSE,"신청통보";#N/A,#N/A,FALSE,"기성확인서";#N/A,#N/A,FALSE,"기성내역서"}</definedName>
    <definedName name="wrn.기초." hidden="1">{#N/A,#N/A,FALSE,"터빈집계";#N/A,#N/A,FALSE,"터빈내역";#N/A,#N/A,FALSE,"보일러집계";#N/A,#N/A,FALSE,"보일러내역"}</definedName>
    <definedName name="wrn.기타인쇄." hidden="1">{#N/A,#N/A,FALSE,"기타"}</definedName>
    <definedName name="wrn.노무비인쇄." hidden="1">{#N/A,#N/A,FALSE,"노무비"}</definedName>
    <definedName name="wrn.단가표지." localSheetId="0" hidden="1">{#N/A,#N/A,FALSE,"단가표지"}</definedName>
    <definedName name="wrn.단가표지." hidden="1">{#N/A,#N/A,FALSE,"단가표지"}</definedName>
    <definedName name="WRN.미." hidden="1">{#N/A,#N/A,FALSE,"기안지";#N/A,#N/A,FALSE,"통신지"}</definedName>
    <definedName name="wrn.배수1." localSheetId="0" hidden="1">{#N/A,#N/A,FALSE,"배수1"}</definedName>
    <definedName name="wrn.배수1." hidden="1">{#N/A,#N/A,FALSE,"배수1"}</definedName>
    <definedName name="wrn.배수2." localSheetId="0" hidden="1">{#N/A,#N/A,FALSE,"배수2"}</definedName>
    <definedName name="wrn.배수2." hidden="1">{#N/A,#N/A,FALSE,"배수2"}</definedName>
    <definedName name="wrn.보일러마감." hidden="1">{#N/A,#N/A,FALSE,"물가변동 (2)";#N/A,#N/A,FALSE,"공사비";#N/A,#N/A,FALSE,"사급";#N/A,#N/A,FALSE,"도급집계";#N/A,#N/A,FALSE,"재료비";#N/A,#N/A,FALSE,"노무비";#N/A,#N/A,FALSE,"경비"}</definedName>
    <definedName name="wrn.부대1." localSheetId="0" hidden="1">{#N/A,#N/A,FALSE,"부대1"}</definedName>
    <definedName name="wrn.부대1." hidden="1">{#N/A,#N/A,FALSE,"부대1"}</definedName>
    <definedName name="wrn.부대2." localSheetId="0" hidden="1">{#N/A,#N/A,FALSE,"부대2"}</definedName>
    <definedName name="wrn.부대2." hidden="1">{#N/A,#N/A,FALSE,"부대2"}</definedName>
    <definedName name="wrn.부산주경기장.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rn.부산주경기장.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rn.산출근거목록인쇄." hidden="1">{#N/A,#N/A,FALSE,"산출근거목록"}</definedName>
    <definedName name="wrn.산출근거인쇄." hidden="1">{#N/A,#N/A,FALSE,"산출근거"}</definedName>
    <definedName name="wrn.산출근거인쇄._.토개공변환." hidden="1">{#N/A,#N/A,FALSE,"산출근거변환"}</definedName>
    <definedName name="wrn.설계내역서." hidden="1">{#N/A,#N/A,FALSE,"설계내억서"}</definedName>
    <definedName name="wrn.설계내역서인쇄." hidden="1">{#N/A,#N/A,FALSE,"설계내역서"}</definedName>
    <definedName name="wrn.세무조정계산서." hidden="1">{#N/A,#N/A,TRUE,"총괄표";#N/A,#N/A,TRUE,"1호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주식";#N/A,#N/A,TRUE,"60호 갑 적정유보";#N/A,#N/A,TRUE,"60호 을 적정유보"}</definedName>
    <definedName name="wrn.세무조정모든양식.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wrn.속도." localSheetId="0" hidden="1">{#N/A,#N/A,FALSE,"속도"}</definedName>
    <definedName name="wrn.속도." hidden="1">{#N/A,#N/A,FALSE,"속도"}</definedName>
    <definedName name="wrn.손익._.보고." hidden="1">{#N/A,#N/A,TRUE,"손익보고"}</definedName>
    <definedName name="wrn.손익보고.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wrn.송변전공종단가." localSheetId="0" hidden="1">{#N/A,#N/A,TRUE,"공종단가";#N/A,#N/A,TRUE,"Mtr단가";#N/A,#N/A,TRUE,"170GIS단가";#N/A,#N/A,TRUE,"258GIS단가";#N/A,#N/A,TRUE,"잡단가A";#N/A,#N/A,TRUE,"잡단가B";#N/A,#N/A,TRUE,"잡단가C";#N/A,#N/A,TRUE,"토목방재단가";#N/A,#N/A,TRUE,"MTR품";#N/A,#N/A,TRUE,"170GIS품";#N/A,#N/A,TRUE,"25.8GIS품";#N/A,#N/A,TRUE,"잡설비품";#N/A,#N/A,TRUE,"토목방재";#N/A,#N/A,TRUE,"시중노임"}</definedName>
    <definedName name="wrn.송변전공종단가." hidden="1">{#N/A,#N/A,TRUE,"공종단가";#N/A,#N/A,TRUE,"Mtr단가";#N/A,#N/A,TRUE,"170GIS단가";#N/A,#N/A,TRUE,"258GIS단가";#N/A,#N/A,TRUE,"잡단가A";#N/A,#N/A,TRUE,"잡단가B";#N/A,#N/A,TRUE,"잡단가C";#N/A,#N/A,TRUE,"토목방재단가";#N/A,#N/A,TRUE,"MTR품";#N/A,#N/A,TRUE,"170GIS품";#N/A,#N/A,TRUE,"25.8GIS품";#N/A,#N/A,TRUE,"잡설비품";#N/A,#N/A,TRUE,"토목방재";#N/A,#N/A,TRUE,"시중노임"}</definedName>
    <definedName name="wrn.수." hidden="1">{#N/A,"수불부",FALSE,"사급자재수불서";#N/A,"수불부",FALSE,"사급자재수불서"}</definedName>
    <definedName name="wrn.수익분석." hidden="1">{#N/A,#N/A,FALSE,"IPL"}</definedName>
    <definedName name="wrn.시행결의." hidden="1">{#N/A,#N/A,FALSE,"도급대비시행율";#N/A,#N/A,FALSE,"결의서";#N/A,#N/A,FALSE,"내역서";#N/A,#N/A,FALSE,"도급예상"}</definedName>
    <definedName name="wrn.신용찬." localSheetId="0" hidden="1">{#N/A,#N/A,TRUE,"토적및재료집계";#N/A,#N/A,TRUE,"토적및재료집계";#N/A,#N/A,TRUE,"단위량"}</definedName>
    <definedName name="wrn.신용찬." hidden="1">{#N/A,#N/A,TRUE,"토적및재료집계";#N/A,#N/A,TRUE,"토적및재료집계";#N/A,#N/A,TRUE,"단위량"}</definedName>
    <definedName name="wrn.업체별._.견적공사명." localSheetId="0" hidden="1">{"SJ - 기본 보기",#N/A,FALSE,"공사별 외주견적"}</definedName>
    <definedName name="wrn.업체별._.견적공사명." hidden="1">{"SJ - 기본 보기",#N/A,FALSE,"공사별 외주견적"}</definedName>
    <definedName name="wrn.연동제." hidden="1">{#N/A,#N/A,TRUE,"총괄"}</definedName>
    <definedName name="wrn.외주기성." hidden="1">{#N/A,#N/A,FALSE,"신청통보";#N/A,#N/A,FALSE,"기성확인서";#N/A,#N/A,FALSE,"기성내역서"}</definedName>
    <definedName name="wrn.운반시간." localSheetId="0" hidden="1">{#N/A,#N/A,FALSE,"운반시간"}</definedName>
    <definedName name="wrn.운반시간." hidden="1">{#N/A,#N/A,FALSE,"운반시간"}</definedName>
    <definedName name="wrn.원가계산서인쇄." hidden="1">{#N/A,#N/A,FALSE,"원가계산서"}</definedName>
    <definedName name="wrn.이정표." localSheetId="0" hidden="1">{#N/A,#N/A,FALSE,"이정표"}</definedName>
    <definedName name="wrn.이정표." hidden="1">{#N/A,#N/A,FALSE,"이정표"}</definedName>
    <definedName name="wrn.일위대가목록인쇄." hidden="1">{#N/A,#N/A,FALSE,"일위대가목록"}</definedName>
    <definedName name="wrn.일위대가인쇄." hidden="1">{#N/A,#N/A,FALSE,"일위대가"}</definedName>
    <definedName name="wrn.일위대가인쇄._.수자원변환." hidden="1">{#N/A,#N/A,FALSE,"일위대가변환"}</definedName>
    <definedName name="wrn.일일보고." hidden="1">{#N/A,#N/A,FALSE,"보통예금";#N/A,#N/A,FALSE,"입.출금명세서";#N/A,#N/A,FALSE,"현금출납현황 ";#N/A,#N/A,FALSE,"차입금,예금"}</definedName>
    <definedName name="WRN.자이." hidden="1">{#N/A,#N/A,FALSE,"기안지";#N/A,#N/A,FALSE,"통신지"}</definedName>
    <definedName name="WRN.자자자." hidden="1">{#N/A,#N/A,FALSE,"기안지";#N/A,#N/A,FALSE,"통신지"}</definedName>
    <definedName name="wrn.재료비인쇄." hidden="1">{#N/A,#N/A,FALSE,"재료비"}</definedName>
    <definedName name="wrn.전라남도._.나주시._.신일아파트._.수지분석." hidden="1">{#N/A,#N/A,FALSE,"수지분석";#N/A,#N/A,FALSE,"수지분석"}</definedName>
    <definedName name="wrn.전열선출서." localSheetId="0" hidden="1">{#N/A,#N/A,FALSE,"전열산출서"}</definedName>
    <definedName name="wrn.전열선출서." hidden="1">{#N/A,#N/A,FALSE,"전열산출서"}</definedName>
    <definedName name="wrn.조골재." localSheetId="0" hidden="1">{#N/A,#N/A,FALSE,"조골재"}</definedName>
    <definedName name="wrn.조골재." hidden="1">{#N/A,#N/A,FALSE,"조골재"}</definedName>
    <definedName name="wrn.준공조서." hidden="1">{#N/A,#N/A,FALSE,"정산총괄 ";#N/A,#N/A,FALSE,"정산설명개착"}</definedName>
    <definedName name="wrn.중기목록인쇄." hidden="1">{#N/A,#N/A,FALSE,"중기목록"}</definedName>
    <definedName name="wrn.중기산출기초인쇄." hidden="1">{#N/A,#N/A,FALSE,"중기산출기초"}</definedName>
    <definedName name="wrn.중기인쇄." hidden="1">{#N/A,#N/A,FALSE,"중기"}</definedName>
    <definedName name="wrn.중기인쇄._.일반형변환." hidden="1">{#N/A,#N/A,FALSE,"중기변환"}</definedName>
    <definedName name="wrn.진도율._.산정기준." hidden="1">{#N/A,#N/A,TRUE,"진도율산정기준";#N/A,#N/A,TRUE,"S_CUR";#N/A,#N/A,TRUE,"사업공통"}</definedName>
    <definedName name="wrn.철골집계표._.5칸." localSheetId="0" hidden="1">{#N/A,#N/A,FALSE,"Sheet1"}</definedName>
    <definedName name="wrn.철골집계표._.5칸." hidden="1">{#N/A,#N/A,FALSE,"Sheet1"}</definedName>
    <definedName name="wrn.토공1." localSheetId="0" hidden="1">{#N/A,#N/A,FALSE,"구조1"}</definedName>
    <definedName name="wrn.토공1." hidden="1">{#N/A,#N/A,FALSE,"구조1"}</definedName>
    <definedName name="wrn.토공2." localSheetId="0" hidden="1">{#N/A,#N/A,FALSE,"토공2"}</definedName>
    <definedName name="wrn.토공2." hidden="1">{#N/A,#N/A,FALSE,"토공2"}</definedName>
    <definedName name="wrn.통신지." hidden="1">{#N/A,#N/A,FALSE,"기안지";#N/A,#N/A,FALSE,"통신지"}</definedName>
    <definedName name="wrn.특실출력." hidden="1">{#N/A,#N/A,FALSE,"원가";#N/A,#N/A,FALSE,"집계표";#N/A,#N/A,FALSE,"특실내역";#N/A,#N/A,FALSE,"일반 "}</definedName>
    <definedName name="wrn.포장1." localSheetId="0" hidden="1">{#N/A,#N/A,FALSE,"포장1";#N/A,#N/A,FALSE,"포장1"}</definedName>
    <definedName name="wrn.포장1." hidden="1">{#N/A,#N/A,FALSE,"포장1";#N/A,#N/A,FALSE,"포장1"}</definedName>
    <definedName name="wrn.포장2." localSheetId="0" hidden="1">{#N/A,#N/A,FALSE,"포장2"}</definedName>
    <definedName name="wrn.포장2." hidden="1">{#N/A,#N/A,FALSE,"포장2"}</definedName>
    <definedName name="wrn.포장단가." localSheetId="0" hidden="1">{#N/A,#N/A,FALSE,"포장단가"}</definedName>
    <definedName name="wrn.포장단가." hidden="1">{#N/A,#N/A,FALSE,"포장단가"}</definedName>
    <definedName name="wrn.표준공종단가." localSheetId="0" hidden="1">{"stand",#N/A,TRUE,"공종단가";"mtrvl",#N/A,TRUE,"단가산출";"gis170vl",#N/A,TRUE,"단가산출";"gis23vl",#N/A,TRUE,"단가산출";"cpdlavl",#N/A,TRUE,"단가산출";"BUSVL",#N/A,TRUE,"단가산출";"CABLE",#N/A,TRUE,"단가산출";"MTRST",#N/A,TRUE,"MTR품";"GIS170ST",#N/A,TRUE,"170GIS품";"GIS23ST",#N/A,TRUE,"25.8GIS품";"GITAST",#N/A,TRUE,"잡설비품";"STST",#N/A,TRUE,"표준공종"}</definedName>
    <definedName name="wrn.표준공종단가." hidden="1">{"stand",#N/A,TRUE,"공종단가";"mtrvl",#N/A,TRUE,"단가산출";"gis170vl",#N/A,TRUE,"단가산출";"gis23vl",#N/A,TRUE,"단가산출";"cpdlavl",#N/A,TRUE,"단가산출";"BUSVL",#N/A,TRUE,"단가산출";"CABLE",#N/A,TRUE,"단가산출";"MTRST",#N/A,TRUE,"MTR품";"GIS170ST",#N/A,TRUE,"170GIS품";"GIS23ST",#N/A,TRUE,"25.8GIS품";"GITAST",#N/A,TRUE,"잡설비품";"STST",#N/A,TRUE,"표준공종"}</definedName>
    <definedName name="wrn.표지." hidden="1">{#N/A,#N/A,FALSE,"표지"}</definedName>
    <definedName name="wrn.표지목차." localSheetId="0" hidden="1">{#N/A,#N/A,FALSE,"표지목차"}</definedName>
    <definedName name="wrn.표지목차." hidden="1">{#N/A,#N/A,FALSE,"표지목차"}</definedName>
    <definedName name="wrn.현장._.NCR._.분석." hidden="1">{#N/A,#N/A,FALSE,"현장 NCR 분석";#N/A,#N/A,FALSE,"현장품질감사";#N/A,#N/A,FALSE,"현장품질감사"}</definedName>
    <definedName name="wrn.혼합골재." localSheetId="0" hidden="1">{#N/A,#N/A,FALSE,"혼합골재"}</definedName>
    <definedName name="wrn.혼합골재." hidden="1">{#N/A,#N/A,FALSE,"혼합골재"}</definedName>
    <definedName name="wrn.황금동." hidden="1">{#N/A,#N/A,FALSE,"단면 제원"}</definedName>
    <definedName name="WRTU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rty" localSheetId="0" hidden="1">{"'용역비'!$A$4:$C$8"}</definedName>
    <definedName name="wrty" hidden="1">{"'용역비'!$A$4:$C$8"}</definedName>
    <definedName name="WRTYHJT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rtyrtyrt" localSheetId="0" hidden="1">{"'용역비'!$A$4:$C$8"}</definedName>
    <definedName name="wrtyrtyrt" hidden="1">{"'용역비'!$A$4:$C$8"}</definedName>
    <definedName name="wrtywrtywr" localSheetId="0" hidden="1">{"'용역비'!$A$4:$C$8"}</definedName>
    <definedName name="wrtywrtywr" hidden="1">{"'용역비'!$A$4:$C$8"}</definedName>
    <definedName name="WRTYWTU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RYHWRYH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te" hidden="1">{#N/A,#N/A,FALSE,"ALM-ASISC"}</definedName>
    <definedName name="WTERT" hidden="1">{#N/A,#N/A,FALSE,"기안지";#N/A,#N/A,FALSE,"통신지"}</definedName>
    <definedName name="wuy" localSheetId="0" hidden="1">{"'용역비'!$A$4:$C$8"}</definedName>
    <definedName name="wuy" hidden="1">{"'용역비'!$A$4:$C$8"}</definedName>
    <definedName name="ww" localSheetId="0" hidden="1">{#N/A,#N/A,FALSE,"골재소요량";#N/A,#N/A,FALSE,"골재소요량"}</definedName>
    <definedName name="WW">#REF!</definedName>
    <definedName name="WWW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WW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상담유형">#N/A</definedName>
    <definedName name="x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XCC" hidden="1">{#N/A,#N/A,FALSE,"CCTV"}</definedName>
    <definedName name="xdh" hidden="1">{"'용역비'!$A$4:$C$8"}</definedName>
    <definedName name="xx" localSheetId="0" hidden="1">#REF!</definedName>
    <definedName name="XX">#REF!</definedName>
    <definedName name="xxx" localSheetId="0" hidden="1">#REF!</definedName>
    <definedName name="xxx">#REF!</definedName>
    <definedName name="XXXXXX" localSheetId="0" hidden="1">{"'공사부문'!$A$6:$A$32"}</definedName>
    <definedName name="XXXXXX" hidden="1">{"'공사부문'!$A$6:$A$32"}</definedName>
    <definedName name="y" localSheetId="0" hidden="1">{"'용역비'!$A$4:$C$8"}</definedName>
    <definedName name="y" hidden="1">{"'용역비'!$A$4:$C$8"}</definedName>
    <definedName name="YBG견적서통" hidden="1">{#N/A,#N/A,TRUE,"손익보고"}</definedName>
    <definedName name="YEAR">#REF!</definedName>
    <definedName name="YERUJ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YFU" localSheetId="0" hidden="1">{"'용역비'!$A$4:$C$8"}</definedName>
    <definedName name="YFU" hidden="1">{"'용역비'!$A$4:$C$8"}</definedName>
    <definedName name="yful.gku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YGFHV" hidden="1">{#N/A,#N/A,FALSE,"배수1"}</definedName>
    <definedName name="YKTD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YL" localSheetId="0" hidden="1">{"'용역비'!$A$4:$C$8"}</definedName>
    <definedName name="YL" hidden="1">{"'용역비'!$A$4:$C$8"}</definedName>
    <definedName name="yrdtytyt" hidden="1">{#N/A,#N/A,FALSE,"CCTV"}</definedName>
    <definedName name="ytdkn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YTKYKYTK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YTRY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yu" localSheetId="0" hidden="1">{"'용역비'!$A$4:$C$8"}</definedName>
    <definedName name="yu" hidden="1">{"'용역비'!$A$4:$C$8"}</definedName>
    <definedName name="YUK" localSheetId="0" hidden="1">{"'용역비'!$A$4:$C$8"}</definedName>
    <definedName name="YUK" hidden="1">{"'용역비'!$A$4:$C$8"}</definedName>
    <definedName name="YUKOI" localSheetId="0" hidden="1">{"'용역비'!$A$4:$C$8"}</definedName>
    <definedName name="YUKOI" hidden="1">{"'용역비'!$A$4:$C$8"}</definedName>
    <definedName name="yulylfu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yurt" hidden="1">{#N/A,#N/A,FALSE,"CCTV"}</definedName>
    <definedName name="yuyt" hidden="1">{#N/A,#N/A,FALSE,"CCTV"}</definedName>
    <definedName name="YUYUY" hidden="1">{#N/A,#N/A,FALSE,"혼합골재"}</definedName>
    <definedName name="yyy" hidden="1">[77]수량산출!$A$1:$A$8561</definedName>
    <definedName name="y거ㅛ거ㅛㅓ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z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Z_47CF822C_7D86_4B88_AF6F_11FB560082E4_.wvu.Rows" hidden="1">#REF!,#REF!,#REF!,#REF!</definedName>
    <definedName name="za" hidden="1">[78]실행철강하도!$A$1:$A$4</definedName>
    <definedName name="ZGCAGADFFG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zx" hidden="1">[8]노임단가!#REF!</definedName>
    <definedName name="zz" localSheetId="0">#REF!</definedName>
    <definedName name="zz">#REF!</definedName>
    <definedName name="ZZZ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ZZZ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zzzz" hidden="1">{#N/A,#N/A,FALSE,"전열산출서"}</definedName>
    <definedName name="ㄱ" localSheetId="0" hidden="1">[68]수량산출!#REF!</definedName>
    <definedName name="ㄱ" hidden="1">[8]노임단가!#REF!</definedName>
    <definedName name="ㄱㄱ" localSheetId="0" hidden="1">{"'용역비'!$A$4:$C$8"}</definedName>
    <definedName name="ㄱㄱ" hidden="1">{#N/A,#N/A,FALSE,"구조2"}</definedName>
    <definedName name="ㄱㄱㄱ" localSheetId="0" hidden="1">{"'용역비'!$A$4:$C$8"}</definedName>
    <definedName name="ㄱㄱㄱ" hidden="1">{"'용역비'!$A$4:$C$8"}</definedName>
    <definedName name="ㄱㄱㄱㄱ" hidden="1">{#N/A,#N/A,FALSE,"구조1"}</definedName>
    <definedName name="ㄱㄱㄱㄱㄱ" localSheetId="0" hidden="1">{"'용역비'!$A$4:$C$8"}</definedName>
    <definedName name="ㄱㄱㄱㄱㄱ" hidden="1">{"'용역비'!$A$4:$C$8"}</definedName>
    <definedName name="ㄱㄱㄱㄱㄱㄱ" localSheetId="0" hidden="1">{"'용역비'!$A$4:$C$8"}</definedName>
    <definedName name="ㄱㄱㄱㄱㄱㄱ" hidden="1">{"'용역비'!$A$4:$C$8"}</definedName>
    <definedName name="ㄱㄱㄱㄱㄱㄴㅇㅁㅁ" hidden="1">{"'용역비'!$A$4:$C$8"}</definedName>
    <definedName name="ㄱㄱ숃ㄷ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ㄱㄳㅅ" hidden="1">{#N/A,#N/A,FALSE,"배수1"}</definedName>
    <definedName name="ㄱ뉴ㅠㅠㅠ" hidden="1">[48]내역서!#REF!</definedName>
    <definedName name="ㄱㄷ" hidden="1">{"stand",#N/A,TRUE,"공종단가";"mtrvl",#N/A,TRUE,"단가산출";"gis170vl",#N/A,TRUE,"단가산출";"gis23vl",#N/A,TRUE,"단가산출";"cpdlavl",#N/A,TRUE,"단가산출";"BUSVL",#N/A,TRUE,"단가산출";"CABLE",#N/A,TRUE,"단가산출";"MTRST",#N/A,TRUE,"MTR품";"GIS170ST",#N/A,TRUE,"170GIS품";"GIS23ST",#N/A,TRUE,"25.8GIS품";"GITAST",#N/A,TRUE,"잡설비품";"STST",#N/A,TRUE,"표준공종"}</definedName>
    <definedName name="ㄱㄷㄱㄷ" hidden="1">{#N/A,#N/A,FALSE,"2~8번"}</definedName>
    <definedName name="ㄱㄷ쇼" hidden="1">#REF!</definedName>
    <definedName name="ㄱㄷㅈㅄㄷ" hidden="1">#REF!</definedName>
    <definedName name="ㄱㄷ죠" hidden="1">#REF!</definedName>
    <definedName name="ㄱ됵ㄷ" hidden="1">#REF!</definedName>
    <definedName name="ㄱ둊" hidden="1">#REF!</definedName>
    <definedName name="ㄱ둊셔교ㅗ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ㄱ려ㅓㅛㄱㄱ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ㄱ서ㅗㅗㅈㄱ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ㄱ소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ㄱ소ㅗ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ㄱ쇼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ㄱㅈ셪교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ㄱㅈㅎ" localSheetId="0" hidden="1">#REF!</definedName>
    <definedName name="ㄱㅈㅎ" hidden="1">#REF!</definedName>
    <definedName name="ㄱ젖굑고고소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ㄱㅎ" localSheetId="0" hidden="1">{"'용역비'!$A$4:$C$8"}</definedName>
    <definedName name="ㄱㅎ" hidden="1">{"'용역비'!$A$4:$C$8"}</definedName>
    <definedName name="ㄱㅎㄷㄱㅎ" hidden="1">{#N/A,#N/A,FALSE,"ALM-ASISC"}</definedName>
    <definedName name="ㄱ효ㅕㅗ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가" localSheetId="0" hidden="1">'[79]1안'!#REF!</definedName>
    <definedName name="가">[80]재정비직인!$J$11</definedName>
    <definedName name="가S_O" hidden="1">{#N/A,#N/A,FALSE,"DAOCM 2차 검토"}</definedName>
    <definedName name="가나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가나" hidden="1">{#N/A,#N/A,FALSE,"명세표"}</definedName>
    <definedName name="가나다" hidden="1">#REF!</definedName>
    <definedName name="가나다라마바사" hidden="1">{#N/A,#N/A,FALSE,"명세표"}</definedName>
    <definedName name="가도" hidden="1">#REF!</definedName>
    <definedName name="가로" hidden="1">{#N/A,#N/A,FALSE,"전력간선"}</definedName>
    <definedName name="가설방음벽" hidden="1">{#N/A,#N/A,FALSE,"골재소요량";#N/A,#N/A,FALSE,"골재소요량"}</definedName>
    <definedName name="가시나무R4">[81]데이타!$E$2</definedName>
    <definedName name="가시나무R5">[81]데이타!$E$3</definedName>
    <definedName name="가시나무R6">[81]데이타!$E$4</definedName>
    <definedName name="가시나무R8">[81]데이타!$E$5</definedName>
    <definedName name="가아" hidden="1">[82]수량산출!#REF!</definedName>
    <definedName name="가이즈까향1204">[81]데이타!$E$6</definedName>
    <definedName name="가이즈까향1505">[81]데이타!$E$7</definedName>
    <definedName name="가이즈까향2006">[81]데이타!$E$8</definedName>
    <definedName name="가이즈까향2008">[81]데이타!$E$9</definedName>
    <definedName name="가이즈까향2510">[81]데이타!$E$10</definedName>
    <definedName name="가족사랑">'[83]6월_가족사랑'!$A$1:$BV$1</definedName>
    <definedName name="가중나무B10">[81]데이타!$E$19</definedName>
    <definedName name="가중나무B4">[81]데이타!$E$15</definedName>
    <definedName name="가중나무B5">[81]데이타!$E$16</definedName>
    <definedName name="가중나무B6">[81]데이타!$E$17</definedName>
    <definedName name="가중나무B8">[81]데이타!$E$18</definedName>
    <definedName name="가합">#REF!</definedName>
    <definedName name="간" hidden="1">#REF!</definedName>
    <definedName name="간노율">#N/A</definedName>
    <definedName name="간선특성">#REF!</definedName>
    <definedName name="간접경비" hidden="1">#REF!</definedName>
    <definedName name="간지">#REF!</definedName>
    <definedName name="간지2" hidden="1">{"stand",#N/A,TRUE,"공종단가";"mtrvl",#N/A,TRUE,"단가산출";"gis170vl",#N/A,TRUE,"단가산출";"gis23vl",#N/A,TRUE,"단가산출";"cpdlavl",#N/A,TRUE,"단가산출";"BUSVL",#N/A,TRUE,"단가산출";"CABLE",#N/A,TRUE,"단가산출";"MTRST",#N/A,TRUE,"MTR품";"GIS170ST",#N/A,TRUE,"170GIS품";"GIS23ST",#N/A,TRUE,"25.8GIS품";"GITAST",#N/A,TRUE,"잡설비품";"STST",#N/A,TRUE,"표준공종"}</definedName>
    <definedName name="간지3" localSheetId="0" hidden="1">{"'용역비'!$A$4:$C$8"}</definedName>
    <definedName name="간지3" hidden="1">{"'용역비'!$A$4:$C$8"}</definedName>
    <definedName name="감R10">[81]데이타!$E$24</definedName>
    <definedName name="감R12">[81]데이타!$E$25</definedName>
    <definedName name="감R15">[81]데이타!$E$26</definedName>
    <definedName name="감R5">[81]데이타!$E$20</definedName>
    <definedName name="감R6">[81]데이타!$E$21</definedName>
    <definedName name="감R7">[81]데이타!$E$22</definedName>
    <definedName name="감R8">[81]데이타!$E$23</definedName>
    <definedName name="감나무">#REF!</definedName>
    <definedName name="갑지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값">[84]완성공사!$N$12:$O$17</definedName>
    <definedName name="강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강가딘">#REF!</definedName>
    <definedName name="강교" hidden="1">{#N/A,#N/A,FALSE,"포장2"}</definedName>
    <definedName name="강구조물" hidden="1">{#N/A,#N/A,FALSE,"포장1";#N/A,#N/A,FALSE,"포장1"}</definedName>
    <definedName name="강아지" hidden="1">#REF!</definedName>
    <definedName name="강의">#REF!</definedName>
    <definedName name="강재" hidden="1">{#N/A,#N/A,FALSE,"배수1"}</definedName>
    <definedName name="강호" hidden="1">{#N/A,#N/A,TRUE,"토적및재료집계";#N/A,#N/A,TRUE,"토적및재료집계";#N/A,#N/A,TRUE,"단위량"}</definedName>
    <definedName name="개나리">#REF!</definedName>
    <definedName name="개나리12">[81]데이타!$E$31</definedName>
    <definedName name="개나리3">[81]데이타!$E$27</definedName>
    <definedName name="개나리5">[81]데이타!$E$28</definedName>
    <definedName name="개나리7">[81]데이타!$E$29</definedName>
    <definedName name="개나리9">[81]데이타!$E$30</definedName>
    <definedName name="개소별명세표" hidden="1">{#N/A,#N/A,FALSE,"명세표"}</definedName>
    <definedName name="개쉬땅1204">[81]데이타!$E$32</definedName>
    <definedName name="개쉬땅1506">[81]데이타!$E$33</definedName>
    <definedName name="개인별현황">#REF!</definedName>
    <definedName name="걀" hidden="1">{#N/A,#N/A,FALSE,"포장단가"}</definedName>
    <definedName name="거리">#REF!</definedName>
    <definedName name="거ㅏ" hidden="1">[85]수량산출!$A$3:$H$8539</definedName>
    <definedName name="건가정산" hidden="1">{"stand",#N/A,TRUE,"공종단가";"mtrvl",#N/A,TRUE,"단가산출";"gis170vl",#N/A,TRUE,"단가산출";"gis23vl",#N/A,TRUE,"단가산출";"cpdlavl",#N/A,TRUE,"단가산출";"BUSVL",#N/A,TRUE,"단가산출";"CABLE",#N/A,TRUE,"단가산출";"MTRST",#N/A,TRUE,"MTR품";"GIS170ST",#N/A,TRUE,"170GIS품";"GIS23ST",#N/A,TRUE,"25.8GIS품";"GITAST",#N/A,TRUE,"잡설비품";"STST",#N/A,TRUE,"표준공종"}</definedName>
    <definedName name="건설기계" hidden="1">{#N/A,#N/A,FALSE,"전열산출서"}</definedName>
    <definedName name="건축" localSheetId="0" hidden="1">{#N/A,#N/A,TRUE,"토적및재료집계";#N/A,#N/A,TRUE,"토적및재료집계";#N/A,#N/A,TRUE,"단위량"}</definedName>
    <definedName name="건축">#REF!</definedName>
    <definedName name="건축물등기수">#REF!</definedName>
    <definedName name="건축원가" localSheetId="0" hidden="1">[86]전기!$B$4:$B$163</definedName>
    <definedName name="건축원가" hidden="1">'[87]2-1. 경관조명 내역총괄표'!$B$4:$B$163</definedName>
    <definedName name="검___조___부">[88]노임단가!#REF!</definedName>
    <definedName name="검토서D" hidden="1">{#N/A,#N/A,FALSE,"현장 NCR 분석";#N/A,#N/A,FALSE,"현장품질감사";#N/A,#N/A,FALSE,"현장품질감사"}</definedName>
    <definedName name="게" hidden="1">{#N/A,#N/A,TRUE,"토적및재료집계";#N/A,#N/A,TRUE,"토적및재료집계";#N/A,#N/A,TRUE,"단위량"}</definedName>
    <definedName name="겨" hidden="1">{"'용역비'!$A$4:$C$8"}</definedName>
    <definedName name="견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견본갑을" hidden="1">{#N/A,#N/A,FALSE,"Sheet1"}</definedName>
    <definedName name="견적" localSheetId="0" hidden="1">[89]내역서1999.8최종!$A$1:$A$2438</definedName>
    <definedName name="견적" hidden="1">{#N/A,#N/A,FALSE,"기안지";#N/A,#N/A,FALSE,"통신지"}</definedName>
    <definedName name="견적_최종2" hidden="1">{"'Sheet1'!$A$1:$J$57","'Sheet1'!$F$32:$F$35","'Sheet1'!$F$32:$F$36"}</definedName>
    <definedName name="견적2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견적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견적222" hidden="1">{#N/A,#N/A,FALSE,"기안지";#N/A,#N/A,FALSE,"통신지"}</definedName>
    <definedName name="견적3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견적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견적4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견적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견적관" hidden="1">{#N/A,#N/A,FALSE,"기안지";#N/A,#N/A,FALSE,"통신지"}</definedName>
    <definedName name="견적대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견적대비" hidden="1">{#N/A,#N/A,FALSE,"포장2"}</definedName>
    <definedName name="견적서" localSheetId="0">#N/A</definedName>
    <definedName name="견적서" hidden="1">{#N/A,#N/A,FALSE,"기안지";#N/A,#N/A,FALSE,"통신지"}</definedName>
    <definedName name="견적예가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견적의뢰" hidden="1">{#N/A,#N/A,FALSE,"기안지";#N/A,#N/A,FALSE,"통신지"}</definedName>
    <definedName name="견적의뢰1" hidden="1">{#N/A,#N/A,FALSE,"기안지";#N/A,#N/A,FALSE,"통신지"}</definedName>
    <definedName name="견적의뢰사항" hidden="1">{#N/A,#N/A,FALSE,"기안지";#N/A,#N/A,FALSE,"통신지"}</definedName>
    <definedName name="견적조건" hidden="1">{#N/A,#N/A,FALSE,"기안지";#N/A,#N/A,FALSE,"통신지"}</definedName>
    <definedName name="견적조건1" hidden="1">{#N/A,#N/A,FALSE,"기안지";#N/A,#N/A,FALSE,"통신지"}</definedName>
    <definedName name="견적조건적용" hidden="1">{#N/A,#N/A,FALSE,"기안지";#N/A,#N/A,FALSE,"통신지"}</definedName>
    <definedName name="견적현서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결" hidden="1">{#N/A,#N/A,FALSE,"포장2"}</definedName>
    <definedName name="결과">#REF!</definedName>
    <definedName name="결과_철회">#REF!</definedName>
    <definedName name="결재" localSheetId="0" hidden="1">{#N/A,#N/A,FALSE,"포장단가"}</definedName>
    <definedName name="결재" hidden="1">{#N/A,#N/A,FALSE,"명세표"}</definedName>
    <definedName name="겹동백1002">[81]데이타!$E$145</definedName>
    <definedName name="겹동백1204">[81]데이타!$E$146</definedName>
    <definedName name="겹동백1506">[81]데이타!$E$147</definedName>
    <definedName name="겹벗R6">[81]데이타!$E$34</definedName>
    <definedName name="겹벗R8">[81]데이타!$E$35</definedName>
    <definedName name="겹철쭉0304">[81]데이타!$E$36</definedName>
    <definedName name="겹철쭉0506">[81]데이타!$E$37</definedName>
    <definedName name="겹철쭉0608">[81]데이타!$E$38</definedName>
    <definedName name="겹철쭉0810">[81]데이타!$E$39</definedName>
    <definedName name="겹철쭉0812">[81]데이타!$E$40</definedName>
    <definedName name="경" hidden="1">{#N/A,#N/A,FALSE,"물가변동";#N/A,#N/A,FALSE,"집계";#N/A,#N/A,FALSE,"도급집계";#N/A,#N/A,FALSE,"예산서";#N/A,#N/A,FALSE,"터빈";#N/A,#N/A,FALSE,"보일러";#N/A,#N/A,FALSE,"품셈";#N/A,#N/A,FALSE,"부표";#N/A,#N/A,FALSE,"적용노임";#N/A,#N/A,FALSE,"장비노임";#N/A,#N/A,FALSE,"정산품질";#N/A,#N/A,FALSE,"신규별표";#N/A,#N/A,FALSE,"정산신규품";#N/A,#N/A,FALSE,"ESC별표"}</definedName>
    <definedName name="경계블럭연장" hidden="1">[90]조명시설!#REF!</definedName>
    <definedName name="경량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경비">[91]일위대가표!#REF!</definedName>
    <definedName name="經費">#REF!</definedName>
    <definedName name="경비1">#REF!</definedName>
    <definedName name="경비배부">#REF!</definedName>
    <definedName name="경비배부율">#REF!</definedName>
    <definedName name="경비율" localSheetId="0">[92]경율산정.XLS!#REF!</definedName>
    <definedName name="경비율">#REF!</definedName>
    <definedName name="경비융" hidden="1">'[93]#REF'!$A$7:$N$581</definedName>
    <definedName name="경비집계" hidden="1">{"'용역비'!$A$4:$C$8"}</definedName>
    <definedName name="경수" hidden="1">{#N/A,#N/A,FALSE,"도급대비시행율";#N/A,#N/A,FALSE,"결의서";#N/A,#N/A,FALSE,"내역서";#N/A,#N/A,FALSE,"도급예상"}</definedName>
    <definedName name="경수을지" hidden="1">{#N/A,#N/A,FALSE,"물가변동";#N/A,#N/A,FALSE,"집계";#N/A,#N/A,FALSE,"도급집계";#N/A,#N/A,FALSE,"예산서";#N/A,#N/A,FALSE,"터빈";#N/A,#N/A,FALSE,"보일러";#N/A,#N/A,FALSE,"품셈";#N/A,#N/A,FALSE,"부표";#N/A,#N/A,FALSE,"적용노임";#N/A,#N/A,FALSE,"장비노임";#N/A,#N/A,FALSE,"정산품질";#N/A,#N/A,FALSE,"신규별표";#N/A,#N/A,FALSE,"정산신규품";#N/A,#N/A,FALSE,"ESC별표"}</definedName>
    <definedName name="경우" hidden="1">{#N/A,#N/A,FALSE,"명세표"}</definedName>
    <definedName name="경운기" hidden="1">{#N/A,#N/A,FALSE,"포장단가"}</definedName>
    <definedName name="계">#REF!</definedName>
    <definedName name="계___령___공">[88]노임단가!#REF!</definedName>
    <definedName name="계수B5">[81]데이타!$E$41</definedName>
    <definedName name="계수B6">[81]데이타!$E$42</definedName>
    <definedName name="계수B8">[81]데이타!$E$43</definedName>
    <definedName name="계장">56122</definedName>
    <definedName name="계전2" hidden="1">#REF!</definedName>
    <definedName name="계측기기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계측기기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고객유형">#N/A</definedName>
    <definedName name="고광3">[81]데이타!$E$44</definedName>
    <definedName name="고광5">[81]데이타!$E$45</definedName>
    <definedName name="고급">OFFSET([94]용역단가!$B$5,[94]용역단가!$C$3,3)</definedName>
    <definedName name="고문" hidden="1">{#N/A,#N/A,FALSE,"현장 NCR 분석";#N/A,#N/A,FALSE,"현장품질감사";#N/A,#N/A,FALSE,"현장품질감사"}</definedName>
    <definedName name="곡동" hidden="1">{"'Firr(선)'!$AS$1:$AY$62","'Firr(사)'!$AS$1:$AY$62","'Firr(회)'!$AS$1:$AY$62","'Firr(선)'!$L$1:$V$62","'Firr(사)'!$L$1:$V$62","'Firr(회)'!$L$1:$V$62"}</definedName>
    <definedName name="곡동1" hidden="1">{"'Firr(선)'!$AS$1:$AY$62","'Firr(사)'!$AS$1:$AY$62","'Firr(회)'!$AS$1:$AY$62","'Firr(선)'!$L$1:$V$62","'Firr(사)'!$L$1:$V$62","'Firr(회)'!$L$1:$V$62"}</definedName>
    <definedName name="곰솔2508">[95]데이타!$E$46</definedName>
    <definedName name="곰솔3010">[81]데이타!$E$47</definedName>
    <definedName name="곰솔R10">[81]데이타!$E$48</definedName>
    <definedName name="곰솔R12">[81]데이타!$E$49</definedName>
    <definedName name="곰솔R15">[81]데이타!$E$50</definedName>
    <definedName name="공">#REF!</definedName>
    <definedName name="공가원가VMS\" hidden="1">{#N/A,#N/A,TRUE,"토적및재료집계";#N/A,#N/A,TRUE,"토적및재료집계";#N/A,#N/A,TRUE,"단위량"}</definedName>
    <definedName name="공간노">#N/A</definedName>
    <definedName name="공갸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공결의" hidden="1">{#N/A,#N/A,FALSE,"기안지";#N/A,#N/A,FALSE,"통신지"}</definedName>
    <definedName name="공공도서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공공도서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공공도서1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공공도서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공규별">[84]완성공사!$AJ$4:$AU$40</definedName>
    <definedName name="공기1" hidden="1">[96]설계내역서!#REF!</definedName>
    <definedName name="공기별">[84]완성공사!$AB$4:$AI$40</definedName>
    <definedName name="공단임대장비사용료" hidden="1">{#N/A,#N/A,FALSE,"명세표"}</definedName>
    <definedName name="공사">#REF!</definedName>
    <definedName name="공사설명서" hidden="1">{#N/A,#N/A,FALSE,"ALM-ASISC"}</definedName>
    <definedName name="공사시방서" hidden="1">{#N/A,#N/A,FALSE,"명세표"}</definedName>
    <definedName name="공사시방서1" hidden="1">{#N/A,#N/A,FALSE,"명세표"}</definedName>
    <definedName name="공사원가계산서" hidden="1">{#N/A,#N/A,TRUE,"토적및재료집계";#N/A,#N/A,TRUE,"토적및재료집계";#N/A,#N/A,TRUE,"단위량"}</definedName>
    <definedName name="공사원가계산서2" hidden="1">{"'Firr(선)'!$AS$1:$AY$62","'Firr(사)'!$AS$1:$AY$62","'Firr(회)'!$AS$1:$AY$62","'Firr(선)'!$L$1:$V$62","'Firr(사)'!$L$1:$V$62","'Firr(회)'!$L$1:$V$62"}</definedName>
    <definedName name="공수1">BLCH</definedName>
    <definedName name="공수전기">BLCH</definedName>
    <definedName name="공시행결의" hidden="1">{#N/A,#N/A,FALSE,"기안지";#N/A,#N/A,FALSE,"통신지"}</definedName>
    <definedName name="공정집계표1" hidden="1">#REF!</definedName>
    <definedName name="공정집계표1111" hidden="1">#REF!</definedName>
    <definedName name="공제" hidden="1">[97]조명시설!#REF!</definedName>
    <definedName name="공종" hidden="1">{#N/A,#N/A,TRUE,"공종단가";#N/A,#N/A,TRUE,"Mtr단가";#N/A,#N/A,TRUE,"170GIS단가";#N/A,#N/A,TRUE,"258GIS단가";#N/A,#N/A,TRUE,"잡단가A";#N/A,#N/A,TRUE,"잡단가B";#N/A,#N/A,TRUE,"잡단가C";#N/A,#N/A,TRUE,"토목방재단가";#N/A,#N/A,TRUE,"MTR품";#N/A,#N/A,TRUE,"170GIS품";#N/A,#N/A,TRUE,"25.8GIS품";#N/A,#N/A,TRUE,"잡설비품";#N/A,#N/A,TRUE,"토목방재";#N/A,#N/A,TRUE,"시중노임"}</definedName>
    <definedName name="공종간지" hidden="1">[98]수량집계!#REF!</definedName>
    <definedName name="공종단" hidden="1">{"stand",#N/A,TRUE,"공종단가";"mtrvl",#N/A,TRUE,"단가산출";"gis170vl",#N/A,TRUE,"단가산출";"gis23vl",#N/A,TRUE,"단가산출";"cpdlavl",#N/A,TRUE,"단가산출";"BUSVL",#N/A,TRUE,"단가산출";"CABLE",#N/A,TRUE,"단가산출";"MTRST",#N/A,TRUE,"MTR품";"GIS170ST",#N/A,TRUE,"170GIS품";"GIS23ST",#N/A,TRUE,"25.8GIS품";"GITAST",#N/A,TRUE,"잡설비품";"STST",#N/A,TRUE,"표준공종"}</definedName>
    <definedName name="공종단가" hidden="1">{"stand",#N/A,TRUE,"공종단가";"mtrvl",#N/A,TRUE,"단가산출";"gis170vl",#N/A,TRUE,"단가산출";"gis23vl",#N/A,TRUE,"단가산출";"cpdlavl",#N/A,TRUE,"단가산출";"BUSVL",#N/A,TRUE,"단가산출";"CABLE",#N/A,TRUE,"단가산출";"MTRST",#N/A,TRUE,"MTR품";"GIS170ST",#N/A,TRUE,"170GIS품";"GIS23ST",#N/A,TRUE,"25.8GIS품";"GITAST",#N/A,TRUE,"잡설비품";"STST",#N/A,TRUE,"표준공종"}</definedName>
    <definedName name="공종별">[84]완성공사!$T$4:$AA$40</definedName>
    <definedName name="과업명">#REF!</definedName>
    <definedName name="곽동준" hidden="1">{"'Firr(선)'!$AS$1:$AY$62","'Firr(사)'!$AS$1:$AY$62","'Firr(회)'!$AS$1:$AY$62","'Firr(선)'!$L$1:$V$62","'Firr(사)'!$L$1:$V$62","'Firr(회)'!$L$1:$V$62"}</definedName>
    <definedName name="곽동중" hidden="1">{"'Firr(선)'!$AS$1:$AY$62","'Firr(사)'!$AS$1:$AY$62","'Firr(회)'!$AS$1:$AY$62","'Firr(선)'!$L$1:$V$62","'Firr(사)'!$L$1:$V$62","'Firr(회)'!$L$1:$V$62"}</definedName>
    <definedName name="관리비" hidden="1">#REF!</definedName>
    <definedName name="관목계">#REF!</definedName>
    <definedName name="관악센터근무인원">#REF!</definedName>
    <definedName name="관악센터정원">#REF!</definedName>
    <definedName name="광" hidden="1">{#N/A,#N/A,TRUE,"토적및재료집계";#N/A,#N/A,TRUE,"토적및재료집계";#N/A,#N/A,TRUE,"단위량"}</definedName>
    <definedName name="광나무1003">[81]데이타!$E$51</definedName>
    <definedName name="광나무1203">[81]데이타!$E$52</definedName>
    <definedName name="광나무1506">[81]데이타!$E$53</definedName>
    <definedName name="광섬유일위">#REF!</definedName>
    <definedName name="광케이블포설">#REF!</definedName>
    <definedName name="광편백0405">[81]데이타!$E$153</definedName>
    <definedName name="광편백0507">[81]데이타!$E$154</definedName>
    <definedName name="광편백0509">[81]데이타!$E$155</definedName>
    <definedName name="교교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교굑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교굑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교대공" hidden="1">{#N/A,#N/A,FALSE,"단면 제원"}</definedName>
    <definedName name="교대펄근집계" hidden="1">{#N/A,#N/A,FALSE,"배수1"}</definedName>
    <definedName name="교량용임시환기시설" hidden="1">{#N/A,#N/A,FALSE,"배수2"}</definedName>
    <definedName name="교목계">#REF!</definedName>
    <definedName name="교저ㅕㅛㅈㄷㅈㅅㅅㅈ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교좌" hidden="1">{#N/A,#N/A,FALSE,"포장2"}</definedName>
    <definedName name="교ㅑㅐㅐㅑ겨ㅔㅐㄱ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교ㅓㅓ쇼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교ㅓㅕㅕㅕㅅㄷ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굦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구" hidden="1">{#N/A,#N/A,FALSE,"구조2"}</definedName>
    <definedName name="구분">#REF!</definedName>
    <definedName name="구산갑지" hidden="1">#REF!</definedName>
    <definedName name="구상나무1505">[81]데이타!$E$69</definedName>
    <definedName name="구상나무2008">[81]데이타!$E$70</definedName>
    <definedName name="구상나무2510">[81]데이타!$E$71</definedName>
    <definedName name="구상나무3012">[81]데이타!$E$72</definedName>
    <definedName name="구자관" hidden="1">{#N/A,#N/A,FALSE,"신청통보";#N/A,#N/A,FALSE,"기성확인서";#N/A,#N/A,FALSE,"기성내역서"}</definedName>
    <definedName name="구조물공사" localSheetId="0" hidden="1">{#N/A,#N/A,TRUE,"토적및재료집계";#N/A,#N/A,TRUE,"토적및재료집계";#N/A,#N/A,TRUE,"단위량"}</definedName>
    <definedName name="구조물공사" hidden="1">{#N/A,#N/A,TRUE,"토적및재료집계";#N/A,#N/A,TRUE,"토적및재료집계";#N/A,#N/A,TRUE,"단위량"}</definedName>
    <definedName name="구조토적1">[99]기본일위!$A:$IV</definedName>
    <definedName name="굴림">#REF!</definedName>
    <definedName name="규격">#REF!</definedName>
    <definedName name="그냥" hidden="1">{#N/A,#N/A,FALSE,"현장 NCR 분석";#N/A,#N/A,FALSE,"현장품질감사";#N/A,#N/A,FALSE,"현장품질감사"}</definedName>
    <definedName name="그림" hidden="1">{#N/A,#N/A,FALSE,"전력간선"}</definedName>
    <definedName name="근거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근태">#N/A</definedName>
    <definedName name="글시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금광추정" hidden="1">{#N/A,#N/A,FALSE,"포장2"}</definedName>
    <definedName name="금릉G" hidden="1">{#N/A,#N/A,TRUE,"공종단가";#N/A,#N/A,TRUE,"Mtr단가";#N/A,#N/A,TRUE,"170GIS단가";#N/A,#N/A,TRUE,"258GIS단가";#N/A,#N/A,TRUE,"잡단가A";#N/A,#N/A,TRUE,"잡단가B";#N/A,#N/A,TRUE,"잡단가C";#N/A,#N/A,TRUE,"토목방재단가";#N/A,#N/A,TRUE,"MTR품";#N/A,#N/A,TRUE,"170GIS품";#N/A,#N/A,TRUE,"25.8GIS품";#N/A,#N/A,TRUE,"잡설비품";#N/A,#N/A,TRUE,"토목방재";#N/A,#N/A,TRUE,"시중노임"}</definedName>
    <definedName name="금마타리">#REF!</definedName>
    <definedName name="금속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금속공사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금송1006">[81]데이타!$E$73</definedName>
    <definedName name="금송1208">[81]데이타!$E$74</definedName>
    <definedName name="금송1510">[81]데이타!$E$75</definedName>
    <definedName name="금액대비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금액대비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금오관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금오관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금월실적">#REF!</definedName>
    <definedName name="급여액합계">#N/A</definedName>
    <definedName name="기">[13]집계!#REF!</definedName>
    <definedName name="기___와___공">[88]노임단가!#REF!</definedName>
    <definedName name="기경">#REF!</definedName>
    <definedName name="기계3">BlankMacro1</definedName>
    <definedName name="기계경비1">[100]기본일위!$A:$IV</definedName>
    <definedName name="기계경비산출서" hidden="1">{"stand",#N/A,TRUE,"공종단가";"mtrvl",#N/A,TRUE,"단가산출";"gis170vl",#N/A,TRUE,"단가산출";"gis23vl",#N/A,TRUE,"단가산출";"cpdlavl",#N/A,TRUE,"단가산출";"BUSVL",#N/A,TRUE,"단가산출";"CABLE",#N/A,TRUE,"단가산출";"MTRST",#N/A,TRUE,"MTR품";"GIS170ST",#N/A,TRUE,"170GIS품";"GIS23ST",#N/A,TRUE,"25.8GIS품";"GITAST",#N/A,TRUE,"잡설비품";"STST",#N/A,TRUE,"표준공종"}</definedName>
    <definedName name="기계변대" hidden="1">{#N/A,#N/A,FALSE,"명세표"}</definedName>
    <definedName name="기계상차비" hidden="1">{"'내역서 '!$A$1:$L$16"}</definedName>
    <definedName name="기계일위1" hidden="1">{#N/A,#N/A,FALSE,"단가표지"}</definedName>
    <definedName name="기계일위2" hidden="1">{#N/A,#N/A,FALSE,"골재소요량";#N/A,#N/A,FALSE,"골재소요량"}</definedName>
    <definedName name="기계일위3" hidden="1">{#N/A,#N/A,FALSE,"골재소요량";#N/A,#N/A,FALSE,"골재소요량"}</definedName>
    <definedName name="기계일위4" hidden="1">{#N/A,#N/A,FALSE,"단가표지"}</definedName>
    <definedName name="기계일위5" hidden="1">{#N/A,#N/A,FALSE,"단가표지"}</definedName>
    <definedName name="기공" localSheetId="0" hidden="1">'[101](실사조정)총괄'!#REF!</definedName>
    <definedName name="기공" hidden="1">'[102](실사조정)총괄'!#REF!</definedName>
    <definedName name="기기" localSheetId="0" hidden="1">#REF!</definedName>
    <definedName name="기기" hidden="1">#REF!</definedName>
    <definedName name="기래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기별" hidden="1">{#N/A,#N/A,FALSE,"현장 NCR 분석";#N/A,#N/A,FALSE,"현장품질감사";#N/A,#N/A,FALSE,"현장품질감사"}</definedName>
    <definedName name="기본2" localSheetId="0" hidden="1">#REF!</definedName>
    <definedName name="기본2" hidden="1">#REF!</definedName>
    <definedName name="기성품">BlankMacro1</definedName>
    <definedName name="기수">#REF!</definedName>
    <definedName name="기수댇">#REF!</definedName>
    <definedName name="기수별_0206">#REF!</definedName>
    <definedName name="기술" hidden="1">{#N/A,#N/A,FALSE,"부대1"}</definedName>
    <definedName name="기술3" hidden="1">{#N/A,#N/A,TRUE,"손익보고"}</definedName>
    <definedName name="기술등급" hidden="1">{#N/A,#N/A,FALSE,"3가";#N/A,#N/A,FALSE,"3나";#N/A,#N/A,FALSE,"3다"}</definedName>
    <definedName name="기술료">#REF!</definedName>
    <definedName name="기술료산출표" hidden="1">{"'용역비'!$A$4:$C$8"}</definedName>
    <definedName name="기술사">OFFSET([94]용역단가!$B$5,[94]용역단가!$C$3,1)</definedName>
    <definedName name="기전1" hidden="1">#REF!</definedName>
    <definedName name="기준_피보험자">#REF!</definedName>
    <definedName name="기준표점수" comment="기준표에 의거하여 점수배점 수식">VLOOKUP(#REF!,#REF!,3,0)+VLOOKUP(#REF!,#REF!,3,0)+VLOOKUP(#REF!,#REF!,3,0)+VLOOKUP(#REF!,#REF!,3,0)+IF(#REF!&gt;=30,20,IF(#REF!&gt;=25,19,IF(#REF!&gt;=20,18,IF(#REF!&gt;=15,17,IF(#REF!&gt;=10,16,IF(#REF!&gt;=5,15,0))))))+IF(#REF!&gt;=1500000,10,IF(#REF!&gt;=1450000,9.5,IF(#REF!&gt;=1400000,9,IF(#REF!&gt;=1350000,8.5,IF(#REF!&gt;=1300000,8,IF(#REF!&gt;=1250000,7.5,IF(#REF!&gt;=1200000,7,0)))))))</definedName>
    <definedName name="기초">#REF!</definedName>
    <definedName name="기초물량" hidden="1">{#N/A,#N/A,FALSE,"현장 NCR 분석";#N/A,#N/A,FALSE,"현장품질감사";#N/A,#N/A,FALSE,"현장품질감사"}</definedName>
    <definedName name="기초일위">#REF!</definedName>
    <definedName name="기초철거" hidden="1">{"stand",#N/A,TRUE,"공종단가";"mtrvl",#N/A,TRUE,"단가산출";"gis170vl",#N/A,TRUE,"단가산출";"gis23vl",#N/A,TRUE,"단가산출";"cpdlavl",#N/A,TRUE,"단가산출";"BUSVL",#N/A,TRUE,"단가산출";"CABLE",#N/A,TRUE,"단가산출";"MTRST",#N/A,TRUE,"MTR품";"GIS170ST",#N/A,TRUE,"170GIS품";"GIS23ST",#N/A,TRUE,"25.8GIS품";"GITAST",#N/A,TRUE,"잡설비품";"STST",#N/A,TRUE,"표준공종"}</definedName>
    <definedName name="기타경비" localSheetId="0" hidden="1">{#N/A,#N/A,TRUE,"토적및재료집계";#N/A,#N/A,TRUE,"토적및재료집계";#N/A,#N/A,TRUE,"단위량"}</definedName>
    <definedName name="기타경비" hidden="1">{#N/A,#N/A,FALSE,"전열산출서"}</definedName>
    <definedName name="긴급공사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긴급전화" hidden="1">{#N/A,#N/A,TRUE,"토적및재료집계";#N/A,#N/A,TRUE,"토적및재료집계";#N/A,#N/A,TRUE,"단위량"}</definedName>
    <definedName name="길이별면적" hidden="1">{#N/A,#N/A,FALSE,"현장 NCR 분석";#N/A,#N/A,FALSE,"현장품질감사";#N/A,#N/A,FALSE,"현장품질감사"}</definedName>
    <definedName name="길화" hidden="1">{#N/A,#N/A,FALSE,"물가변동";#N/A,#N/A,FALSE,"집계";#N/A,#N/A,FALSE,"도급집계";#N/A,#N/A,FALSE,"예산서";#N/A,#N/A,FALSE,"터빈";#N/A,#N/A,FALSE,"보일러";#N/A,#N/A,FALSE,"품셈";#N/A,#N/A,FALSE,"부표";#N/A,#N/A,FALSE,"적용노임";#N/A,#N/A,FALSE,"장비노임";#N/A,#N/A,FALSE,"정산품질";#N/A,#N/A,FALSE,"신규별표";#N/A,#N/A,FALSE,"정산신규품";#N/A,#N/A,FALSE,"ESC별표"}</definedName>
    <definedName name="길화건" hidden="1">{#N/A,#N/A,FALSE,"도급대비시행율";#N/A,#N/A,FALSE,"결의서";#N/A,#N/A,FALSE,"내역서";#N/A,#N/A,FALSE,"도급예상"}</definedName>
    <definedName name="길화건업" hidden="1">{#N/A,#N/A,FALSE,"집계";#N/A,#N/A,FALSE,"표지";#N/A,#N/A,FALSE,"터빈집계";#N/A,#N/A,FALSE,"터빈내역";#N/A,#N/A,FALSE,"주제어집계";#N/A,#N/A,FALSE,"주제어내역";#N/A,#N/A,FALSE,"보일러집계";#N/A,#N/A,FALSE,"보일러내역"}</definedName>
    <definedName name="긻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김" localSheetId="0" hidden="1">#REF!</definedName>
    <definedName name="김" hidden="1">{#N/A,#N/A,FALSE,"명세표"}</definedName>
    <definedName name="김동" hidden="1">{"'Firr(선)'!$AS$1:$AY$62","'Firr(사)'!$AS$1:$AY$62","'Firr(회)'!$AS$1:$AY$62","'Firr(선)'!$L$1:$V$62","'Firr(사)'!$L$1:$V$62","'Firr(회)'!$L$1:$V$62"}</definedName>
    <definedName name="김동준" hidden="1">{"'Firr(선)'!$AS$1:$AY$62","'Firr(사)'!$AS$1:$AY$62","'Firr(회)'!$AS$1:$AY$62","'Firr(선)'!$L$1:$V$62","'Firr(사)'!$L$1:$V$62","'Firr(회)'!$L$1:$V$62"}</definedName>
    <definedName name="김선미" hidden="1">{"'Firr(선)'!$AS$1:$AY$62","'Firr(사)'!$AS$1:$AY$62","'Firr(회)'!$AS$1:$AY$62","'Firr(선)'!$L$1:$V$62","'Firr(사)'!$L$1:$V$62","'Firr(회)'!$L$1:$V$62"}</definedName>
    <definedName name="김승현" hidden="1">{#N/A,#N/A,FALSE,"이정표"}</definedName>
    <definedName name="김재헌" hidden="1">{#N/A,#N/A,FALSE,"명세표"}</definedName>
    <definedName name="김태상" hidden="1">{#N/A,#N/A,FALSE,"명세표"}</definedName>
    <definedName name="깡" hidden="1">{#N/A,#N/A,FALSE,"기안지";#N/A,#N/A,FALSE,"통신지"}</definedName>
    <definedName name="깬잡석" hidden="1">{#N/A,#N/A,FALSE,"포장단가"}</definedName>
    <definedName name="꽃복숭아R3">[81]데이타!$E$58</definedName>
    <definedName name="꽃복숭아R4">[81]데이타!$E$59</definedName>
    <definedName name="꽃복숭아R5">[81]데이타!$E$60</definedName>
    <definedName name="꽃사과R10">[81]데이타!$E$64</definedName>
    <definedName name="꽃사과R4">[81]데이타!$E$61</definedName>
    <definedName name="꽃사과R6">[81]데이타!$E$62</definedName>
    <definedName name="꽃사과R8">[81]데이타!$E$63</definedName>
    <definedName name="꽃아그배R10">[81]데이타!$E$68</definedName>
    <definedName name="꽃아그배R4">[81]데이타!$E$65</definedName>
    <definedName name="꽃아그배R6">[81]데이타!$E$66</definedName>
    <definedName name="꽃아그배R8">[81]데이타!$E$67</definedName>
    <definedName name="꽃창포">#REF!</definedName>
    <definedName name="꽃향유">#REF!</definedName>
    <definedName name="꽝꽝0304">[81]데이타!$E$54</definedName>
    <definedName name="꽝꽝0406">[81]데이타!$E$55</definedName>
    <definedName name="꽝꽝0508">[81]데이타!$E$56</definedName>
    <definedName name="꽝꽝0610">[81]데이타!$E$57</definedName>
    <definedName name="끝">#REF!</definedName>
    <definedName name="끝머리">#REF!</definedName>
    <definedName name="ㄳㄱ" localSheetId="0" hidden="1">{"'용역비'!$A$4:$C$8"}</definedName>
    <definedName name="ㄳㄱ" hidden="1">{"'용역비'!$A$4:$C$8"}</definedName>
    <definedName name="ㄳㄳㄳㄳ" localSheetId="0" hidden="1">{"'용역비'!$A$4:$C$8"}</definedName>
    <definedName name="ㄳㄳㄳㄳ" hidden="1">{"'용역비'!$A$4:$C$8"}</definedName>
    <definedName name="ㄳㅁ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ㄳㅇㅎ" hidden="1">{"'용역비'!$A$4:$C$8"}</definedName>
    <definedName name="ㄳㅎㅂ4ㅁㅍ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ㄳ호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ㄴ" localSheetId="0" hidden="1">{"'용역비'!$A$4:$C$8"}</definedName>
    <definedName name="ㄴ" hidden="1">{#N/A,#N/A,FALSE,"전열산출서"}</definedName>
    <definedName name="ㄴㄱㄹ" localSheetId="0" hidden="1">#REF!</definedName>
    <definedName name="ㄴㄱㄹ" hidden="1">#REF!</definedName>
    <definedName name="ㄴ거ㅓㅓ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ㄴ교ㅓㄴ교ㅓ굔거걱서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ㄴㄴ" localSheetId="0" hidden="1">{"'용역비'!$A$4:$C$8"}</definedName>
    <definedName name="ㄴㄴ" hidden="1">{#N/A,#N/A,FALSE,"명세표"}</definedName>
    <definedName name="ㄴㄴㄱ" hidden="1">{#N/A,#N/A,FALSE,"ALM-ASISC"}</definedName>
    <definedName name="ㄴㄴㄴ" localSheetId="0" hidden="1">#REF!</definedName>
    <definedName name="ㄴㄴㄴ" hidden="1">#REF!</definedName>
    <definedName name="ㄴㄴㄴㄴ" localSheetId="0" hidden="1">#REF!</definedName>
    <definedName name="ㄴㄴㄴㄴ" hidden="1">#REF!</definedName>
    <definedName name="ㄴㄴㄴㄴㄴ" localSheetId="0" hidden="1">#REF!</definedName>
    <definedName name="ㄴㄴㄴㄴㄴ" hidden="1">#REF!</definedName>
    <definedName name="ㄴㄹ" localSheetId="0" hidden="1">#REF!</definedName>
    <definedName name="ㄴㄹ" hidden="1">'[103]8.PILE  (돌출)'!#REF!</definedName>
    <definedName name="ㄴㄹㄴㄹ호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ㄴㄹㄴㅁㅎㅇㄹ" hidden="1">{#N/A,"수불부",FALSE,"사급자재수불서";#N/A,"수불부",FALSE,"사급자재수불서"}</definedName>
    <definedName name="ㄴㄹ셔ㅓㅗㅛㄴ갸ㅓ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ㄴㄹ허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ㄴㄹ허로ㅓㅏ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ㄴㄹ허ㅓㄴㄹ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ㄴㄹ허ㅜㅛㅗㅈㄴㅅ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ㄴㄹ헌겆ㄴ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ㄴㄹ헌ㄹ허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ㄴㄹ헌ㄹ헌ㄹ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ㄴㄹ호소ㅗㅅㅅㄷ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ㄴㄹ후ㅗ너ㅡ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ㄴ라ㅓㅗ나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ㄴ러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ㄴ러ㅏㅛㅏ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ㄴ러ㅓㅗ덛ㅅ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ㄴ러ㅗㄴㄱ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ㄴ러ㅗㄴㄹ허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ㄴ러ㅗㅕㅅ하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ㄴ러ㅗㅗㅘ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ㄴ러ㅛㅅ요ㅓ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ㄴ러ㅜㄷ소ㅓ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ㄴ러ㅜㅗㄴㅇㅋ로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ㄴ러ㅜㅗ다ㅓ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ㄴ런ㄹ료녀ㅓㅛㄱ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ㄴ럴놔ㅓㄴ로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ㄴ렇ㅈ굓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ㄴ로ㅓㄷㅅㅅ쇼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ㄴ로ㅓㅜ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ㄴ로ㅓㅡㅜ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ㄴ로ㅓㅡㅜㄷ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ㄴ로ㅓㅡㅜㅗ어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ㄴ로ㅛ서ㅏ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ㄴ료ㅕㅓㅛ나ㅓ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ㄴㅀ" hidden="1">#REF!</definedName>
    <definedName name="ㄴㅁ" localSheetId="0" hidden="1">#REF!</definedName>
    <definedName name="ㄴㅁ" hidden="1">#REF!</definedName>
    <definedName name="ㄴㅁㄹㄴㅁㅇㄹ" hidden="1">{#N/A,#N/A,FALSE,"기안지";#N/A,#N/A,FALSE,"통신지"}</definedName>
    <definedName name="ㄴㅁㄻㄴㅇㄹㅇㄴㄹ" hidden="1">{#N/A,"수불부",FALSE,"사급자재수불서";#N/A,"수불부",FALSE,"사급자재수불서"}</definedName>
    <definedName name="ㄴㅁㅇㄹ" hidden="1">{#N/A,#N/A,FALSE,"기안지";#N/A,#N/A,FALSE,"통신지"}</definedName>
    <definedName name="ㄴㅁㅇㅁㄴ" localSheetId="0" hidden="1">#REF!</definedName>
    <definedName name="ㄴㅁㅇㅁㄴ" hidden="1">#REF!</definedName>
    <definedName name="ㄴㅁㅌㅇㅁㅇㅈㄷㅂㅁㅊㄹㅇ휺ㄹㅇㄶㄱㅊㅁㄹㅇㅈㅁㅌ" hidden="1">[104]내역서!#REF!</definedName>
    <definedName name="ㄴㅁ허ㅗ러ㅏㅗㅓ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ㄴㅅ교ㅑㅕ쇼ㅏㅐㅕㅛ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ㄴ서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ㄴ쇼ㅏㅕㅏ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ㄴㅇ" hidden="1">{#N/A,#N/A,FALSE,"3가";#N/A,#N/A,FALSE,"3나";#N/A,#N/A,FALSE,"3다"}</definedName>
    <definedName name="ㄴㅇㄹ" localSheetId="0" hidden="1">{"'용역비'!$A$4:$C$8"}</definedName>
    <definedName name="ㄴㅇㄹ" hidden="1">{#N/A,#N/A,FALSE,"속도"}</definedName>
    <definedName name="ㄴㅇㄹㄴ" hidden="1">{#N/A,"수불부",FALSE,"사급자재수불서";#N/A,"수불부",FALSE,"사급자재수불서"}</definedName>
    <definedName name="ㄴㅇㄹㄴㄹ" hidden="1">{"'Sheet1'!$D$19","'Sheet1'!$B$22:$E$22"}</definedName>
    <definedName name="ㄴㅇㄹㄴㅇㄹ" hidden="1">{#N/A,#N/A,FALSE,"배수1"}</definedName>
    <definedName name="ㄴㅇㄹㅇㄴㄹㅇㄴㄹ" hidden="1">{"'용역비'!$A$4:$C$8"}</definedName>
    <definedName name="ㄴㅇㄹㅇㄴㄻ" hidden="1">#REF!</definedName>
    <definedName name="ㄴㅇㄹ허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ㄴㅇ로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ㄴㅇ로ㅠㅎ" hidden="1">{#N/A,#N/A,FALSE,"구조2"}</definedName>
    <definedName name="ㄴㅇㄻㄴ" hidden="1">{#N/A,#N/A,FALSE,"기안지";#N/A,#N/A,FALSE,"통신지"}</definedName>
    <definedName name="ㄴㅇㄻㄴㅇㄹ" hidden="1">{"'용역비'!$A$4:$C$8"}</definedName>
    <definedName name="ㄴㅇㄿ" hidden="1">{#N/A,#N/A,FALSE,"기안지";#N/A,#N/A,FALSE,"통신지"}</definedName>
    <definedName name="ㄴㅇㅀ" hidden="1">{#N/A,#N/A,FALSE,"토공2"}</definedName>
    <definedName name="ㄴㅇㅀㅇ로ㅠㅁ" hidden="1">{#N/A,#N/A,FALSE,"CCTV"}</definedName>
    <definedName name="ㄴㅇㅇㄴㄱㅎ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ㄴㅇㅎㄴㅇ" localSheetId="0" hidden="1">#REF!</definedName>
    <definedName name="ㄴㅇㅎㄴㅇ" hidden="1">#REF!</definedName>
    <definedName name="ㄴㅇ홎ㅁㄱ선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ㄴ아러" hidden="1">{#N/A,#N/A,FALSE,"ALM-ASISC"}</definedName>
    <definedName name="ㄴ온ㅇ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ㄴ이라ㅓ">#REF!</definedName>
    <definedName name="ㄴ젖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ㄴ호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ㄴ홎고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ㄴ흂" hidden="1">{#N/A,#N/A,FALSE,"단가표지"}</definedName>
    <definedName name="나" localSheetId="0">[80]재정비직인!$J$19</definedName>
    <definedName name="나" hidden="1">{#N/A,#N/A,FALSE,"명세표"}</definedName>
    <definedName name="나라이름" hidden="1">#REF!</definedName>
    <definedName name="나이스">#REF!</definedName>
    <definedName name="나이스이익">#REF!</definedName>
    <definedName name="나ㅏㅓㄹ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나ㅏㅓㄹ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낙상홍1004">[81]데이타!$E$76</definedName>
    <definedName name="낙상홍1506">[81]데이타!$E$77</definedName>
    <definedName name="낙상홍1808">[81]데이타!$E$78</definedName>
    <definedName name="낙상홍2010">[81]데이타!$E$79</definedName>
    <definedName name="낙상홍2515">[81]데이타!$E$80</definedName>
    <definedName name="낙우송R10">[81]데이타!$E$84</definedName>
    <definedName name="낙우송R12">[81]데이타!$E$85</definedName>
    <definedName name="낙우송R5">[81]데이타!$E$81</definedName>
    <definedName name="낙우송R6">[81]데이타!$E$82</definedName>
    <definedName name="낙우송R8">[81]데이타!$E$83</definedName>
    <definedName name="낙차공" hidden="1">{#N/A,#N/A,FALSE,"2~8번"}</definedName>
    <definedName name="남남" localSheetId="0" hidden="1">#REF!</definedName>
    <definedName name="남남" hidden="1">[52]Sheet3!#REF!</definedName>
    <definedName name="남윤" hidden="1">{"'용역비'!$A$4:$C$8"}</definedName>
    <definedName name="내선">51165</definedName>
    <definedName name="내역00년">#REF!</definedName>
    <definedName name="내역서" hidden="1">{#N/A,#N/A,FALSE,"기안지";#N/A,#N/A,FALSE,"통신지"}</definedName>
    <definedName name="내역서2" hidden="1">{"'단계별시설공사비'!$A$3:$K$51"}</definedName>
    <definedName name="내장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내장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냥" hidden="1">{#N/A,#N/A,FALSE,"기안지";#N/A,#N/A,FALSE,"통신지"}</definedName>
    <definedName name="너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너호라ㅓㅘ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너ㅗ뇨ㅜㅛㄱ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너ㅗㅗㄴ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계1">BLCH</definedName>
    <definedName name="노ㄴ호소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노허나ㅗ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르웨이R12">[81]데이타!$E$90</definedName>
    <definedName name="노르웨이R15">[81]데이타!$E$91</definedName>
    <definedName name="노르웨이R4">[81]데이타!$E$86</definedName>
    <definedName name="노르웨이R5">[81]데이타!$E$87</definedName>
    <definedName name="노르웨이R6">[81]데이타!$E$88</definedName>
    <definedName name="노르웨이R8">[81]데이타!$E$89</definedName>
    <definedName name="勞務費">#REF!</definedName>
    <definedName name="노무비단가" hidden="1">{#N/A,#N/A,FALSE,"명세표"}</definedName>
    <definedName name="노무비단가산출서" hidden="1">#REF!</definedName>
    <definedName name="노무비산출2" hidden="1">{"'용역비'!$A$4:$C$8"}</definedName>
    <definedName name="노원문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1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임단가">[105]노임단가!$B:$F</definedName>
    <definedName name="노임단가9월" hidden="1">#REF!</definedName>
    <definedName name="노집1">BLCH</definedName>
    <definedName name="노트" hidden="1">{#N/A,#N/A,TRUE,"총괄"}</definedName>
    <definedName name="녹음기">BlankMacro1</definedName>
    <definedName name="논산" hidden="1">{#N/A,#N/A,FALSE,"기안지";#N/A,#N/A,FALSE,"통신지"}</definedName>
    <definedName name="논산내역" hidden="1">{#N/A,#N/A,FALSE,"기안지";#N/A,#N/A,FALSE,"통신지"}</definedName>
    <definedName name="논산내역1" hidden="1">{#N/A,#N/A,FALSE,"기안지";#N/A,#N/A,FALSE,"통신지"}</definedName>
    <definedName name="놇ㄶ" hidden="1">{#N/A,#N/A,FALSE,"전열산출서"}</definedName>
    <definedName name="농작물피해보상" hidden="1">{#N/A,#N/A,FALSE,"명세표"}</definedName>
    <definedName name="높이">#REF!</definedName>
    <definedName name="눈주목">#REF!</definedName>
    <definedName name="눈향L06">[81]데이타!$E$92</definedName>
    <definedName name="눈향L08">[81]데이타!$E$93</definedName>
    <definedName name="눈향L10">[81]데이타!$E$94</definedName>
    <definedName name="눈향L14">[81]데이타!$E$95</definedName>
    <definedName name="눈향L20">[81]데이타!$E$96</definedName>
    <definedName name="눔" hidden="1">{#N/A,#N/A,FALSE,"기안지";#N/A,#N/A,FALSE,"통신지"}</definedName>
    <definedName name="느릅R10">[81]데이타!$E$100</definedName>
    <definedName name="느릅R4">[81]데이타!$E$97</definedName>
    <definedName name="느릅R5">[81]데이타!$E$98</definedName>
    <definedName name="느릅R8">[95]데이타!$E$99</definedName>
    <definedName name="느티R10">[95]데이타!$E$104</definedName>
    <definedName name="느티R12">[81]데이타!$E$105</definedName>
    <definedName name="느티R15">[81]데이타!$E$106</definedName>
    <definedName name="느티R18">[81]데이타!$E$107</definedName>
    <definedName name="느티R20">[81]데이타!$E$108</definedName>
    <definedName name="느티R25">[81]데이타!$E$109</definedName>
    <definedName name="느티R30">[81]데이타!$E$110</definedName>
    <definedName name="느티R5">[81]데이타!$E$101</definedName>
    <definedName name="느티R6">[81]데이타!$E$102</definedName>
    <definedName name="느티R8">[81]데이타!$E$103</definedName>
    <definedName name="느티나무">#REF!</definedName>
    <definedName name="능소화R2">[81]데이타!$E$111</definedName>
    <definedName name="능소화R4">[81]데이타!$E$112</definedName>
    <definedName name="능소화R6">[81]데이타!$E$113</definedName>
    <definedName name="ㄵㄷㄹ" hidden="1">{#N/A,#N/A,FALSE,"기안지";#N/A,#N/A,FALSE,"통신지"}</definedName>
    <definedName name="ㄶ" hidden="1">{#N/A,#N/A,FALSE,"기안지";#N/A,#N/A,FALSE,"통신지"}</definedName>
    <definedName name="ㄶㄴㄷ" hidden="1">#REF!</definedName>
    <definedName name="ㄷ" localSheetId="0" hidden="1">{#N/A,#N/A,TRUE,"토적및재료집계";#N/A,#N/A,TRUE,"토적및재료집계";#N/A,#N/A,TRUE,"단위량"}</definedName>
    <definedName name="ㄷ" hidden="1">{#N/A,#N/A,FALSE,"전열산출서"}</definedName>
    <definedName name="ㄷ6ㅓ" localSheetId="0" hidden="1">{"'용역비'!$A$4:$C$8"}</definedName>
    <definedName name="ㄷ6ㅓ" hidden="1">{"'용역비'!$A$4:$C$8"}</definedName>
    <definedName name="ㄷㄱ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ㄷㄱㄱㄱㄱㄱㄱ" hidden="1">#REF!</definedName>
    <definedName name="ㄷㄱㄷ" hidden="1">{#N/A,#N/A,FALSE,"전력간선"}</definedName>
    <definedName name="ㄷㄱㄷㄱㄷㄱ" localSheetId="0" hidden="1">{"'용역비'!$A$4:$C$8"}</definedName>
    <definedName name="ㄷㄱㄷㄱㄷㄱ" hidden="1">{"'용역비'!$A$4:$C$8"}</definedName>
    <definedName name="ㄷㄱㅂㅈㄷㄱㅂㅈ">#N/A</definedName>
    <definedName name="ㄷ가" hidden="1">{#N/A,#N/A,FALSE,"ALM-ASISC"}</definedName>
    <definedName name="ㄷ교럻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ㄷㄳ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ㄷㄳ" hidden="1">'[2]#REF'!$M$61:$M$130</definedName>
    <definedName name="ㄷㄳㄱ" hidden="1">{#N/A,#N/A,FALSE,"Sheet1"}</definedName>
    <definedName name="ㄷㄳㅎㄷㅂㄱ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ㄷㄷ" localSheetId="0" hidden="1">{"'용역비'!$A$4:$C$8"}</definedName>
    <definedName name="ㄷㄷ" hidden="1">{"'용역비'!$A$4:$C$8"}</definedName>
    <definedName name="ㄷㄷㄱㄱ" localSheetId="0" hidden="1">{"'용역비'!$A$4:$C$8"}</definedName>
    <definedName name="ㄷㄷㄱㄱ" hidden="1">{"'용역비'!$A$4:$C$8"}</definedName>
    <definedName name="ㄷㄷㄷㄷ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ㄷㄹㄷㄹㅇ" hidden="1">{"'용역비'!$A$4:$C$8"}</definedName>
    <definedName name="ㄷㄹㅈㄴㄹ" hidden="1">#REF!</definedName>
    <definedName name="ㄷㅁㄱ혿호ㄷㅂㄱㅎ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ㄷㅂㄱㄷㅂㄱ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ㄷㅂㄳㅎ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ㄷㅅ여ㅏ됴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ㄷㅅㅈㄷ" hidden="1">#REF!</definedName>
    <definedName name="ㄷ삳ㄷㄷㄷㄷㄷ셔ㅏ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ㄷ셔ㅏㅏㅛ됴ㅑ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ㄷ셔ㅏㅑㅛㅛ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ㄷ셔ㅏㅑㅛㅛㅛㄷ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ㄷ셔ㅏㅑㅛㅛㅛㅛ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ㄷ셔ㅏㅕㄷㅅ뎌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ㄷ셔ㅑ쇼ㅕㅐㅛㅕㅐ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ㄷ셧됻쇼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ㄷ쇼ㅏㅓㅕㄷㅅㄴ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ㄷ쇼ㅑㅏㄷ셔ㅑ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ㄷ쇼ㅑㅕㄷ쇼ㅑ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ㄷ쇼ㅓㄷ서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ㄷ쇼ㅓㅅ저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ㄷ쇼ㅓㅏ겨ㅕㄷ사ㅓ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ㄷ쇼ㅓㅕㄷ사ㅏ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ㄷ쇼ㅕ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ㄷ쇼ㅕㄷ쇼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ㄷ쇼ㅕㅑ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ㄷ숃ㄱ" localSheetId="0" hidden="1">#REF!</definedName>
    <definedName name="ㄷ숃ㄱ" hidden="1">#REF!</definedName>
    <definedName name="ㄷㅇ셔ㅑㅕ대뎟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ㄷㅈㄱㅈㄷ" hidden="1">#REF!</definedName>
    <definedName name="ㄷㅈ쇼ㅗㄱ소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ㄷ죠ㅕㅓㄷ쇼ㅓㅅ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ㄷㅍㅂ" localSheetId="0" hidden="1">{"'용역비'!$A$4:$C$8"}</definedName>
    <definedName name="ㄷㅍㅂ" hidden="1">{"'용역비'!$A$4:$C$8"}</definedName>
    <definedName name="ㄷㅎㄹㅇ" hidden="1">#REF!</definedName>
    <definedName name="다">[80]재정비직인!$J$27</definedName>
    <definedName name="다목">#REF!</definedName>
    <definedName name="닥트설치공사" hidden="1">{#N/A,#N/A,FALSE,"전력간선"}</definedName>
    <definedName name="단">#REF!</definedName>
    <definedName name="단_가" localSheetId="0">#REF!</definedName>
    <definedName name="단_가">#REF!</definedName>
    <definedName name="단_가2" localSheetId="0">#REF!</definedName>
    <definedName name="단_가2">#REF!</definedName>
    <definedName name="단_가3" localSheetId="0">#REF!</definedName>
    <definedName name="단_가3">#REF!</definedName>
    <definedName name="단_가4" localSheetId="0">#REF!</definedName>
    <definedName name="단_가4">#REF!</definedName>
    <definedName name="단_가5" localSheetId="0">#REF!</definedName>
    <definedName name="단_가5">#REF!</definedName>
    <definedName name="단_가6" localSheetId="0">#REF!</definedName>
    <definedName name="단_가6">#REF!</definedName>
    <definedName name="단ㄱ" hidden="1">{#N/A,#N/A,FALSE,"전력간선"}</definedName>
    <definedName name="단가" localSheetId="0">OFFSET([94]용역단가!$B$5,[94]용역단가!$C$3,1,1,6)</definedName>
    <definedName name="단가">#REF!</definedName>
    <definedName name="단가대비" localSheetId="0" hidden="1">#REF!</definedName>
    <definedName name="단가대비">#REF!</definedName>
    <definedName name="단가산출서2" hidden="1">{#N/A,#N/A,FALSE,"포장단가"}</definedName>
    <definedName name="단가조사자료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단가조사자료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단가조사표">#REF!</definedName>
    <definedName name="단가표">[106]내역서2안!#REF!</definedName>
    <definedName name="단가표지">#REF!</definedName>
    <definedName name="단같">#N/A</definedName>
    <definedName name="단같1">#N/A</definedName>
    <definedName name="단같2">#N/A</definedName>
    <definedName name="단같3">#N/A</definedName>
    <definedName name="단같4">#N/A</definedName>
    <definedName name="단위공량10">'[107]일위대가(4층원격)'!#REF!</definedName>
    <definedName name="단위공량11">'[107]일위대가(4층원격)'!#REF!</definedName>
    <definedName name="단위공량12">'[107]일위대가(4층원격)'!#REF!</definedName>
    <definedName name="단위공량13">'[107]일위대가(4층원격)'!#REF!</definedName>
    <definedName name="단위공량14">'[107]일위대가(4층원격)'!#REF!</definedName>
    <definedName name="단위공량15">'[107]일위대가(4층원격)'!#REF!</definedName>
    <definedName name="단위공량16">'[107]일위대가(4층원격)'!#REF!</definedName>
    <definedName name="단위공량17">'[107]일위대가(4층원격)'!#REF!</definedName>
    <definedName name="단위공량2">[108]일위대가!#REF!</definedName>
    <definedName name="단위공량3">[108]일위대가!#REF!</definedName>
    <definedName name="단위공량4">'[107]일위대가(4층원격)'!#REF!</definedName>
    <definedName name="단위공량5">'[107]일위대가(4층원격)'!#REF!</definedName>
    <definedName name="단위공량6">'[107]일위대가(4층원격)'!#REF!</definedName>
    <definedName name="단위공량7">'[107]일위대가(4층원격)'!#REF!</definedName>
    <definedName name="단위공량8">'[107]일위대가(4층원격)'!#REF!</definedName>
    <definedName name="단위공량9" localSheetId="0">#REF!</definedName>
    <definedName name="단위공량9">#REF!</definedName>
    <definedName name="단위조장" localSheetId="0" hidden="1">{"stand",#N/A,TRUE,"공종단가";"mtrvl",#N/A,TRUE,"단가산출";"gis170vl",#N/A,TRUE,"단가산출";"gis23vl",#N/A,TRUE,"단가산출";"cpdlavl",#N/A,TRUE,"단가산출";"BUSVL",#N/A,TRUE,"단가산출";"CABLE",#N/A,TRUE,"단가산출";"MTRST",#N/A,TRUE,"MTR품";"GIS170ST",#N/A,TRUE,"170GIS품";"GIS23ST",#N/A,TRUE,"25.8GIS품";"GITAST",#N/A,TRUE,"잡설비품";"STST",#N/A,TRUE,"표준공종"}</definedName>
    <definedName name="단위조장" hidden="1">{"stand",#N/A,TRUE,"공종단가";"mtrvl",#N/A,TRUE,"단가산출";"gis170vl",#N/A,TRUE,"단가산출";"gis23vl",#N/A,TRUE,"단가산출";"cpdlavl",#N/A,TRUE,"단가산출";"BUSVL",#N/A,TRUE,"단가산출";"CABLE",#N/A,TRUE,"단가산출";"MTRST",#N/A,TRUE,"MTR품";"GIS170ST",#N/A,TRUE,"170GIS품";"GIS23ST",#N/A,TRUE,"25.8GIS품";"GITAST",#N/A,TRUE,"잡설비품";"STST",#N/A,TRUE,"표준공종"}</definedName>
    <definedName name="담쟁이L03">[81]데이타!$E$114</definedName>
    <definedName name="대">[58]일위대가목록!#REF!</definedName>
    <definedName name="대___장___공">[88]노임단가!#REF!</definedName>
    <definedName name="대가">#REF!</definedName>
    <definedName name="대가목록" hidden="1">[109]화전내!#REF!</definedName>
    <definedName name="대강당배관" hidden="1">'[110]1안'!#REF!</definedName>
    <definedName name="대구공항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대구공항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대나무">#REF!</definedName>
    <definedName name="대리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대리서b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대리석B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대보" hidden="1">{#N/A,#N/A,FALSE,"기안지";#N/A,#N/A,FALSE,"통신지"}</definedName>
    <definedName name="대비1" hidden="1">{#N/A,#N/A,FALSE,"단가표지"}</definedName>
    <definedName name="대상" hidden="1">{"'용역비'!$A$4:$C$8"}</definedName>
    <definedName name="대손" hidden="1">{#N/A,#N/A,FALSE,"Aging Summary";#N/A,#N/A,FALSE,"Ratio Analysis";#N/A,#N/A,FALSE,"Test 120 Day Accts";#N/A,#N/A,FALSE,"Tickmarks"}</definedName>
    <definedName name="대왕참R10">[81]데이타!$E$118</definedName>
    <definedName name="대왕참R4">[81]데이타!$E$115</definedName>
    <definedName name="대왕참R6">[81]데이타!$E$116</definedName>
    <definedName name="대왕참R8">[81]데이타!$E$117</definedName>
    <definedName name="대운반거리" hidden="1">#REF!</definedName>
    <definedName name="대장1">[57]직노!#REF!</definedName>
    <definedName name="대추R10">[81]데이타!$E$123</definedName>
    <definedName name="대추R4">[81]데이타!$E$119</definedName>
    <definedName name="대추R5">[81]데이타!$E$120</definedName>
    <definedName name="대추R6">[81]데이타!$E$121</definedName>
    <definedName name="대추R8">[81]데이타!$E$122</definedName>
    <definedName name="댜ㅕㅑㅕ셪ㄷ둇ㄷ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더" localSheetId="0" hidden="1">{"'자리배치도'!$AG$1:$CI$28"}</definedName>
    <definedName name="더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더ㅕㅛㅕㅛㄷ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덕" hidden="1">{#N/A,#N/A,FALSE,"포장2"}</definedName>
    <definedName name="덕진" hidden="1">{#N/A,#N/A,FALSE,"포장2"}</definedName>
    <definedName name="덕호" hidden="1">{#N/A,#N/A,FALSE,"포장2"}</definedName>
    <definedName name="덩굴장미3">[81]데이타!$E$128</definedName>
    <definedName name="덩굴장미4">[81]데이타!$E$129</definedName>
    <definedName name="덩굴장미5">[81]데이타!$E$130</definedName>
    <definedName name="덯거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뎌ㅐㄷ쇼ㅕㅐㄱ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급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급44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급공사비">'[110]2공구산출내역'!#REF!</definedName>
    <definedName name="도목수">[88]노임단가!#REF!</definedName>
    <definedName name="도사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사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독일가문비1206">[81]데이타!$E$131</definedName>
    <definedName name="독일가문비1508">[81]데이타!$E$132</definedName>
    <definedName name="독일가문비2010">[81]데이타!$E$133</definedName>
    <definedName name="독일가문비2512">[81]데이타!$E$134</definedName>
    <definedName name="독일가문비3015">[81]데이타!$E$135</definedName>
    <definedName name="독일가문비3518">[81]데이타!$E$136</definedName>
    <definedName name="돈나무0504">[81]데이타!$E$137</definedName>
    <definedName name="돈나무0805">[81]데이타!$E$138</definedName>
    <definedName name="돈나무1007">[81]데이타!$E$139</definedName>
    <definedName name="돈나무1210">[81]데이타!$E$140</definedName>
    <definedName name="돌단풍">#REF!</definedName>
    <definedName name="동백1002">[81]데이타!$E$141</definedName>
    <definedName name="동백1204">[81]데이타!$E$142</definedName>
    <definedName name="동백1506">[81]데이타!$E$143</definedName>
    <definedName name="동백1808">[81]데이타!$E$144</definedName>
    <definedName name="동준" hidden="1">{"'Firr(선)'!$AS$1:$AY$62","'Firr(사)'!$AS$1:$AY$62","'Firr(회)'!$AS$1:$AY$62","'Firr(선)'!$L$1:$V$62","'Firr(사)'!$L$1:$V$62","'Firr(회)'!$L$1:$V$62"}</definedName>
    <definedName name="됴너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두지" hidden="1">{#N/A,#N/A,FALSE,"ALM-ASISC"}</definedName>
    <definedName name="둑ㅈ" hidden="1">{#N/A,#N/A,FALSE,"ALM-ASISC"}</definedName>
    <definedName name="들어가">[57]직노!#REF!</definedName>
    <definedName name="등R2">[81]데이타!$E$156</definedName>
    <definedName name="등R4">[81]데이타!$E$157</definedName>
    <definedName name="등R6">[81]데이타!$E$158</definedName>
    <definedName name="등R8">[81]데이타!$E$159</definedName>
    <definedName name="등락폭산정표" hidden="1">{#N/A,#N/A,FALSE,"포장단가"}</definedName>
    <definedName name="등의자">[111]시설물기초!#REF!</definedName>
    <definedName name="디수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때죽R10">[81]데이타!$E$127</definedName>
    <definedName name="때죽R4">[81]데이타!$E$124</definedName>
    <definedName name="때죽R6">[81]데이타!$E$125</definedName>
    <definedName name="때죽R8">[81]데이타!$E$126</definedName>
    <definedName name="ㄹ" localSheetId="0" hidden="1">{#N/A,#N/A,TRUE,"토적및재료집계";#N/A,#N/A,TRUE,"토적및재료집계";#N/A,#N/A,TRUE,"단위량"}</definedName>
    <definedName name="ㄹ" hidden="1">{"'용역비'!$A$4:$C$8"}</definedName>
    <definedName name="ㄹ120">[112]패널!#REF!</definedName>
    <definedName name="ㄹㄴ" hidden="1">{#N/A,#N/A,FALSE,"CCTV"}</definedName>
    <definedName name="ㄹㄴㅁㄹㄴ" hidden="1">{#N/A,"수불부",FALSE,"사급자재수불서";#N/A,"수불부",FALSE,"사급자재수불서"}</definedName>
    <definedName name="ㄹㄴㅁㄹㅇㄴ" hidden="1">{"'Sheet1'!$D$19","'Sheet1'!$B$22:$E$22"}</definedName>
    <definedName name="ㄹㄴㅇㄹ" hidden="1">{#N/A,#N/A,FALSE,"표지";#N/A,#N/A,FALSE,"총괄표";#N/A,#N/A,FALSE,"1호 과표세액";#N/A,#N/A,FALSE,"3(3)호(갑) 원천납부";#N/A,#N/A,FALSE,"6호 소득금액";#N/A,#N/A,FALSE,"6호 첨부(익)";#N/A,#N/A,FALSE,"6호 첨부(손)";#N/A,#N/A,FALSE,"6-12호 선급비용";#N/A,#N/A,FALSE,"6-14호 부동산보유";#N/A,#N/A,FALSE,"9호 자본금(갑)";#N/A,#N/A,FALSE,"9호 자본금(을)";#N/A,#N/A,FALSE,"10(3)호 주요계정";#N/A,#N/A,FALSE,"10(3)호 부표";#N/A,#N/A,FALSE,"10(4)호 조정수입";#N/A,#N/A,FALSE,"12호 중소검토";#N/A,#N/A,FALSE,"14(1)호 갑 주식";#N/A,#N/A,FALSE,"59호 해외특수";#N/A,#N/A,FALSE,"요약 BS";#N/A,#N/A,FALSE,"요약 PL";#N/A,#N/A,FALSE,"요약원가";#N/A,#N/A,FALSE,"요약RE";#N/A,#N/A,FALSE,"6-5호 외화(갑)";#N/A,#N/A,FALSE,"6-5호 외화(을)"}</definedName>
    <definedName name="ㄹㄴㅇㅎㄱㅁㄷㄳ" hidden="1">{"'제조(순번)'!$A$386:$A$387","'제조(순번)'!$A$1:$H$399"}</definedName>
    <definedName name="ㄹㄴ헛혀ㅏ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ㄹㄴ호ㅛㅈㄱ서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ㄹ넌오ㅓ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ㄹ놔ㅏㅗㅅ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ㄹㄷㅁㅈㄱㄹㄷ" hidden="1">'[113]N賃率-職'!$I$5:$I$30</definedName>
    <definedName name="ㄹㄷㅅㅎ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ㄹㄹ" localSheetId="0" hidden="1">#REF!</definedName>
    <definedName name="ㄹㄹ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ㄹㄹㄹ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ㄹㄹㄹ" hidden="1">#REF!</definedName>
    <definedName name="ㄹㄹㄹㄹ" hidden="1">{"'Firr(선)'!$AS$1:$AY$62","'Firr(사)'!$AS$1:$AY$62","'Firr(회)'!$AS$1:$AY$62","'Firr(선)'!$L$1:$V$62","'Firr(사)'!$L$1:$V$62","'Firr(회)'!$L$1:$V$62"}</definedName>
    <definedName name="ㄹㄹㅇㄴㄴ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ㄹㄹㅇㄴㄴ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ㄹㅇㄴ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ㄹㅇㄴ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ㄹㅇㄴㄹ" hidden="1">{#N/A,"수불부",FALSE,"사급자재수불서";#N/A,"수불부",FALSE,"사급자재수불서"}</definedName>
    <definedName name="ㄹㅇㄶ" localSheetId="0" hidden="1">#REF!</definedName>
    <definedName name="ㄹㅇㄶ" hidden="1">#REF!</definedName>
    <definedName name="ㄹㅇㄶ옿" hidden="1">'[114]N賃率-職'!$I$5:$I$30</definedName>
    <definedName name="ㄹㅇㄹ" hidden="1">{#N/A,#N/A,FALSE,"골재소요량";#N/A,#N/A,FALSE,"골재소요량"}</definedName>
    <definedName name="ㄹㅇㄹㅇ" hidden="1">#REF!</definedName>
    <definedName name="ㄹㅇㄹㅇㄴ" hidden="1">{#N/A,"수불부",FALSE,"사급자재수불서";#N/A,"수불부",FALSE,"사급자재수불서"}</definedName>
    <definedName name="ㄹㅇㄻㅇ" hidden="1">{"'용역비'!$A$4:$C$8"}</definedName>
    <definedName name="ㄹㅇㅁㄴㄹ" hidden="1">{#N/A,#N/A,FALSE,"3가";#N/A,#N/A,FALSE,"3나";#N/A,#N/A,FALSE,"3다"}</definedName>
    <definedName name="ㄹㅇ퓨ㅓㅜㅏㅗㅜㅠㅅ퐇휴ㅗㅎ" hidden="1">{#N/A,#N/A,FALSE,"조골재"}</definedName>
    <definedName name="ㄹㅇㅎㄹㅇ" hidden="1">#REF!</definedName>
    <definedName name="ㄹㅇㅎㅁ" hidden="1">'[115]N賃率-職'!$I$5:$I$30</definedName>
    <definedName name="ㄹㅇ홀옹ㅎㄹ" hidden="1">#REF!</definedName>
    <definedName name="ㄹ안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ㄹ어미ㅏㄹ" hidden="1">{"'Sheet1'!$D$19","'Sheet1'!$B$22:$E$22"}</definedName>
    <definedName name="ㄹ어ㅏ요ㅕㅐㅑ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ㄹ여하ㅛ여ㅐㅏㅕㅛ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ㄹ오ㅓ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ㄹ허ㅓㅈㄷㄱ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ㄹ허ㅗ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ㄹ헐ㄴ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ㄹ헝ㄹ" hidden="1">#REF!</definedName>
    <definedName name="ㄹ호" localSheetId="0" hidden="1">#REF!</definedName>
    <definedName name="ㄹ호" hidden="1">#REF!</definedName>
    <definedName name="ㄹ호ㅠㅌㅍ츄" hidden="1">{#N/A,#N/A,FALSE,"전열산출서"}</definedName>
    <definedName name="ㄹ혼논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ㄹ후ㅗㄴ러ㅡㅜ쇼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ㄹ후ㅗㅡㅏㅏㄹ놔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라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라">[80]재정비직인!$J$35</definedName>
    <definedName name="라라" hidden="1">{"stand",#N/A,TRUE,"공종단가";"mtrvl",#N/A,TRUE,"단가산출";"gis170vl",#N/A,TRUE,"단가산출";"gis23vl",#N/A,TRUE,"단가산출";"cpdlavl",#N/A,TRUE,"단가산출";"BUSVL",#N/A,TRUE,"단가산출";"CABLE",#N/A,TRUE,"단가산출";"MTRST",#N/A,TRUE,"MTR품";"GIS170ST",#N/A,TRUE,"170GIS품";"GIS23ST",#N/A,TRUE,"25.8GIS품";"GITAST",#N/A,TRUE,"잡설비품";"STST",#N/A,TRUE,"표준공종"}</definedName>
    <definedName name="라라라라라랄" hidden="1">{#N/A,#N/A,FALSE,"기안지";#N/A,#N/A,FALSE,"통신지"}</definedName>
    <definedName name="라아라라ㅏ라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라오스" hidden="1">{#N/A,#N/A,FALSE,"배수1"}</definedName>
    <definedName name="라ㅓ셔ㅏㅅ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라ㅓㅇ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라ㅓㅇ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러" hidden="1">{"'자리배치도'!$AG$1:$CI$28"}</definedName>
    <definedName name="러헐" hidden="1">{#N/A,#N/A,FALSE,"도급대비시행율";#N/A,#N/A,FALSE,"결의서";#N/A,#N/A,FALSE,"내역서";#N/A,#N/A,FALSE,"도급예상"}</definedName>
    <definedName name="러ㅏㅇ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러ㅗㄴ머ㅏㄹ">#REF!</definedName>
    <definedName name="러ㅛㄷㄷㅅ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러ㅡ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러ㅣㅀ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렂ㄱㄱ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려ㅛㄹ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로ㅓㄷ쇼어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로ㅓㅡㄴㄷㄱ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롬ㄴ" hidden="1">#REF!</definedName>
    <definedName name="료" localSheetId="0" hidden="1">{"'용역비'!$A$4:$C$8"}</definedName>
    <definedName name="료" hidden="1">{"'용역비'!$A$4:$C$8"}</definedName>
    <definedName name="료ㅏㅓ사ㅕㅕ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료ㅕㅗ뮤ㅗ5곰ㅅ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루___핑___공">[88]노임단가!#REF!</definedName>
    <definedName name="루슨트">#REF!</definedName>
    <definedName name="루훓ㅎ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류효정" hidden="1">{"'Firr(선)'!$AS$1:$AY$62","'Firr(사)'!$AS$1:$AY$62","'Firr(회)'!$AS$1:$AY$62","'Firr(선)'!$L$1:$V$62","'Firr(사)'!$L$1:$V$62","'Firr(회)'!$L$1:$V$62"}</definedName>
    <definedName name="르ㅓㅡㅡㄴㅇ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리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리___벳___공">[88]노임단가!#REF!</definedName>
    <definedName name="ㄻㄹ" hidden="1">{#N/A,#N/A,FALSE,"3가";#N/A,#N/A,FALSE,"3나";#N/A,#N/A,FALSE,"3다"}</definedName>
    <definedName name="ㄻㅁㅎ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ㄽㅎㅇㄱ" hidden="1">{"'자리배치도'!$AG$1:$CI$28"}</definedName>
    <definedName name="ㅀ" localSheetId="0" hidden="1">{#N/A,#N/A,FALSE,"포장단가"}</definedName>
    <definedName name="ㅀ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ㅀㅀㄴ" hidden="1">{#N/A,#N/A,FALSE,"조골재"}</definedName>
    <definedName name="ㅀㅎ" hidden="1">{#N/A,#N/A,FALSE,"2~8번"}</definedName>
    <definedName name="ㅀㅎㅎㅇㅁㅎㄻ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ㅁ" localSheetId="0">#REF!</definedName>
    <definedName name="ㅁ" hidden="1">{"'용역비'!$A$4:$C$8"}</definedName>
    <definedName name="ㅁ1" localSheetId="0">[116]경산!#REF!</definedName>
    <definedName name="ㅁ1">#REF!</definedName>
    <definedName name="ㅁ100">#REF!</definedName>
    <definedName name="ㅁ331">#REF!</definedName>
    <definedName name="ㅁ384K5">[13]집계!#REF!</definedName>
    <definedName name="ㅁ60">[57]직노!#REF!</definedName>
    <definedName name="ㅁㄱㄷㅅㄱㄷㅅ" hidden="1">#REF!</definedName>
    <definedName name="ㅁㄱ솢ㅁㄳ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ㅁㄱ해ㅜ5" hidden="1">[117]PI!#REF!</definedName>
    <definedName name="ㅁㄳ셔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ㅁㄴ" localSheetId="0" hidden="1">#REF!</definedName>
    <definedName name="ㅁㄴ" hidden="1">{#N/A,#N/A,FALSE,"2~8번"}</definedName>
    <definedName name="ㅁㄴㄷㄱ" hidden="1">{#N/A,#N/A,FALSE,"기안지";#N/A,#N/A,FALSE,"통신지"}</definedName>
    <definedName name="ㅁㄴㄹ" hidden="1">{#N/A,#N/A,FALSE,"골재소요량";#N/A,#N/A,FALSE,"골재소요량"}</definedName>
    <definedName name="ㅁㄴㄻㄴㄻ" hidden="1">#REF!</definedName>
    <definedName name="ㅁㄴㅁㄴ" localSheetId="0">#N/A</definedName>
    <definedName name="ㅁㄴㅁㄴ" hidden="1">{#N/A,#N/A,FALSE,"골재소요량";#N/A,#N/A,FALSE,"골재소요량"}</definedName>
    <definedName name="ㅁㄴㅁㅇㄴㅁㄴㅇ" hidden="1">{#N/A,#N/A,FALSE,"조골재"}</definedName>
    <definedName name="ㅁㄴㅇ" localSheetId="0" hidden="1">{#N/A,#N/A,FALSE,"배수1"}</definedName>
    <definedName name="ㅁㄴㅇ" hidden="1">{#N/A,#N/A,FALSE,"배수1"}</definedName>
    <definedName name="ㅁㄴㅇㄹ" hidden="1">{#N/A,#N/A,TRUE,"토적및재료집계";#N/A,#N/A,TRUE,"토적및재료집계";#N/A,#N/A,TRUE,"단위량"}</definedName>
    <definedName name="ㅁㄴㅇㄹㄴㄹ" hidden="1">{#N/A,"수불부",FALSE,"사급자재수불서";#N/A,"수불부",FALSE,"사급자재수불서"}</definedName>
    <definedName name="ㅁㄴㅇㄻㄴㅇㄹㄴㅁㅎㄴㅇㅎ" hidden="1">{"'용역비'!$A$4:$C$8"}</definedName>
    <definedName name="ㅁㄴㅇㄻㄴㅇㄻㄴㅇㄹ" hidden="1">{#N/A,#N/A,FALSE,"기안지";#N/A,#N/A,FALSE,"통신지"}</definedName>
    <definedName name="ㅁㄴㅇㄻㄹ" hidden="1">{#N/A,"수불부",FALSE,"사급자재수불서";#N/A,"수불부",FALSE,"사급자재수불서"}</definedName>
    <definedName name="ㅁㄴㅇㅀㅁㅎ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ㅁㄴㅇㅁ" localSheetId="0" hidden="1">{"'용역비'!$A$4:$C$8"}</definedName>
    <definedName name="ㅁㄴㅇㅁ" hidden="1">{"'용역비'!$A$4:$C$8"}</definedName>
    <definedName name="ㅁㄴㅇㅁㄴㅇ" hidden="1">#REF!</definedName>
    <definedName name="ㅁㄴㅇㅈㄷ123" hidden="1">{#N/A,#N/A,FALSE,"기안지";#N/A,#N/A,FALSE,"통신지"}</definedName>
    <definedName name="ㅁㄴㅌㄴ" hidden="1">{"'자리배치도'!$AG$1:$CI$28"}</definedName>
    <definedName name="ㅁㄶㅁㄴ" hidden="1">#REF!</definedName>
    <definedName name="ㅁㄷ고ㅠ모륟ㄱ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ㅁㄹ" hidden="1">{#N/A,#N/A,FALSE,"2~8번"}</definedName>
    <definedName name="ㅁㄹㄹ" hidden="1">{#N/A,#N/A,FALSE,"2~8번"}</definedName>
    <definedName name="ㅁㄹㅇㄴㅇㄹ" hidden="1">{#N/A,"수불부",FALSE,"사급자재수불서";#N/A,"수불부",FALSE,"사급자재수불서"}</definedName>
    <definedName name="ㅁㄻㄴㄹ" hidden="1">{#N/A,#N/A,FALSE,"3가";#N/A,#N/A,FALSE,"3나";#N/A,#N/A,FALSE,"3다"}</definedName>
    <definedName name="ㅁㄻㅇㄹㄴ" hidden="1">{#N/A,"수불부",FALSE,"사급자재수불서";#N/A,"수불부",FALSE,"사급자재수불서"}</definedName>
    <definedName name="ㅁㅀ" hidden="1">{#N/A,#N/A,FALSE,"전열산출서"}</definedName>
    <definedName name="ㅁㅀㅁㄴ" hidden="1">#REF!</definedName>
    <definedName name="ㅁㅀㅎ" hidden="1">{#N/A,#N/A,FALSE,"골재소요량";#N/A,#N/A,FALSE,"골재소요량"}</definedName>
    <definedName name="ㅁㅁ" hidden="1">#REF!</definedName>
    <definedName name="ㅁㅁㅁ" hidden="1">{#N/A,#N/A,FALSE,"3가";#N/A,#N/A,FALSE,"3나";#N/A,#N/A,FALSE,"3다"}</definedName>
    <definedName name="ㅁㅁㅁㅁ" localSheetId="0" hidden="1">{"'용역비'!$A$4:$C$8"}</definedName>
    <definedName name="ㅁㅁㅁㅁ" hidden="1">{#N/A,#N/A,FALSE,"표지목차"}</definedName>
    <definedName name="ㅁㅁㅁㅁㅁ" localSheetId="0" hidden="1">{"'용역비'!$A$4:$C$8"}</definedName>
    <definedName name="ㅁㅁㅁㅁㅁ" hidden="1">{#N/A,#N/A,FALSE,"전열산출서"}</definedName>
    <definedName name="ㅁㅁㅁㅁㅁㅁ" hidden="1">#REF!</definedName>
    <definedName name="ㅁㅁㅁㅁㅁㅁㅁㅁ" hidden="1">{#N/A,#N/A,FALSE,"배수1"}</definedName>
    <definedName name="ㅁㅁㅁㅁㅁㅁㅁㅁㅁㅁㅁㅁㅁㅁ" hidden="1">{"'용역비'!$A$4:$C$8"}</definedName>
    <definedName name="ㅁㅁㅁㅂ" hidden="1">{"'용역비'!$A$4:$C$8"}</definedName>
    <definedName name="ㅁㅁ미" localSheetId="0" hidden="1">{"'용역비'!$A$4:$C$8"}</definedName>
    <definedName name="ㅁㅁ미" hidden="1">{"'용역비'!$A$4:$C$8"}</definedName>
    <definedName name="ㅁㅅ" hidden="1">{#N/A,#N/A,TRUE,"공종단가";#N/A,#N/A,TRUE,"Mtr단가";#N/A,#N/A,TRUE,"170GIS단가";#N/A,#N/A,TRUE,"258GIS단가";#N/A,#N/A,TRUE,"잡단가A";#N/A,#N/A,TRUE,"잡단가B";#N/A,#N/A,TRUE,"잡단가C";#N/A,#N/A,TRUE,"토목방재단가";#N/A,#N/A,TRUE,"MTR품";#N/A,#N/A,TRUE,"170GIS품";#N/A,#N/A,TRUE,"25.8GIS품";#N/A,#N/A,TRUE,"잡설비품";#N/A,#N/A,TRUE,"토목방재";#N/A,#N/A,TRUE,"시중노임"}</definedName>
    <definedName name="ㅁㅅㅅㅁㄱㅈ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ㅁㅅㅅㅁㄱㅈ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ㅁㅇㄴㅁ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ㅁㅇㄹㄴㄻ" hidden="1">{"'Sheet1'!$D$19","'Sheet1'!$B$22:$E$22"}</definedName>
    <definedName name="ㅁㅇㄹㄴㅁㅇㄹㄴ" hidden="1">{#N/A,"수불부",FALSE,"사급자재수불서";#N/A,"수불부",FALSE,"사급자재수불서"}</definedName>
    <definedName name="ㅁㅇㄹㄴㅇㄹㄴㅇㄹ" hidden="1">{#N/A,"수불부",FALSE,"사급자재수불서";#N/A,"수불부",FALSE,"사급자재수불서"}</definedName>
    <definedName name="ㅁㅇㄻㄴ" hidden="1">{#N/A,#N/A,FALSE,"기안지";#N/A,#N/A,FALSE,"통신지"}</definedName>
    <definedName name="ㅁㅇㅀㅂㄷ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ㅁㅇㅁㄴㄹㅇㅁ" hidden="1">#REF!</definedName>
    <definedName name="ㅁㅇㅁㄴㅇ" hidden="1">{"'용역비'!$A$4:$C$8"}</definedName>
    <definedName name="ㅁㅇㅇ" hidden="1">{#N/A,#N/A,FALSE,"Sheet1"}</definedName>
    <definedName name="ㅁㅈㄷ321" hidden="1">{#N/A,#N/A,FALSE,"기안지";#N/A,#N/A,FALSE,"통신지"}</definedName>
    <definedName name="ㅁㅍㅊ" hidden="1">{#N/A,#N/A,FALSE,"속도"}</definedName>
    <definedName name="ㅁㅎㄻㄹㅇ" hidden="1">#REF!</definedName>
    <definedName name="마">[80]재정비직인!$J$43</definedName>
    <definedName name="마가목R3">[81]데이타!$E$160</definedName>
    <definedName name="마가목R5">[81]데이타!$E$161</definedName>
    <definedName name="마가목R7">[81]데이타!$E$162</definedName>
    <definedName name="마부_우마차포함">[88]노임단가!#REF!</definedName>
    <definedName name="마적" hidden="1">{#N/A,#N/A,FALSE,"골재소요량";#N/A,#N/A,FALSE,"골재소요량"}</definedName>
    <definedName name="마직막" hidden="1">#REF!</definedName>
    <definedName name="만득이" localSheetId="0" hidden="1">{#N/A,#N/A,FALSE,"2~8번"}</definedName>
    <definedName name="만득이" hidden="1">{#N/A,#N/A,FALSE,"2~8번"}</definedName>
    <definedName name="맍젘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말발도리1003">[81]데이타!$E$163</definedName>
    <definedName name="말발도리1204">[81]데이타!$E$164</definedName>
    <definedName name="말발도리1506">[81]데이타!$E$165</definedName>
    <definedName name="말소秧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맑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망루" hidden="1">{#N/A,#N/A,TRUE,"공종단가";#N/A,#N/A,TRUE,"Mtr단가";#N/A,#N/A,TRUE,"170GIS단가";#N/A,#N/A,TRUE,"258GIS단가";#N/A,#N/A,TRUE,"잡단가A";#N/A,#N/A,TRUE,"잡단가B";#N/A,#N/A,TRUE,"잡단가C";#N/A,#N/A,TRUE,"토목방재단가";#N/A,#N/A,TRUE,"MTR품";#N/A,#N/A,TRUE,"170GIS품";#N/A,#N/A,TRUE,"25.8GIS품";#N/A,#N/A,TRUE,"잡설비품";#N/A,#N/A,TRUE,"토목방재";#N/A,#N/A,TRUE,"시중노임"}</definedName>
    <definedName name="梅兰日兰UPS" hidden="1">{"'Sheet1'!$A$1:$J$57","'Sheet1'!$F$32:$F$35","'Sheet1'!$F$32:$F$36"}</definedName>
    <definedName name="매자0804">[81]데이타!$E$166</definedName>
    <definedName name="매자1005">[81]데이타!$E$167</definedName>
    <definedName name="매화R10">[81]데이타!$E$174</definedName>
    <definedName name="매화R4">[81]데이타!$E$171</definedName>
    <definedName name="매화R6">[81]데이타!$E$172</definedName>
    <definedName name="매화R8">[81]데이타!$E$173</definedName>
    <definedName name="맥문동">#REF!</definedName>
    <definedName name="머" localSheetId="0" hidden="1">{"'자리배치도'!$AG$1:$CI$28"}</definedName>
    <definedName name="머" hidden="1">{#N/A,#N/A,FALSE,"명세표"}</definedName>
    <definedName name="메타B10">[81]데이타!$E$179</definedName>
    <definedName name="메타B12">[81]데이타!$E$180</definedName>
    <definedName name="메타B15">[81]데이타!$E$181</definedName>
    <definedName name="메타B18">[81]데이타!$E$182</definedName>
    <definedName name="메타B4">[81]데이타!$E$175</definedName>
    <definedName name="메타B5">[81]데이타!$E$176</definedName>
    <definedName name="메타B6">[81]데이타!$E$177</definedName>
    <definedName name="메타B8">[81]데이타!$E$178</definedName>
    <definedName name="면ㅇ간" hidden="1">{#N/A,#N/A,FALSE,"기안지";#N/A,#N/A,FALSE,"통신지"}</definedName>
    <definedName name="면적">#REF!</definedName>
    <definedName name="명단" hidden="1">{#N/A,"수불부",FALSE,"사급자재수불서";#N/A,"수불부",FALSE,"사급자재수불서"}</definedName>
    <definedName name="명일" hidden="1">{#N/A,#N/A,FALSE,"속도"}</definedName>
    <definedName name="명자0604">[81]데이타!$E$183</definedName>
    <definedName name="명자0805">[81]데이타!$E$184</definedName>
    <definedName name="명자1006">[81]데이타!$E$185</definedName>
    <definedName name="명자1208">[81]데이타!$E$186</definedName>
    <definedName name="牟ⓐ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모감주R10">[81]데이타!$E$190</definedName>
    <definedName name="모감주R4">[81]데이타!$E$187</definedName>
    <definedName name="모감주R6">[81]데이타!$E$188</definedName>
    <definedName name="모감주R8">[81]데이타!$E$189</definedName>
    <definedName name="모과2005">[81]데이타!$E$191</definedName>
    <definedName name="모과2507">[81]데이타!$E$192</definedName>
    <definedName name="모과R10">[81]데이타!$E$195</definedName>
    <definedName name="모과R12">[81]데이타!$E$196</definedName>
    <definedName name="모과R15">[81]데이타!$E$197</definedName>
    <definedName name="모과R20">[81]데이타!$E$198</definedName>
    <definedName name="모과R25">[81]데이타!$E$199</definedName>
    <definedName name="모과R5">[81]데이타!$E$193</definedName>
    <definedName name="모과R8">[81]데이타!$E$194</definedName>
    <definedName name="모과나무">#REF!</definedName>
    <definedName name="모니터">#REF!</definedName>
    <definedName name="모란5가지">[81]데이타!$E$200</definedName>
    <definedName name="모란6가지">[81]데이타!$E$201</definedName>
    <definedName name="모래__분사공">[88]노임단가!#REF!</definedName>
    <definedName name="모선자재2" hidden="1">{"stand",#N/A,TRUE,"공종단가";"mtrvl",#N/A,TRUE,"단가산출";"gis170vl",#N/A,TRUE,"단가산출";"gis23vl",#N/A,TRUE,"단가산출";"cpdlavl",#N/A,TRUE,"단가산출";"BUSVL",#N/A,TRUE,"단가산출";"CABLE",#N/A,TRUE,"단가산출";"MTRST",#N/A,TRUE,"MTR품";"GIS170ST",#N/A,TRUE,"170GIS품";"GIS23ST",#N/A,TRUE,"25.8GIS품";"GITAST",#N/A,TRUE,"잡설비품";"STST",#N/A,TRUE,"표준공종"}</definedName>
    <definedName name="모선자재3" hidden="1">{"stand",#N/A,TRUE,"공종단가";"mtrvl",#N/A,TRUE,"단가산출";"gis170vl",#N/A,TRUE,"단가산출";"gis23vl",#N/A,TRUE,"단가산출";"cpdlavl",#N/A,TRUE,"단가산출";"BUSVL",#N/A,TRUE,"단가산출";"CABLE",#N/A,TRUE,"단가산출";"MTRST",#N/A,TRUE,"MTR품";"GIS170ST",#N/A,TRUE,"170GIS품";"GIS23ST",#N/A,TRUE,"25.8GIS품";"GITAST",#N/A,TRUE,"잡설비품";"STST",#N/A,TRUE,"표준공종"}</definedName>
    <definedName name="모선절연" hidden="1">{"stand",#N/A,TRUE,"공종단가";"mtrvl",#N/A,TRUE,"단가산출";"gis170vl",#N/A,TRUE,"단가산출";"gis23vl",#N/A,TRUE,"단가산출";"cpdlavl",#N/A,TRUE,"단가산출";"BUSVL",#N/A,TRUE,"단가산출";"CABLE",#N/A,TRUE,"단가산출";"MTRST",#N/A,TRUE,"MTR품";"GIS170ST",#N/A,TRUE,"170GIS품";"GIS23ST",#N/A,TRUE,"25.8GIS품";"GITAST",#N/A,TRUE,"잡설비품";"STST",#N/A,TRUE,"표준공종"}</definedName>
    <definedName name="모선절연1" hidden="1">{"stand",#N/A,TRUE,"공종단가";"mtrvl",#N/A,TRUE,"단가산출";"gis170vl",#N/A,TRUE,"단가산출";"gis23vl",#N/A,TRUE,"단가산출";"cpdlavl",#N/A,TRUE,"단가산출";"BUSVL",#N/A,TRUE,"단가산출";"CABLE",#N/A,TRUE,"단가산출";"MTRST",#N/A,TRUE,"MTR품";"GIS170ST",#N/A,TRUE,"170GIS품";"GIS23ST",#N/A,TRUE,"25.8GIS품";"GITAST",#N/A,TRUE,"잡설비품";"STST",#N/A,TRUE,"표준공종"}</definedName>
    <definedName name="모선철거" hidden="1">{"stand",#N/A,TRUE,"공종단가";"mtrvl",#N/A,TRUE,"단가산출";"gis170vl",#N/A,TRUE,"단가산출";"gis23vl",#N/A,TRUE,"단가산출";"cpdlavl",#N/A,TRUE,"단가산출";"BUSVL",#N/A,TRUE,"단가산출";"CABLE",#N/A,TRUE,"단가산출";"MTRST",#N/A,TRUE,"MTR품";"GIS170ST",#N/A,TRUE,"170GIS품";"GIS23ST",#N/A,TRUE,"25.8GIS품";"GITAST",#N/A,TRUE,"잡설비품";"STST",#N/A,TRUE,"표준공종"}</definedName>
    <definedName name="모형01">[118]직노!#REF!</definedName>
    <definedName name="모형2">#REF!</definedName>
    <definedName name="모형표지" hidden="1">{"'용역비'!$A$4:$C$8"}</definedName>
    <definedName name="목공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목련R10">[81]데이타!$E$206</definedName>
    <definedName name="목련R12">[81]데이타!$E$207</definedName>
    <definedName name="목련R15">[81]데이타!$E$208</definedName>
    <definedName name="목련R20">[81]데이타!$E$209</definedName>
    <definedName name="목련R4">[81]데이타!$E$202</definedName>
    <definedName name="목련R5">[81]데이타!$E$203</definedName>
    <definedName name="목련R6">[81]데이타!$E$204</definedName>
    <definedName name="목련R8">[81]데이타!$E$205</definedName>
    <definedName name="목록1" hidden="1">#REF!</definedName>
    <definedName name="목백합">#REF!</definedName>
    <definedName name="목서1506">[81]데이타!$E$213</definedName>
    <definedName name="목서2012">[81]데이타!$E$214</definedName>
    <definedName name="목서2515">[81]데이타!$E$215</definedName>
    <definedName name="목수국1006">[81]데이타!$E$210</definedName>
    <definedName name="목수국1208">[81]데이타!$E$211</definedName>
    <definedName name="목수국1510">[81]데이타!$E$212</definedName>
    <definedName name="목차1">[119]기본일위!$A:$IV</definedName>
    <definedName name="목차1111" hidden="1">{#N/A,#N/A,FALSE,"운반시간"}</definedName>
    <definedName name="목차2">[119]기본일위!$A:$IV</definedName>
    <definedName name="목차3">[119]기본일위!$A:$IV</definedName>
    <definedName name="목차차" hidden="1">{"stand",#N/A,TRUE,"공종단가";"mtrvl",#N/A,TRUE,"단가산출";"gis170vl",#N/A,TRUE,"단가산출";"gis23vl",#N/A,TRUE,"단가산출";"cpdlavl",#N/A,TRUE,"단가산출";"BUSVL",#N/A,TRUE,"단가산출";"CABLE",#N/A,TRUE,"단가산출";"MTRST",#N/A,TRUE,"MTR품";"GIS170ST",#N/A,TRUE,"170GIS품";"GIS23ST",#N/A,TRUE,"25.8GIS품";"GITAST",#N/A,TRUE,"잡설비품";"STST",#N/A,TRUE,"표준공종"}</definedName>
    <definedName name="몬난이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몰라" localSheetId="0">[120]직노!#REF!</definedName>
    <definedName name="몰라" hidden="1">{#N/A,#N/A,FALSE,"명세표"}</definedName>
    <definedName name="몰라1" hidden="1">{#N/A,#N/A,FALSE,"명세표"}</definedName>
    <definedName name="몰러" hidden="1">[121]수량산출!#REF!</definedName>
    <definedName name="무궁화">#REF!</definedName>
    <definedName name="무궁화1003">[81]데이타!$E$216</definedName>
    <definedName name="무궁화1203">[81]데이타!$E$217</definedName>
    <definedName name="무궁화1504">[81]데이타!$E$218</definedName>
    <definedName name="무궁화1805">[81]데이타!$E$219</definedName>
    <definedName name="무궁화2006">[81]데이타!$E$220</definedName>
    <definedName name="무주" hidden="1">{#N/A,#N/A,TRUE,"공종단가";#N/A,#N/A,TRUE,"Mtr단가";#N/A,#N/A,TRUE,"170GIS단가";#N/A,#N/A,TRUE,"258GIS단가";#N/A,#N/A,TRUE,"잡단가A";#N/A,#N/A,TRUE,"잡단가B";#N/A,#N/A,TRUE,"잡단가C";#N/A,#N/A,TRUE,"토목방재단가";#N/A,#N/A,TRUE,"MTR품";#N/A,#N/A,TRUE,"170GIS품";#N/A,#N/A,TRUE,"25.8GIS품";#N/A,#N/A,TRUE,"잡설비품";#N/A,#N/A,TRUE,"토목방재";#N/A,#N/A,TRUE,"시중노임"}</definedName>
    <definedName name="무형자산" hidden="1">{#N/A,#N/A,FALSE,"Aging Summary";#N/A,#N/A,FALSE,"Ratio Analysis";#N/A,#N/A,FALSE,"Test 120 Day Accts";#N/A,#N/A,FALSE,"Tickmarks"}</definedName>
    <definedName name="문" hidden="1">{#N/A,#N/A,FALSE,"현장 NCR 분석";#N/A,#N/A,FALSE,"현장품질감사";#N/A,#N/A,FALSE,"현장품질감사"}</definedName>
    <definedName name="문영근" hidden="1">{"stand",#N/A,TRUE,"공종단가";"mtrvl",#N/A,TRUE,"단가산출";"gis170vl",#N/A,TRUE,"단가산출";"gis23vl",#N/A,TRUE,"단가산출";"cpdlavl",#N/A,TRUE,"단가산출";"BUSVL",#N/A,TRUE,"단가산출";"CABLE",#N/A,TRUE,"단가산출";"MTRST",#N/A,TRUE,"MTR품";"GIS170ST",#N/A,TRUE,"170GIS품";"GIS23ST",#N/A,TRUE,"25.8GIS품";"GITAST",#N/A,TRUE,"잡설비품";"STST",#N/A,TRUE,"표준공종"}</definedName>
    <definedName name="문진식" hidden="1">{"'Firr(선)'!$AS$1:$AY$62","'Firr(사)'!$AS$1:$AY$62","'Firr(회)'!$AS$1:$AY$62","'Firr(선)'!$L$1:$V$62","'Firr(사)'!$L$1:$V$62","'Firr(회)'!$L$1:$V$62"}</definedName>
    <definedName name="물가">#REF!</definedName>
    <definedName name="물가변동내역서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물가변동내역서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물동안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물량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물량2" hidden="1">'[122]#REF'!#REF!</definedName>
    <definedName name="물량산출" localSheetId="0" hidden="1">{#N/A,#N/A,FALSE,"전열산출서"}</definedName>
    <definedName name="물량산출" hidden="1">{#N/A,#N/A,FALSE,"전열산출서"}</definedName>
    <definedName name="물량산출랍" hidden="1">{#N/A,#N/A,FALSE,"Sheet1"}</definedName>
    <definedName name="물푸레R5">[81]데이타!$E$221</definedName>
    <definedName name="물푸레R6">[81]데이타!$E$222</definedName>
    <definedName name="물푸레R8">[81]데이타!$E$223</definedName>
    <definedName name="물품">#REF!</definedName>
    <definedName name="물품제조부분일위대가" hidden="1">{#N/A,#N/A,TRUE,"토적및재료집계";#N/A,#N/A,TRUE,"토적및재료집계";#N/A,#N/A,TRUE,"단위량"}</definedName>
    <definedName name="뭐지" hidden="1">{"stand",#N/A,TRUE,"공종단가";"mtrvl",#N/A,TRUE,"단가산출";"gis170vl",#N/A,TRUE,"단가산출";"gis23vl",#N/A,TRUE,"단가산출";"cpdlavl",#N/A,TRUE,"단가산출";"BUSVL",#N/A,TRUE,"단가산출";"CABLE",#N/A,TRUE,"단가산출";"MTRST",#N/A,TRUE,"MTR품";"GIS170ST",#N/A,TRUE,"170GIS품";"GIS23ST",#N/A,TRUE,"25.8GIS품";"GITAST",#N/A,TRUE,"잡설비품";"STST",#N/A,TRUE,"표준공종"}</definedName>
    <definedName name="뮻" hidden="1">{"'자리배치도'!$AG$1:$CI$28"}</definedName>
    <definedName name="미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미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미궁리ㅗ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미랑ㅀ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미선0804">[81]데이타!$E$224</definedName>
    <definedName name="미선1206">[81]데이타!$E$225</definedName>
    <definedName name="미愼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미역國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미오ㅔ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미정" hidden="1">{#N/A,#N/A,FALSE,"2~8번"}</definedName>
    <definedName name="미졷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미토스1" hidden="1">#REF!</definedName>
    <definedName name="밍카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밍캐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ㅂ" localSheetId="0" hidden="1">{#N/A,#N/A,TRUE,"토적및재료집계";#N/A,#N/A,TRUE,"토적및재료집계";#N/A,#N/A,TRUE,"단위량"}</definedName>
    <definedName name="ㅂ" hidden="1">{#N/A,#N/A,FALSE,"명세표"}</definedName>
    <definedName name="ㅂㄱㄹㄷㅈㅅㄷ4ㅈ" hidden="1">#REF!</definedName>
    <definedName name="ㅂㄳㅂㄷㄳ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ㅂㄴ" hidden="1">{#N/A,#N/A,FALSE,"기안지";#N/A,#N/A,FALSE,"통신지"}</definedName>
    <definedName name="ㅂㄴㅊㅂㄴ" hidden="1">'[114]N賃率-職'!$I$5:$I$30</definedName>
    <definedName name="ㅂㄷㄱ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ㅂㄷㄱ뵫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ㅂㄷㄱ쇼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ㅂㄷㄳ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ㅂㅁㅋ" localSheetId="0" hidden="1">{"'용역비'!$A$4:$C$8"}</definedName>
    <definedName name="ㅂㅁㅋ" hidden="1">{"'용역비'!$A$4:$C$8"}</definedName>
    <definedName name="ㅂㅂ" localSheetId="0" hidden="1">[85]수량산출!#REF!</definedName>
    <definedName name="ㅂㅂ" hidden="1">{"'용역비'!$A$4:$C$8"}</definedName>
    <definedName name="ㅂㅂㅂ" localSheetId="0" hidden="1">{"'용역비'!$A$4:$C$8"}</definedName>
    <definedName name="ㅂㅂㅂ" hidden="1">{"'용역비'!$A$4:$C$8"}</definedName>
    <definedName name="ㅂㅂㅂㅂ" hidden="1">{#N/A,#N/A,FALSE,"포장1";#N/A,#N/A,FALSE,"포장1"}</definedName>
    <definedName name="ㅂㅂㅂㅂㅂ" hidden="1">{#N/A,#N/A,FALSE,"명세표"}</definedName>
    <definedName name="ㅂㅂㅂㅂㅂㅂ" localSheetId="0" hidden="1">{"'용역비'!$A$4:$C$8"}</definedName>
    <definedName name="ㅂㅂㅂㅂㅂㅂ" hidden="1">{"'용역비'!$A$4:$C$8"}</definedName>
    <definedName name="ㅂㅂㅂㅂㅂㅂㅂ" hidden="1">{#N/A,#N/A,FALSE,"명세표"}</definedName>
    <definedName name="ㅂㅂㅂㅂㅂㅂㅂㅂ" hidden="1">{#N/A,#N/A,FALSE,"명세표"}</definedName>
    <definedName name="ㅂㅈ" localSheetId="0" hidden="1">#REF!</definedName>
    <definedName name="ㅂㅈ" hidden="1">{#N/A,#N/A,FALSE,"2~8번"}</definedName>
    <definedName name="ㅂㅈㄷㄱ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ㅂㅈㄷㄱㅂ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ㅂㅈㄷㄱㅈㅂ" hidden="1">#REF!</definedName>
    <definedName name="ㅂㅈㅂㅈ" hidden="1">{#N/A,#N/A,FALSE,"기안지";#N/A,#N/A,FALSE,"통신지"}</definedName>
    <definedName name="ㅂㅈㅈㄷㄱ" hidden="1">{#N/A,#N/A,FALSE,"기안지";#N/A,#N/A,FALSE,"통신지"}</definedName>
    <definedName name="ㅂㅈㅈ더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ㅂㅋ" localSheetId="0" hidden="1">{"'용역비'!$A$4:$C$8"}</definedName>
    <definedName name="ㅂㅋ" hidden="1">{"'용역비'!$A$4:$C$8"}</definedName>
    <definedName name="바">[80]재정비직인!$J$51</definedName>
    <definedName name="바꿔" hidden="1">{"stand",#N/A,TRUE,"공종단가";"mtrvl",#N/A,TRUE,"단가산출";"gis170vl",#N/A,TRUE,"단가산출";"gis23vl",#N/A,TRUE,"단가산출";"cpdlavl",#N/A,TRUE,"단가산출";"BUSVL",#N/A,TRUE,"단가산출";"CABLE",#N/A,TRUE,"단가산출";"MTRST",#N/A,TRUE,"MTR품";"GIS170ST",#N/A,TRUE,"170GIS품";"GIS23ST",#N/A,TRUE,"25.8GIS품";"GITAST",#N/A,TRUE,"잡설비품";"STST",#N/A,TRUE,"표준공종"}</definedName>
    <definedName name="바보">[123]I一般比!#REF!</definedName>
    <definedName name="바보1">[124]I一般比!#REF!</definedName>
    <definedName name="바부" hidden="1">{"'용역비'!$A$4:$C$8"}</definedName>
    <definedName name="바붕" hidden="1">{#N/A,#N/A,FALSE,"전력간선"}</definedName>
    <definedName name="바이브레타공">[88]노임단가!#REF!</definedName>
    <definedName name="박" hidden="1">{#N/A,#N/A,FALSE,"명세표"}</definedName>
    <definedName name="박어쟈루" localSheetId="0" hidden="1">#REF!</definedName>
    <definedName name="박어쟈루" hidden="1">#REF!</definedName>
    <definedName name="박태기">#REF!</definedName>
    <definedName name="반송1012">[81]데이타!$E$148</definedName>
    <definedName name="반송1215">[81]데이타!$E$149</definedName>
    <definedName name="반송1518">[81]데이타!$E$150</definedName>
    <definedName name="반송1520">[81]데이타!$E$151</definedName>
    <definedName name="반송2022">[81]데이타!$E$152</definedName>
    <definedName name="반자동1기" hidden="1">{#N/A,#N/A,FALSE,"전력간선"}</definedName>
    <definedName name="발받침" hidden="1">{#N/A,#N/A,FALSE,"현장 NCR 분석";#N/A,#N/A,FALSE,"현장품질감사";#N/A,#N/A,FALSE,"현장품질감사"}</definedName>
    <definedName name="발받침손료" hidden="1">#REF!</definedName>
    <definedName name="발주성로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발주처">#REF!</definedName>
    <definedName name="방수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방음벽1" hidden="1">{#N/A,#N/A,FALSE,"운반시간"}</definedName>
    <definedName name="배관공수율" hidden="1">'[44]N賃率-職'!$I$5:$I$30</definedName>
    <definedName name="배관및굴착" hidden="1">{"'자리배치도'!$AG$1:$CI$28"}</definedName>
    <definedName name="배롱나무">#REF!</definedName>
    <definedName name="배수">#REF!</definedName>
    <definedName name="배수관1">[125]기본일위!$A:$IV</definedName>
    <definedName name="벨트컨베이어작업공">[88]노임단가!#REF!</definedName>
    <definedName name="벽높이">#REF!</definedName>
    <definedName name="벽체" localSheetId="0" hidden="1">{#N/A,#N/A,FALSE,"혼합골재"}</definedName>
    <definedName name="벽체" hidden="1">{#N/A,#N/A,FALSE,"혼합골재"}</definedName>
    <definedName name="벽체1" hidden="1">{#N/A,#N/A,FALSE,"혼합골재"}</definedName>
    <definedName name="변" hidden="1">{#N/A,#N/A,FALSE,"기안지";#N/A,#N/A,FALSE,"통신지"}</definedName>
    <definedName name="변경" hidden="1">[126]중동공구!#REF!</definedName>
    <definedName name="변경공사비대비표" hidden="1">{#N/A,#N/A,FALSE,"기안지";#N/A,#N/A,FALSE,"통신지"}</definedName>
    <definedName name="변경내역" localSheetId="0" hidden="1">{#N/A,#N/A,FALSE,"3가";#N/A,#N/A,FALSE,"3나";#N/A,#N/A,FALSE,"3다"}</definedName>
    <definedName name="변경내역" hidden="1">{#N/A,#N/A,FALSE,"3가";#N/A,#N/A,FALSE,"3나";#N/A,#N/A,FALSE,"3다"}</definedName>
    <definedName name="변경단가" hidden="1">{#N/A,#N/A,FALSE,"포장단가"}</definedName>
    <definedName name="별도" hidden="1">{#N/A,#N/A,FALSE,"명세표"}</definedName>
    <definedName name="보" localSheetId="0">#REF!</definedName>
    <definedName name="보" hidden="1">{#N/A,#N/A,FALSE,"3가";#N/A,#N/A,FALSE,"3나";#N/A,#N/A,FALSE,"3다"}</definedName>
    <definedName name="보링" hidden="1">{#N/A,#N/A,FALSE,"포장2"}</definedName>
    <definedName name="보오링그라우팅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보오링그라우팅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보정계수1">#REF!</definedName>
    <definedName name="보정계수2">#REF!</definedName>
    <definedName name="보정계수3">#REF!</definedName>
    <definedName name="보정계수4">#REF!</definedName>
    <definedName name="보정계수5">#REF!</definedName>
    <definedName name="보조원">OFFSET([94]용역단가!$B$5,[94]용역단가!$C$3,6)</definedName>
    <definedName name="보중" hidden="1">{#N/A,#N/A,FALSE,"전력간선"}</definedName>
    <definedName name="보통">37483</definedName>
    <definedName name="보통인부">[95]데이타!$E$659</definedName>
    <definedName name="보통인부B10">[81]식재인부!$C$24</definedName>
    <definedName name="보통인부B4이하">[81]식재인부!$C$18</definedName>
    <definedName name="보통인부B5">[81]식재인부!$C$19</definedName>
    <definedName name="보통인부B6">[81]식재인부!$C$20</definedName>
    <definedName name="보통인부B8">[81]식재인부!$C$22</definedName>
    <definedName name="보통인부R10">[81]식재인부!$C$54</definedName>
    <definedName name="보통인부R12">[81]식재인부!$C$56</definedName>
    <definedName name="보통인부R15">[81]식재인부!$C$59</definedName>
    <definedName name="보통인부R4이하">[81]식재인부!$C$48</definedName>
    <definedName name="보통인부R5">[81]식재인부!$C$49</definedName>
    <definedName name="보통인부R6">[81]식재인부!$C$50</definedName>
    <definedName name="보통인부R7">[81]식재인부!$C$51</definedName>
    <definedName name="보통인부R8">[81]식재인부!$C$52</definedName>
    <definedName name="복구계획도2" hidden="1">{#N/A,#N/A,FALSE,"현장 NCR 분석";#N/A,#N/A,FALSE,"현장품질감사";#N/A,#N/A,FALSE,"현장품질감사"}</definedName>
    <definedName name="복사" hidden="1">{#N/A,#N/A,FALSE,"전열산출서"}</definedName>
    <definedName name="복지" hidden="1">#REF!</definedName>
    <definedName name="본사" hidden="1">{#N/A,#N/A,FALSE,"기안지";#N/A,#N/A,FALSE,"통신지"}</definedName>
    <definedName name="본사견적" hidden="1">{#N/A,#N/A,FALSE,"기안지";#N/A,#N/A,FALSE,"통신지"}</definedName>
    <definedName name="附加價値稅">#REF!</definedName>
    <definedName name="부대" hidden="1">{#N/A,#N/A,FALSE,"전력간선"}</definedName>
    <definedName name="부대비용">#REF!</definedName>
    <definedName name="부대시설" hidden="1">{#N/A,#N/A,FALSE,"전력간선"}</definedName>
    <definedName name="부대원가" hidden="1">{#N/A,#N/A,FALSE,"배수2"}</definedName>
    <definedName name="부산" hidden="1">{#N/A,#N/A,FALSE,"3가";#N/A,#N/A,FALSE,"3나";#N/A,#N/A,FALSE,"3다"}</definedName>
    <definedName name="부산hw">[32]실행내역!#REF!</definedName>
    <definedName name="부산주경기장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부산주경기장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부손익" hidden="1">{#N/A,#N/A,FALSE,"현장 NCR 분석";#N/A,#N/A,FALSE,"현장품질감사";#N/A,#N/A,FALSE,"현장품질감사"}</definedName>
    <definedName name="분야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분야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분야별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분야별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분야별공사비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분야별공사비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분양별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분양별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비교" hidden="1">255</definedName>
    <definedName name="비교표1" localSheetId="0">[127]기본일위!$A:$IV</definedName>
    <definedName name="비교표1" hidden="1">255</definedName>
    <definedName name="비교표2">[128]기본일위!$A:$IV</definedName>
    <definedName name="비비추">#REF!</definedName>
    <definedName name="빔제작단가개정표준도적용" hidden="1">{"'자리배치도'!$AG$1:$CI$28"}</definedName>
    <definedName name="빵" hidden="1">{#N/A,#N/A,FALSE,"기안지";#N/A,#N/A,FALSE,"통신지"}</definedName>
    <definedName name="ㅄㄱ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ㅅ" localSheetId="0" hidden="1">{#N/A,#N/A,TRUE,"토적및재료집계";#N/A,#N/A,TRUE,"토적및재료집계";#N/A,#N/A,TRUE,"단위량"}</definedName>
    <definedName name="ㅅ" hidden="1">[8]노임단가!#REF!</definedName>
    <definedName name="ㅅㄱㅈ" hidden="1">#REF!</definedName>
    <definedName name="ㅅ걱ㄱ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ㅅ겨ㅗㅈㄱ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ㅅ겨ㅛ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ㅅ고죶거ㅓ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ㅅㄳ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ㅅㄴ" hidden="1">{"'Sheet1'!$A$1:$J$57","'Sheet1'!$F$32:$F$35","'Sheet1'!$F$32:$F$36"}</definedName>
    <definedName name="ㅅㄷ여ㅓㅜㅛㅡㅛㄷㅅ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ㅅ다다ㅕ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ㅅ뎌ㅏ뎌사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ㅅ뎌ㅏㅏㅏㅏㅕ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ㅅ뎌ㅏㅑㅛㅛㅛ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ㅅ뎌ㅏㅓㅕㅏ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ㅅ뎌ㅏㅕㅛㅣㅏ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ㅅ뎌ㅏㅡㅛㅕ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ㅅ뎌ㅐㅑㅅ뎌ㅐㅕ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ㅅ됴ㅓ닫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ㅅ됴ㅓ더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ㅅ됴ㅓ죠ㅛ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ㅅ됴ㅓㅑ서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ㅅ됴ㅓㅜ드ㅛ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ㅅ뫠ㅡㅁ">#REF!</definedName>
    <definedName name="ㅅㅅ" hidden="1">#REF!</definedName>
    <definedName name="ㅅㅅㄱ" hidden="1">{#N/A,#N/A,FALSE,"2~8번"}</definedName>
    <definedName name="ㅅㅅㅅ" hidden="1">{#N/A,#N/A,FALSE,"전력간선"}</definedName>
    <definedName name="ㅅㅅㅅㅅㅅ" hidden="1">{#N/A,#N/A,FALSE,"토공2"}</definedName>
    <definedName name="ㅅ숃쇼됻숃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ㅅ죠ㅓㅓㄷ교ㅕ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ㅅㅎ" hidden="1">{"stand",#N/A,TRUE,"공종단가";"mtrvl",#N/A,TRUE,"단가산출";"gis170vl",#N/A,TRUE,"단가산출";"gis23vl",#N/A,TRUE,"단가산출";"cpdlavl",#N/A,TRUE,"단가산출";"BUSVL",#N/A,TRUE,"단가산출";"CABLE",#N/A,TRUE,"단가산출";"MTRST",#N/A,TRUE,"MTR품";"GIS170ST",#N/A,TRUE,"170GIS품";"GIS23ST",#N/A,TRUE,"25.8GIS품";"GITAST",#N/A,TRUE,"잡설비품";"STST",#N/A,TRUE,"표준공종"}</definedName>
    <definedName name="사" localSheetId="0" hidden="1">#REF!</definedName>
    <definedName name="사" hidden="1">#REF!</definedName>
    <definedName name="사각정자">[111]시설물기초!#REF!</definedName>
    <definedName name="사공_배포함">[88]노임단가!#REF!</definedName>
    <definedName name="사급" hidden="1">{#N/A,#N/A,FALSE,"배수2"}</definedName>
    <definedName name="사랑" hidden="1">{"'용역비'!$A$4:$C$8"}</definedName>
    <definedName name="사랑_1">#REF!</definedName>
    <definedName name="사랑_승인전">#REF!</definedName>
    <definedName name="사랑합니다" hidden="1">{#N/A,#N/A,FALSE,"명세표"}</definedName>
    <definedName name="사방품셈1" hidden="1">#REF!</definedName>
    <definedName name="사방품셈별표" hidden="1">#REF!</definedName>
    <definedName name="사인">#REF!</definedName>
    <definedName name="사인내역">#REF!</definedName>
    <definedName name="사인안내판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사인원가" hidden="1">'[129]#REF'!#REF!</definedName>
    <definedName name="사진대지" hidden="1">{#N/A,#N/A,FALSE,"기안지";#N/A,#N/A,FALSE,"통신지"}</definedName>
    <definedName name="사ㅓ다ㅓ더ㅛㅓㅛㅓㅛ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사ㅛ셔ㅓ도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산근">#REF!</definedName>
    <definedName name="산철쭉">#REF!</definedName>
    <definedName name="산출근거">#REF!</definedName>
    <definedName name="산출내역" localSheetId="0">#REF!</definedName>
    <definedName name="산출내역">#REF!</definedName>
    <definedName name="산출시트" hidden="1">{"stand",#N/A,TRUE,"공종단가";"mtrvl",#N/A,TRUE,"단가산출";"gis170vl",#N/A,TRUE,"단가산출";"gis23vl",#N/A,TRUE,"단가산출";"cpdlavl",#N/A,TRUE,"단가산출";"BUSVL",#N/A,TRUE,"단가산출";"CABLE",#N/A,TRUE,"단가산출";"MTRST",#N/A,TRUE,"MTR품";"GIS170ST",#N/A,TRUE,"170GIS품";"GIS23ST",#N/A,TRUE,"25.8GIS품";"GITAST",#N/A,TRUE,"잡설비품";"STST",#N/A,TRUE,"표준공종"}</definedName>
    <definedName name="삼호" hidden="1">{#N/A,#N/A,FALSE,"배수2"}</definedName>
    <definedName name="상정안정안하" hidden="1">{#N/A,#N/A,FALSE,"기안지";#N/A,#N/A,FALSE,"통신지"}</definedName>
    <definedName name="새모형">#REF!</definedName>
    <definedName name="새이름" hidden="1">{"'용역비'!$A$4:$C$8"}</definedName>
    <definedName name="서거ㅜㅛㅛㅜ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서류3" hidden="1">{#N/A,"수불부",FALSE,"사급자재수불서";#N/A,"수불부",FALSE,"사급자재수불서"}</definedName>
    <definedName name="서류4" hidden="1">{#N/A,"수불부",FALSE,"사급자재수불서";#N/A,"수불부",FALSE,"사급자재수불서"}</definedName>
    <definedName name="서류5" hidden="1">{#N/A,"수불부",FALSE,"사급자재수불서";#N/A,"수불부",FALSE,"사급자재수불서"}</definedName>
    <definedName name="서ㅛ거ㅏㅕㅅ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석재받은의뢰업체" hidden="1">255</definedName>
    <definedName name="석축1">[130]기본일위!$A:$IV</definedName>
    <definedName name="석항" hidden="1">{#N/A,#N/A,FALSE,"명세표"}</definedName>
    <definedName name="석항1" hidden="1">{#N/A,#N/A,FALSE,"명세표"}</definedName>
    <definedName name="선___반___공">[88]노임단가!#REF!</definedName>
    <definedName name="설" hidden="1">{#N/A,#N/A,TRUE,"총괄"}</definedName>
    <definedName name="설계내역서재편" hidden="1">{#N/A,#N/A,FALSE,"현장 NCR 분석";#N/A,#N/A,FALSE,"현장품질감사";#N/A,#N/A,FALSE,"현장품질감사"}</definedName>
    <definedName name="설계변경" hidden="1">{#N/A,#N/A,TRUE,"수량총괄";#N/A,#N/A,TRUE,"공사비예산서";#N/A,#N/A,TRUE,"공사비예산서 (2)"}</definedName>
    <definedName name="설명서" hidden="1">{#N/A,#N/A,FALSE,"포장1";#N/A,#N/A,FALSE,"포장1"}</definedName>
    <definedName name="설명서1" hidden="1">{"stand",#N/A,TRUE,"공종단가";"mtrvl",#N/A,TRUE,"단가산출";"gis170vl",#N/A,TRUE,"단가산출";"gis23vl",#N/A,TRUE,"단가산출";"cpdlavl",#N/A,TRUE,"단가산출";"BUSVL",#N/A,TRUE,"단가산출";"CABLE",#N/A,TRUE,"단가산출";"MTRST",#N/A,TRUE,"MTR품";"GIS170ST",#N/A,TRUE,"170GIS품";"GIS23ST",#N/A,TRUE,"25.8GIS품";"GITAST",#N/A,TRUE,"잡설비품";"STST",#N/A,TRUE,"표준공종"}</definedName>
    <definedName name="설변" hidden="1">{#N/A,#N/A,TRUE,"총괄"}</definedName>
    <definedName name="설비" hidden="1">{#N/A,#N/A,TRUE,"토적및재료집계";#N/A,#N/A,TRUE,"토적및재료집계";#N/A,#N/A,TRUE,"단위량"}</definedName>
    <definedName name="설비공사" hidden="1">{#N/A,#N/A,FALSE,"전력간선"}</definedName>
    <definedName name="설비기초일위">#REF!</definedName>
    <definedName name="세금신고_8mt" hidden="1">{#N/A,#N/A,FALSE,"보통예금";#N/A,#N/A,FALSE,"입.출금명세서";#N/A,#N/A,FALSE,"현금출납현황 ";#N/A,#N/A,FALSE,"차입금,예금"}</definedName>
    <definedName name="세로" hidden="1">{#N/A,#N/A,FALSE,"전력간선"}</definedName>
    <definedName name="세륜세차" hidden="1">[131]조명시설!#REF!</definedName>
    <definedName name="세무서신고용" hidden="1">{#N/A,#N/A,TRUE,"총괄표";#N/A,#N/A,TRUE,"1호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주식";#N/A,#N/A,TRUE,"60호 갑 적정유보";#N/A,#N/A,TRUE,"60호 을 적정유보"}</definedName>
    <definedName name="세부내역서" hidden="1">{#N/A,#N/A,FALSE,"전력간선"}</definedName>
    <definedName name="세부내역서_박" hidden="1">{"'자리배치도'!$AG$1:$CI$28"}</definedName>
    <definedName name="셔다뎌ㅕㅕ쇼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셔다ㅕㅛ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셔ㅏㅓ가ㅕ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셔ㅑㅣㅏㅅ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셔ㅛ" hidden="1">{#N/A,#N/A,FALSE,"운반시간"}</definedName>
    <definedName name="셧터공">[88]노임단가!#REF!</definedName>
    <definedName name="소" hidden="1">[132]내역서!#REF!</definedName>
    <definedName name="소계">#REF!</definedName>
    <definedName name="소나무">#REF!</definedName>
    <definedName name="소라" hidden="1">{#N/A,#N/A,TRUE,"공종단가";#N/A,#N/A,TRUE,"Mtr단가";#N/A,#N/A,TRUE,"170GIS단가";#N/A,#N/A,TRUE,"258GIS단가";#N/A,#N/A,TRUE,"잡단가A";#N/A,#N/A,TRUE,"잡단가B";#N/A,#N/A,TRUE,"잡단가C";#N/A,#N/A,TRUE,"토목방재단가";#N/A,#N/A,TRUE,"MTR품";#N/A,#N/A,TRUE,"170GIS품";#N/A,#N/A,TRUE,"25.8GIS품";#N/A,#N/A,TRUE,"잡설비품";#N/A,#N/A,TRUE,"토목방재";#N/A,#N/A,TRUE,"시중노임"}</definedName>
    <definedName name="소방" hidden="1">{"SJ - 기본 보기",#N/A,FALSE,"공사별 외주견적"}</definedName>
    <definedName name="소수2" hidden="1">{#N/A,#N/A,FALSE,"속도"}</definedName>
    <definedName name="소수2교A2" hidden="1">{#N/A,#N/A,FALSE,"운반시간"}</definedName>
    <definedName name="소운반" hidden="1">{#N/A,#N/A,FALSE,"포장단가"}</definedName>
    <definedName name="소화배관" hidden="1">{#N/A,#N/A,FALSE,"전력간선"}</definedName>
    <definedName name="소ㅓㅏㅈㄴ서ㅡㅜㅊ크ㅜ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속표지" hidden="1">{"'용역비'!$A$4:$C$8"}</definedName>
    <definedName name="손영주" hidden="1">{#N/A,#N/A,FALSE,"조골재"}</definedName>
    <definedName name="손오공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손익신규" hidden="1">#REF!</definedName>
    <definedName name="손익신규2" hidden="1">#REF!</definedName>
    <definedName name="솓소돋ㅅ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솞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송달현장" hidden="1">{"'용역비'!$A$4:$C$8"}</definedName>
    <definedName name="송변전공종단가" hidden="1">{#N/A,#N/A,TRUE,"공종단가";#N/A,#N/A,TRUE,"Mtr단가";#N/A,#N/A,TRUE,"170GIS단가";#N/A,#N/A,TRUE,"258GIS단가";#N/A,#N/A,TRUE,"잡단가A";#N/A,#N/A,TRUE,"잡단가B";#N/A,#N/A,TRUE,"잡단가C";#N/A,#N/A,TRUE,"토목방재단가";#N/A,#N/A,TRUE,"MTR품";#N/A,#N/A,TRUE,"170GIS품";#N/A,#N/A,TRUE,"25.8GIS품";#N/A,#N/A,TRUE,"잡설비품";#N/A,#N/A,TRUE,"토목방재";#N/A,#N/A,TRUE,"시중노임"}</definedName>
    <definedName name="송변전공종단가1" hidden="1">{#N/A,#N/A,TRUE,"공종단가";#N/A,#N/A,TRUE,"Mtr단가";#N/A,#N/A,TRUE,"170GIS단가";#N/A,#N/A,TRUE,"258GIS단가";#N/A,#N/A,TRUE,"잡단가A";#N/A,#N/A,TRUE,"잡단가B";#N/A,#N/A,TRUE,"잡단가C";#N/A,#N/A,TRUE,"토목방재단가";#N/A,#N/A,TRUE,"MTR품";#N/A,#N/A,TRUE,"170GIS품";#N/A,#N/A,TRUE,"25.8GIS품";#N/A,#N/A,TRUE,"잡설비품";#N/A,#N/A,TRUE,"토목방재";#N/A,#N/A,TRUE,"시중노임"}</definedName>
    <definedName name="송전선로" hidden="1">#REF!</definedName>
    <definedName name="쇼더ㅕ뎌ㅛ더ㅛㅅ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쇼더ㅕㅕㅕㅕ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쇼더ㅛㄷ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쇼젓ㅅㅅㅅㅅㄷㄴ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쇼ㅏ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쇼ㅏㅕ사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쇼ㅏㅡㅕㅛㅛ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쇼ㅏㅣㅏㅕ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쇼ㅓㄷㄷㄷ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쇼ㅓㄷㄷ더ㅓㅓㅅ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쇼ㅓㅅ됴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쇼ㅓㅏ뎌ㅏㅣ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쇼ㅓㅏㅣㅛㅛ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쇼ㅓㅛㅕㅕㅣㅏ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숃" hidden="1">'[113]N賃率-職'!$I$5:$I$30</definedName>
    <definedName name="수" localSheetId="0" hidden="1">#REF!</definedName>
    <definedName name="수" hidden="1">{#N/A,#N/A,FALSE,"기안지";#N/A,#N/A,FALSE,"통신지"}</definedName>
    <definedName name="수____종">#REF!</definedName>
    <definedName name="수2" hidden="1">{#N/A,#N/A,TRUE,"토적및재료집계";#N/A,#N/A,TRUE,"토적및재료집계";#N/A,#N/A,TRUE,"단위량"}</definedName>
    <definedName name="수3" hidden="1">{#N/A,#N/A,TRUE,"토적및재료집계";#N/A,#N/A,TRUE,"토적및재료집계";#N/A,#N/A,TRUE,"단위량"}</definedName>
    <definedName name="수경단가">#REF!</definedName>
    <definedName name="수경단가1">#REF!</definedName>
    <definedName name="수경일위">#REF!</definedName>
    <definedName name="수량" hidden="1">{#N/A,#N/A,FALSE,"전열산출서"}</definedName>
    <definedName name="수량산출내역" hidden="1">{#N/A,#N/A,FALSE,"포장단가"}</definedName>
    <definedName name="수량집계" localSheetId="0" hidden="1">{#N/A,#N/A,FALSE,"포장단가"}</definedName>
    <definedName name="수량집계" hidden="1">{"stand",#N/A,TRUE,"공종단가";"mtrvl",#N/A,TRUE,"단가산출";"gis170vl",#N/A,TRUE,"단가산출";"gis23vl",#N/A,TRUE,"단가산출";"cpdlavl",#N/A,TRUE,"단가산출";"BUSVL",#N/A,TRUE,"단가산출";"CABLE",#N/A,TRUE,"단가산출";"MTRST",#N/A,TRUE,"MTR품";"GIS170ST",#N/A,TRUE,"170GIS품";"GIS23ST",#N/A,TRUE,"25.8GIS품";"GITAST",#N/A,TRUE,"잡설비품";"STST",#N/A,TRUE,"표준공종"}</definedName>
    <definedName name="수량집계표" hidden="1">{"'Firr(선)'!$AS$1:$AY$62","'Firr(사)'!$AS$1:$AY$62","'Firr(회)'!$AS$1:$AY$62","'Firr(선)'!$L$1:$V$62","'Firr(사)'!$L$1:$V$62","'Firr(회)'!$L$1:$V$62"}</definedName>
    <definedName name="수량집계표1" hidden="1">{"'Firr(선)'!$AS$1:$AY$62","'Firr(사)'!$AS$1:$AY$62","'Firr(회)'!$AS$1:$AY$62","'Firr(선)'!$L$1:$V$62","'Firr(사)'!$L$1:$V$62","'Firr(회)'!$L$1:$V$62"}</definedName>
    <definedName name="수수꽃다리">#REF!</definedName>
    <definedName name="수작업__반장">[88]노임단가!#REF!</definedName>
    <definedName name="수정" hidden="1">{#N/A,#N/A,FALSE,"ALM-ASISC"}</definedName>
    <definedName name="수정1" hidden="1">{#N/A,#N/A,FALSE,"ALM-ASISC"}</definedName>
    <definedName name="수정2" hidden="1">{#N/A,#N/A,FALSE,"ALM-ASISC"}</definedName>
    <definedName name="수정3" hidden="1">{#N/A,#N/A,FALSE,"ALM-ASISC"}</definedName>
    <definedName name="수정4" hidden="1">{#N/A,#N/A,FALSE,"ALM-ASISC"}</definedName>
    <definedName name="수정5" hidden="1">{#N/A,#N/A,FALSE,"ALM-ASISC"}</definedName>
    <definedName name="수정6" hidden="1">{#N/A,#N/A,FALSE,"ALM-ASISC"}</definedName>
    <definedName name="수ㅗㄳ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순공사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순공사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순공사비집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순공사비집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純工事原價">#REF!</definedName>
    <definedName name="슬레이트__공">[88]노임단가!#REF!</definedName>
    <definedName name="승용교" localSheetId="0" hidden="1">{#N/A,#N/A,FALSE,"2~8번"}</definedName>
    <definedName name="승용교" hidden="1">{#N/A,#N/A,FALSE,"2~8번"}</definedName>
    <definedName name="시" hidden="1">{#N/A,#N/A,TRUE,"설계수량";#N/A,#N/A,TRUE,"예정공정표60";#N/A,#N/A,TRUE,"공사설명서";#N/A,#N/A,TRUE,"수량총괄";#N/A,#N/A,TRUE,"공사비예산서";#N/A,#N/A,TRUE,"공사계획서";#N/A,#N/A,TRUE,"품셈총괄";#N/A,#N/A,TRUE,"설계서표지"}</definedName>
    <definedName name="시_험_사_4급">[88]노임단가!#REF!</definedName>
    <definedName name="시멘트">BlankMacro1</definedName>
    <definedName name="시멘트6">BlankMacro1</definedName>
    <definedName name="시멘트운반" hidden="1">{#N/A,#N/A,FALSE,"포장단가"}</definedName>
    <definedName name="시방서" hidden="1">[133]내역서!#REF!</definedName>
    <definedName name="시설물수량">#REF!</definedName>
    <definedName name="시설수량">#REF!</definedName>
    <definedName name="시설일위">#REF!</definedName>
    <definedName name="시작">#REF!</definedName>
    <definedName name="시중노임11" hidden="1">{#N/A,#N/A,TRUE,"공종단가";#N/A,#N/A,TRUE,"Mtr단가";#N/A,#N/A,TRUE,"170GIS단가";#N/A,#N/A,TRUE,"258GIS단가";#N/A,#N/A,TRUE,"잡단가A";#N/A,#N/A,TRUE,"잡단가B";#N/A,#N/A,TRUE,"잡단가C";#N/A,#N/A,TRUE,"토목방재단가";#N/A,#N/A,TRUE,"MTR품";#N/A,#N/A,TRUE,"170GIS품";#N/A,#N/A,TRUE,"25.8GIS품";#N/A,#N/A,TRUE,"잡설비품";#N/A,#N/A,TRUE,"토목방재";#N/A,#N/A,TRUE,"시중노임"}</definedName>
    <definedName name="시중단가" hidden="1">{"'단계별시설공사비'!$A$3:$K$51"}</definedName>
    <definedName name="시험" hidden="1">{#N/A,#N/A,FALSE,"전열산출서"}</definedName>
    <definedName name="시험__보조수">[88]노임단가!#REF!</definedName>
    <definedName name="식재단가">#REF!</definedName>
    <definedName name="식재수량">#REF!</definedName>
    <definedName name="식재수량표">#REF!</definedName>
    <definedName name="식재이식삽도" hidden="1">{#N/A,#N/A,FALSE,"운반시간"}</definedName>
    <definedName name="신규포장" hidden="1">{#N/A,#N/A,FALSE,"포장단가"}</definedName>
    <definedName name="신설" hidden="1">{#N/A,#N/A,FALSE,"명세표"}</definedName>
    <definedName name="신설1" hidden="1">{#N/A,#N/A,FALSE,"명세표"}</definedName>
    <definedName name="신설변경" hidden="1">{#N/A,#N/A,FALSE,"3가";#N/A,#N/A,FALSE,"3나";#N/A,#N/A,FALSE,"3다"}</definedName>
    <definedName name="신설통계" hidden="1">{#N/A,#N/A,FALSE,"3가";#N/A,#N/A,FALSE,"3나";#N/A,#N/A,FALSE,"3다"}</definedName>
    <definedName name="신축공사" hidden="1">{"'단계별시설공사비'!$A$3:$K$51"}</definedName>
    <definedName name="실적">#REF!</definedName>
    <definedName name="실행" hidden="1">{#N/A,#N/A,FALSE,"물가변동";#N/A,#N/A,FALSE,"집계";#N/A,#N/A,FALSE,"도급집계";#N/A,#N/A,FALSE,"예산서";#N/A,#N/A,FALSE,"터빈";#N/A,#N/A,FALSE,"보일러";#N/A,#N/A,FALSE,"품셈";#N/A,#N/A,FALSE,"부표";#N/A,#N/A,FALSE,"적용노임";#N/A,#N/A,FALSE,"장비노임";#N/A,#N/A,FALSE,"정산품질";#N/A,#N/A,FALSE,"신규별표";#N/A,#N/A,FALSE,"정산신규품";#N/A,#N/A,FALSE,"ESC별표"}</definedName>
    <definedName name="실행2" hidden="1">#REF!</definedName>
    <definedName name="실행분석" hidden="1">{"'PROFORMA'!$A$1:$H$120"}</definedName>
    <definedName name="실행분석1" hidden="1">{"'PROFORMA'!$A$1:$H$120"}</definedName>
    <definedName name="실행집계표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ㅆ" hidden="1">{#N/A,#N/A,TRUE,"공종단가";#N/A,#N/A,TRUE,"Mtr단가";#N/A,#N/A,TRUE,"170GIS단가";#N/A,#N/A,TRUE,"258GIS단가";#N/A,#N/A,TRUE,"잡단가A";#N/A,#N/A,TRUE,"잡단가B";#N/A,#N/A,TRUE,"잡단가C";#N/A,#N/A,TRUE,"토목방재단가";#N/A,#N/A,TRUE,"MTR품";#N/A,#N/A,TRUE,"170GIS품";#N/A,#N/A,TRUE,"25.8GIS품";#N/A,#N/A,TRUE,"잡설비품";#N/A,#N/A,TRUE,"토목방재";#N/A,#N/A,TRUE,"시중노임"}</definedName>
    <definedName name="ㅇ" localSheetId="0">#N/A</definedName>
    <definedName name="ㅇ" hidden="1">{"'용역비'!$A$4:$C$8"}</definedName>
    <definedName name="ㅇㄱ셔ㅓㅀ" hidden="1">#REF!</definedName>
    <definedName name="ㅇㄴㄹ" localSheetId="0" hidden="1">{#N/A,#N/A,FALSE,"CCTV"}</definedName>
    <definedName name="ㅇㄴㄹ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ㅇㄴㄹㄴㅇ" hidden="1">{#N/A,"수불부",FALSE,"사급자재수불서";#N/A,"수불부",FALSE,"사급자재수불서"}</definedName>
    <definedName name="ㅇㄴㄹㄹㄴㄹㄹ" hidden="1">{#N/A,#N/A,FALSE,"운반시간"}</definedName>
    <definedName name="ㅇㄴㄻㄴㅇㄻㄶ" hidden="1">{"'용역비'!$A$4:$C$8"}</definedName>
    <definedName name="ㅇㄴㄻㅇㄻㄴㄹㅇㅁㄴㅇㄹ" hidden="1">{"'용역비'!$A$4:$C$8"}</definedName>
    <definedName name="ㅇㄴㄻㅎㅈㄷㅈㄷㄴ" hidden="1">{"'Sheet1'!$D$19","'Sheet1'!$B$22:$E$22"}</definedName>
    <definedName name="ㅇㄴㅁ" hidden="1">[134]실행철강하도!$A$1:$A$4</definedName>
    <definedName name="ㅇㄴㅁㄹ" hidden="1">{"'용역비'!$A$4:$C$8"}</definedName>
    <definedName name="ㅇㄴㅁㄹㅇㄻㅇㄹㄴㅇ" hidden="1">{#N/A,"수불부",FALSE,"사급자재수불서";#N/A,"수불부",FALSE,"사급자재수불서"}</definedName>
    <definedName name="ㅇㄴㅁㅇㄹㄴㅁ" hidden="1">#REF!</definedName>
    <definedName name="ㅇㄴㅁㅎㅍㅊㅌㅋ" hidden="1">{#N/A,#N/A,FALSE,"전열산출서"}</definedName>
    <definedName name="ㅇㄴㅇ" hidden="1">{#N/A,#N/A,FALSE,"Sheet1"}</definedName>
    <definedName name="ㅇㄴㅇㄴㅇ" hidden="1">'[103]8.PILE  (돌출)'!#REF!</definedName>
    <definedName name="ㅇㄴㅇㅇㄹㄹㄹ">#N/A</definedName>
    <definedName name="ㅇ나닐ㄷ" hidden="1">{#N/A,#N/A,FALSE,"ALM-ASISC"}</definedName>
    <definedName name="ㅇㄶㄹㄷㄱㄹㅈ" hidden="1">{#N/A,"수불부",FALSE,"사급자재수불서";#N/A,"수불부",FALSE,"사급자재수불서"}</definedName>
    <definedName name="ㅇㄶㅁㄴㄱㄷ" hidden="1">{#N/A,"수불부",FALSE,"사급자재수불서";#N/A,"수불부",FALSE,"사급자재수불서"}</definedName>
    <definedName name="ㅇㄶㅁㄷㄱㄹㅈ" hidden="1">{#N/A,"수불부",FALSE,"사급자재수불서";#N/A,"수불부",FALSE,"사급자재수불서"}</definedName>
    <definedName name="ㅇㄶㅊㅌㅍ" hidden="1">{#N/A,#N/A,FALSE,"전열산출서"}</definedName>
    <definedName name="ㅇ댜ㅏ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ㅇㄹ" localSheetId="0">#REF!</definedName>
    <definedName name="ㅇㄹ" hidden="1">#REF!</definedName>
    <definedName name="ㅇㄹ3" hidden="1">{#N/A,#N/A,FALSE,"명세표"}</definedName>
    <definedName name="ㅇㄹㄴ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ㅇㄹㄴ" hidden="1">{#N/A,"수불부",FALSE,"사급자재수불서";#N/A,"수불부",FALSE,"사급자재수불서"}</definedName>
    <definedName name="ㅇㄹㄴㅁㅎㅁㄴ" hidden="1">{#N/A,"수불부",FALSE,"사급자재수불서";#N/A,"수불부",FALSE,"사급자재수불서"}</definedName>
    <definedName name="ㅇㄹㄶㄴㅁ" hidden="1">'[135]N賃率-職'!$I$5:$I$30</definedName>
    <definedName name="ㅇㄹㄷ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ㅇㄹㄹ" localSheetId="0" hidden="1">'[136]N賃率-職'!$I$5:$I$30</definedName>
    <definedName name="ㅇㄹㄹ" hidden="1">'[137]N賃率-職'!$I$5:$I$30</definedName>
    <definedName name="ㅇㄹㄹㅇ" hidden="1">{#N/A,#N/A,FALSE,"2~8번"}</definedName>
    <definedName name="ㅇㄹㄿㅊㅌㅍ" hidden="1">{"'용역비'!$A$4:$C$8"}</definedName>
    <definedName name="ㅇㄹㅀ" hidden="1">#REF!</definedName>
    <definedName name="ㅇㄹㅇ" localSheetId="0" hidden="1">{#N/A,#N/A,TRUE,"공종단가";#N/A,#N/A,TRUE,"Mtr단가";#N/A,#N/A,TRUE,"170GIS단가";#N/A,#N/A,TRUE,"258GIS단가";#N/A,#N/A,TRUE,"잡단가A";#N/A,#N/A,TRUE,"잡단가B";#N/A,#N/A,TRUE,"잡단가C";#N/A,#N/A,TRUE,"토목방재단가";#N/A,#N/A,TRUE,"MTR품";#N/A,#N/A,TRUE,"170GIS품";#N/A,#N/A,TRUE,"25.8GIS품";#N/A,#N/A,TRUE,"잡설비품";#N/A,#N/A,TRUE,"토목방재";#N/A,#N/A,TRUE,"시중노임"}</definedName>
    <definedName name="ㅇㄹㅇ" hidden="1">{#N/A,#N/A,FALSE,"운반시간"}</definedName>
    <definedName name="ㅇㄹㅇㄴ" hidden="1">{"stand",#N/A,TRUE,"공종단가";"mtrvl",#N/A,TRUE,"단가산출";"gis170vl",#N/A,TRUE,"단가산출";"gis23vl",#N/A,TRUE,"단가산출";"cpdlavl",#N/A,TRUE,"단가산출";"BUSVL",#N/A,TRUE,"단가산출";"CABLE",#N/A,TRUE,"단가산출";"MTRST",#N/A,TRUE,"MTR품";"GIS170ST",#N/A,TRUE,"170GIS품";"GIS23ST",#N/A,TRUE,"25.8GIS품";"GITAST",#N/A,TRUE,"잡설비품";"STST",#N/A,TRUE,"표준공종"}</definedName>
    <definedName name="ㅇㄹㅇㄴㄹㅇㄴㄴㄹㄹ" hidden="1">{"'용역비'!$A$4:$C$8"}</definedName>
    <definedName name="ㅇㄹㅇㄹ" localSheetId="0" hidden="1">#REF!</definedName>
    <definedName name="ㅇㄹㅇㄹ" hidden="1">'[63]#REF'!$A$3:$H$292</definedName>
    <definedName name="ㅇㄹㅇㄹㅇ">#N/A</definedName>
    <definedName name="ㅇㄹㅇㄹㅇ5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ㅇㄹㅇ르ㅏㅇ러ㅏㅇ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ㅇㄹㅇㅁㄴㄿ" hidden="1">{"'제조(순번)'!$A$386:$A$387","'제조(순번)'!$A$1:$H$399"}</definedName>
    <definedName name="ㅇㄹ아런아러ㅏㅣㄴㅇㄹ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ㅇㄹㅈㄷ" hidden="1">{#N/A,#N/A,FALSE,"ALM-ASISC"}</definedName>
    <definedName name="ㅇㄹ호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ㅇ라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ㅇ라ㅓㅏㅗㄹ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ㅇ라ㅓㅏㅗㄹ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ㅇ러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ㅇ러알ㅇㄹㅇㄹ" hidden="1">[138]Sheet1!#REF!</definedName>
    <definedName name="ㅇ로ㅓ둇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ㅇㄻㄴㄻ" hidden="1">{#N/A,#N/A,FALSE,"기안지";#N/A,#N/A,FALSE,"통신지"}</definedName>
    <definedName name="ㅇㄻㄴㅀ" hidden="1">{#N/A,"수불부",FALSE,"사급자재수불서";#N/A,"수불부",FALSE,"사급자재수불서"}</definedName>
    <definedName name="ㅇㄻㄹ" hidden="1">{#N/A,#N/A,FALSE,"명세표"}</definedName>
    <definedName name="ㅇㅀ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ㅇㅀ" hidden="1">{#N/A,#N/A,FALSE,"명세표"}</definedName>
    <definedName name="ㅇㅀ러" hidden="1">#REF!</definedName>
    <definedName name="ㅇㅀㅇㅁㄹ" localSheetId="0" hidden="1">{#N/A,#N/A,FALSE,"3가";#N/A,#N/A,FALSE,"3나";#N/A,#N/A,FALSE,"3다"}</definedName>
    <definedName name="ㅇㅀㅇㅁㄹ" hidden="1">{#N/A,#N/A,FALSE,"3가";#N/A,#N/A,FALSE,"3나";#N/A,#N/A,FALSE,"3다"}</definedName>
    <definedName name="ㅇㅀㅈㅅㄷ안강환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ㅇㅁ" hidden="1">{"'용역비'!$A$4:$C$8"}</definedName>
    <definedName name="ㅇㅁㄴ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ㅇㅁㄴㄹ" hidden="1">{#N/A,#N/A,TRUE,"토적및재료집계";#N/A,#N/A,TRUE,"토적및재료집계";#N/A,#N/A,TRUE,"단위량"}</definedName>
    <definedName name="ㅇㅁㄶㄴㅇㅁㅀㅇㄴ" hidden="1">{#N/A,"수불부",FALSE,"사급자재수불서";#N/A,"수불부",FALSE,"사급자재수불서"}</definedName>
    <definedName name="ㅇㅁㄹㅇㅁㄴㅇㄻㄹ" hidden="1">{"'용역비'!$A$4:$C$8"}</definedName>
    <definedName name="ㅇㅁㅀ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ㅇ샤" hidden="1">{#N/A,#N/A,TRUE,"공종단가";#N/A,#N/A,TRUE,"Mtr단가";#N/A,#N/A,TRUE,"170GIS단가";#N/A,#N/A,TRUE,"258GIS단가";#N/A,#N/A,TRUE,"잡단가A";#N/A,#N/A,TRUE,"잡단가B";#N/A,#N/A,TRUE,"잡단가C";#N/A,#N/A,TRUE,"토목방재단가";#N/A,#N/A,TRUE,"MTR품";#N/A,#N/A,TRUE,"170GIS품";#N/A,#N/A,TRUE,"25.8GIS품";#N/A,#N/A,TRUE,"잡설비품";#N/A,#N/A,TRUE,"토목방재";#N/A,#N/A,TRUE,"시중노임"}</definedName>
    <definedName name="ㅇ셔ㅏㅐㅕㅛㅐㅏ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ㅇ셔ㅏㅑㅕㅛㅐㅣ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ㅇ셔ㅐㅏㅛㅕㅣㅔㅑㅕㅕ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ㅇ쇼ㅑ쇼ㅑ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ㅇ쇼ㅣㅐㅕㅛㅐ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ㅇㅇ" localSheetId="0">#N/A</definedName>
    <definedName name="ㅇㅇ">#N/A</definedName>
    <definedName name="ㅇㅇㄴㄴ" hidden="1">{#N/A,#N/A,FALSE,"명세표"}</definedName>
    <definedName name="ㅇㅇㄹ" localSheetId="0" hidden="1">#REF!</definedName>
    <definedName name="ㅇㅇㄹ" hidden="1">'[63]#REF'!#REF!</definedName>
    <definedName name="ㅇㅇㄹㅈㅈ" hidden="1">{#N/A,#N/A,FALSE,"ALM-ASISC"}</definedName>
    <definedName name="ㅇㅇㅇ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ㅇㅇㅇ" hidden="1">{"'용역비'!$A$4:$C$8"}</definedName>
    <definedName name="ㅇㅇㅇㅇ" localSheetId="0" hidden="1">#REF!</definedName>
    <definedName name="ㅇㅇㅇㅇ" hidden="1">#REF!</definedName>
    <definedName name="ㅇㅇㅇㅇㅇㅇ" hidden="1">{#N/A,#N/A,FALSE,"조골재"}</definedName>
    <definedName name="ㅇㅇㅇㅇㅇㅇㅇㅇㅇㅇ" hidden="1">{#N/A,#N/A,FALSE,"현장 NCR 분석";#N/A,#N/A,FALSE,"현장품질감사";#N/A,#N/A,FALSE,"현장품질감사"}</definedName>
    <definedName name="ㅇㅊㅇㄴㅊㄴㅇㅊㅇㅊㄴㅇㅊㄴ">#REF!</definedName>
    <definedName name="ㅇㅎㄻㄴㅇㅀㅁㄴ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ㅇㅎㅁㄴ" hidden="1">#REF!</definedName>
    <definedName name="ㅇㅎㅁㅇㅎㄴㅇㅁ" hidden="1">{#N/A,"수불부",FALSE,"사급자재수불서";#N/A,"수불부",FALSE,"사급자재수불서"}</definedName>
    <definedName name="ㅇㅎㅇㅎ" localSheetId="0" hidden="1">{"'용역비'!$A$4:$C$8"}</definedName>
    <definedName name="ㅇㅎㅇㅎ" hidden="1">{"'용역비'!$A$4:$C$8"}</definedName>
    <definedName name="ㅇ하어ㅣ교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ㅇ혀ㅏ여ㅛㅣㅏ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ㅇ혀ㅏㅕㅛㅐㅣ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ㅇ혀ㅣㅏㅛㅕㅣㅛㅑ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ㅇ호" localSheetId="0" hidden="1">{"'용역비'!$A$4:$C$8"}</definedName>
    <definedName name="ㅇ호" hidden="1">{"'용역비'!$A$4:$C$8"}</definedName>
    <definedName name="ㅇ호ㅓ" localSheetId="0" hidden="1">{"'용역비'!$A$4:$C$8"}</definedName>
    <definedName name="ㅇ호ㅓ" hidden="1">{"'용역비'!$A$4:$C$8"}</definedName>
    <definedName name="ㅇ호ㅓㅅ뎌ㅏ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ㅇ호ㅓㅇㅎ" localSheetId="0" hidden="1">{"'용역비'!$A$4:$C$8"}</definedName>
    <definedName name="ㅇ호ㅓㅇㅎ" hidden="1">{"'용역비'!$A$4:$C$8"}</definedName>
    <definedName name="ㅇ호ㅓㅇ호ㅓ" localSheetId="0" hidden="1">{"'용역비'!$A$4:$C$8"}</definedName>
    <definedName name="ㅇ호ㅓㅇ호ㅓ" hidden="1">{"'용역비'!$A$4:$C$8"}</definedName>
    <definedName name="ㅇ호ㅓㅎ" localSheetId="0" hidden="1">{"'용역비'!$A$4:$C$8"}</definedName>
    <definedName name="ㅇ호ㅓㅎ" hidden="1">{"'용역비'!$A$4:$C$8"}</definedName>
    <definedName name="ㅇ호ㅓ호ㅓ" localSheetId="0" hidden="1">{"'용역비'!$A$4:$C$8"}</definedName>
    <definedName name="ㅇ호ㅓ호ㅓ" hidden="1">{"'용역비'!$A$4:$C$8"}</definedName>
    <definedName name="ㅇ호ㅓㅏㅎ와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ㅇ혼ㄳ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ㅇ화요ㅕㅏㅐㅕㅛ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ㅇ화ㅓㄷ사ㅓ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ㅇ화ㅓ랑러ㅣ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ㅇ황히ㅗ이ㅓ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아냐" localSheetId="0" hidden="1">{#N/A,#N/A,FALSE,"전열산출서"}</definedName>
    <definedName name="아냐" hidden="1">{#N/A,#N/A,FALSE,"전열산출서"}</definedName>
    <definedName name="아마" hidden="1">{#N/A,#N/A,FALSE,"현장 NCR 분석";#N/A,#N/A,FALSE,"현장품질감사";#N/A,#N/A,FALSE,"현장품질감사"}</definedName>
    <definedName name="아마로드" hidden="1">{#N/A,#N/A,FALSE,"현장 NCR 분석";#N/A,#N/A,FALSE,"현장품질감사";#N/A,#N/A,FALSE,"현장품질감사"}</definedName>
    <definedName name="아무" hidden="1">{#N/A,#N/A,FALSE,"배수2"}</definedName>
    <definedName name="아무거나" localSheetId="0" hidden="1">{#N/A,#N/A,FALSE,"배수2"}</definedName>
    <definedName name="아무거나" hidden="1">{#N/A,#N/A,FALSE,"명세표"}</definedName>
    <definedName name="아스콘" hidden="1">{#N/A,#N/A,FALSE,"현장 NCR 분석";#N/A,#N/A,FALSE,"현장품질감사";#N/A,#N/A,FALSE,"현장품질감사"}</definedName>
    <definedName name="아스콘2" hidden="1">[139]조명시설!#REF!</definedName>
    <definedName name="아스콘깨기" hidden="1">{#N/A,#N/A,FALSE,"골재소요량";#N/A,#N/A,FALSE,"골재소요량"}</definedName>
    <definedName name="아스타일__공">[88]노임단가!#REF!</definedName>
    <definedName name="아스팔트" hidden="1">#REF!</definedName>
    <definedName name="아아" localSheetId="0" hidden="1">{#N/A,#N/A,FALSE,"CCTV"}</definedName>
    <definedName name="아아" hidden="1">{#N/A,#N/A,FALSE,"기안지";#N/A,#N/A,FALSE,"통신지"}</definedName>
    <definedName name="아아ㅣ.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아웃렛모듈설치">#REF!</definedName>
    <definedName name="아웃렛설치">#REF!</definedName>
    <definedName name="아ㅏㅓ랜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아ㅏㅓ랜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아ㅏㅓㅗㄹ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아ㅏㅓㅗㄹ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아ㅓㄹ" hidden="1">{#N/A,#N/A,FALSE,"ALM-ASISC"}</definedName>
    <definedName name="아ㅓㄹ지" hidden="1">{#N/A,#N/A,FALSE,"ALM-ASISC"}</definedName>
    <definedName name="아ㅓ림" hidden="1">{#N/A,#N/A,FALSE,"포장1";#N/A,#N/A,FALSE,"포장1"}</definedName>
    <definedName name="아ㅓㅈ" hidden="1">{#N/A,#N/A,FALSE,"ALM-ASISC"}</definedName>
    <definedName name="아ㅓㅗㄹ" hidden="1">{#N/A,#N/A,FALSE,"ALM-ASISC"}</definedName>
    <definedName name="아ㅣㅈ" hidden="1">{#N/A,#N/A,FALSE,"ALM-ASISC"}</definedName>
    <definedName name="아ㅣㅈㅂ" hidden="1">{#N/A,#N/A,FALSE,"ALM-ASISC"}</definedName>
    <definedName name="안강환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안녕곧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안산키즈" hidden="1">{#N/A,#N/A,FALSE,"전력간선"}</definedName>
    <definedName name="안심보험">#REF!</definedName>
    <definedName name="안재범">#REF!</definedName>
    <definedName name="안전관리기사1급">[88]노임단가!#REF!</definedName>
    <definedName name="안전관리기사2급">[88]노임단가!#REF!</definedName>
    <definedName name="알어러">BLCH</definedName>
    <definedName name="암거날개벽" hidden="1">[140]덕전리!#REF!</definedName>
    <definedName name="암뎌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앙곬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앙브븝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앙아아ㅏ아아아ㅏㅇ아ㅏ아아ㅏ아아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앞굽높이">#REF!</definedName>
    <definedName name="앞성토">#REF!</definedName>
    <definedName name="애자" hidden="1">{#N/A,#N/A,FALSE,"현장 NCR 분석";#N/A,#N/A,FALSE,"현장품질감사";#N/A,#N/A,FALSE,"현장품질감사"}</definedName>
    <definedName name="양___생___공">[88]노임단가!#REF!</definedName>
    <definedName name="양매자0403">[81]데이타!$E$168</definedName>
    <definedName name="양매자0505">[81]데이타!$E$169</definedName>
    <definedName name="양매자0606">[81]데이타!$E$170</definedName>
    <definedName name="양식" hidden="1">{#N/A,#N/A,FALSE,"전력간선"}</definedName>
    <definedName name="양지교역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어" localSheetId="0" hidden="1">{"'용역비'!$A$4:$C$8"}</definedName>
    <definedName name="어" hidden="1">{"'용역비'!$A$4:$C$8"}</definedName>
    <definedName name="어떤거죠" hidden="1">#REF!</definedName>
    <definedName name="어랑너ㅣㄹㄴㅇ" hidden="1">{#N/A,"수불부",FALSE,"사급자재수불서";#N/A,"수불부",FALSE,"사급자재수불서"}</definedName>
    <definedName name="어름" hidden="1">{#N/A,#N/A,FALSE,"명세표"}</definedName>
    <definedName name="어어" hidden="1">{#N/A,#N/A,FALSE,"기안지";#N/A,#N/A,FALSE,"통신지"}</definedName>
    <definedName name="어ㅏㄴ강ㄹ혼아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어ㅏ아">BLCH</definedName>
    <definedName name="어ㅓ" hidden="1">{#N/A,#N/A,TRUE,"공종단가";#N/A,#N/A,TRUE,"Mtr단가";#N/A,#N/A,TRUE,"170GIS단가";#N/A,#N/A,TRUE,"258GIS단가";#N/A,#N/A,TRUE,"잡단가A";#N/A,#N/A,TRUE,"잡단가B";#N/A,#N/A,TRUE,"잡단가C";#N/A,#N/A,TRUE,"토목방재단가";#N/A,#N/A,TRUE,"MTR품";#N/A,#N/A,TRUE,"170GIS품";#N/A,#N/A,TRUE,"25.8GIS품";#N/A,#N/A,TRUE,"잡설비품";#N/A,#N/A,TRUE,"토목방재";#N/A,#N/A,TRUE,"시중노임"}</definedName>
    <definedName name="어ㅓㅓㅇ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어ㅓㅓㅇ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어ㅘㄴ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어ㅘㄴ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어ㅚ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어ㅣ.로ㅓㅣㅓㅛㅚ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억더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억이상" localSheetId="0" hidden="1">{#N/A,#N/A,FALSE,"2~8번"}</definedName>
    <definedName name="억이상" hidden="1">{#N/A,#N/A,FALSE,"2~8번"}</definedName>
    <definedName name="언" hidden="1">#REF!</definedName>
    <definedName name="얻서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업" hidden="1">{#N/A,#N/A,FALSE,"포장2"}</definedName>
    <definedName name="업무내용">#N/A</definedName>
    <definedName name="업종" hidden="1">{#N/A,#N/A,FALSE,"포장2"}</definedName>
    <definedName name="업체" localSheetId="0" hidden="1">{#N/A,#N/A,FALSE,"구조2"}</definedName>
    <definedName name="업체" hidden="1">#REF!</definedName>
    <definedName name="업체순위" hidden="1">{#N/A,#N/A,FALSE,"배수2"}</definedName>
    <definedName name="엉검돋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엉알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엔지">#REF!</definedName>
    <definedName name="여ㅣㅏ교ㅣㅕㅑ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여ㅣㅏㅕㅛㅣㅏ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여ㅣㅛㅑㅓㅣ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연___돌___공">[88]노임단가!#REF!</definedName>
    <definedName name="연결부하">#REF!</definedName>
    <definedName name="연경1교" hidden="1">{#N/A,#N/A,FALSE,"단면 제원"}</definedName>
    <definedName name="연경1교1" hidden="1">{#N/A,#N/A,FALSE,"단면 제원"}</definedName>
    <definedName name="연금">#REF!</definedName>
    <definedName name="연금1">[141]PBX!#REF!</definedName>
    <definedName name="연금2">#REF!</definedName>
    <definedName name="연ㄴㄴ" hidden="1">'[93]#REF'!#REF!</definedName>
    <definedName name="연무" hidden="1">{#N/A,#N/A,FALSE,"기안지";#N/A,#N/A,FALSE,"통신지"}</definedName>
    <definedName name="연습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연습2" hidden="1">[142]금융비용!#REF!</definedName>
    <definedName name="연장근무시간">#N/A</definedName>
    <definedName name="염색기술3" hidden="1">{#N/A,#N/A,TRUE,"손익보고"}</definedName>
    <definedName name="영_림__기_사">[88]노임단가!#REF!</definedName>
    <definedName name="영견적수량" hidden="1">{#N/A,#N/A,FALSE,"기안지";#N/A,#N/A,FALSE,"통신지"}</definedName>
    <definedName name="영산홍">#REF!</definedName>
    <definedName name="영시스템" hidden="1">[143]수량산출!#REF!</definedName>
    <definedName name="영업소" hidden="1">{#N/A,#N/A,FALSE,"기안지";#N/A,#N/A,FALSE,"통신지"}</definedName>
    <definedName name="영역지정">#REF!</definedName>
    <definedName name="예산" localSheetId="0" hidden="1">{#N/A,#N/A,TRUE,"손익보고"}</definedName>
    <definedName name="예산" hidden="1">{#N/A,#N/A,FALSE,"현장 NCR 분석";#N/A,#N/A,FALSE,"현장품질감사";#N/A,#N/A,FALSE,"현장품질감사"}</definedName>
    <definedName name="예산내역" hidden="1">{"'용역비'!$A$4:$C$8"}</definedName>
    <definedName name="오" hidden="1">[71]실행철강하도!$A$1:$A$4</definedName>
    <definedName name="오ㅗㅓㅗㅓ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옥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옥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옥탑층" hidden="1">{#N/A,#N/A,FALSE,"Sheet1"}</definedName>
    <definedName name="온___돌___공">[88]노임단가!#REF!</definedName>
    <definedName name="온ㄳ호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온양역사표지" hidden="1">{#N/A,#N/A,FALSE,"명세표"}</definedName>
    <definedName name="옹" localSheetId="0" hidden="1">{#N/A,#N/A,FALSE,"골재소요량";#N/A,#N/A,FALSE,"골재소요량"}</definedName>
    <definedName name="옹" hidden="1">{#N/A,#N/A,FALSE,"골재소요량";#N/A,#N/A,FALSE,"골재소요량"}</definedName>
    <definedName name="옹ㄱ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옹벽" localSheetId="0" hidden="1">{#N/A,#N/A,FALSE,"혼합골재"}</definedName>
    <definedName name="옹벽" hidden="1">{#N/A,#N/A,FALSE,"혼합골재"}</definedName>
    <definedName name="옹벽1">[130]기본일위!$A:$IV</definedName>
    <definedName name="옹벽수량집계표" localSheetId="0" hidden="1">{#N/A,#N/A,FALSE,"2~8번"}</definedName>
    <definedName name="옹벽수량집계표" hidden="1">{#N/A,#N/A,FALSE,"2~8번"}</definedName>
    <definedName name="옹벽수량집계표총괄" localSheetId="0" hidden="1">{#N/A,#N/A,FALSE,"혼합골재"}</definedName>
    <definedName name="옹벽수량집계표총괄" hidden="1">{#N/A,#N/A,FALSE,"혼합골재"}</definedName>
    <definedName name="옹향솏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완공3" hidden="1">#REF!</definedName>
    <definedName name="완도" hidden="1">{#N/A,#N/A,FALSE,"포장2"}</definedName>
    <definedName name="왕벚나무">#REF!</definedName>
    <definedName name="왜" hidden="1">{#N/A,#N/A,FALSE,"기안지";#N/A,#N/A,FALSE,"통신지"}</definedName>
    <definedName name="왜성도라지">#REF!</definedName>
    <definedName name="외주" hidden="1">{#N/A,#N/A,FALSE,"전열산출서"}</definedName>
    <definedName name="외주산출" localSheetId="0" hidden="1">{"'용역비'!$A$4:$C$8"}</definedName>
    <definedName name="외주산출" hidden="1">{"'용역비'!$A$4:$C$8"}</definedName>
    <definedName name="외주집계" localSheetId="0" hidden="1">{"'용역비'!$A$4:$C$8"}</definedName>
    <definedName name="외주집계" hidden="1">{"'용역비'!$A$4:$C$8"}</definedName>
    <definedName name="요샤ㅏ아히ㅏㅐㅛ여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요율" localSheetId="0">#REF!</definedName>
    <definedName name="요율">#REF!</definedName>
    <definedName name="용용" hidden="1">{#N/A,#N/A,FALSE,"포장2"}</definedName>
    <definedName name="용환" hidden="1">{#N/A,#N/A,FALSE,"기안지";#N/A,#N/A,FALSE,"통신지"}</definedName>
    <definedName name="우___물___공">[88]노임단가!#REF!</definedName>
    <definedName name="우리" hidden="1">{#N/A,#N/A,FALSE,"CCTV"}</definedName>
    <definedName name="우리나라" hidden="1">{#N/A,#N/A,FALSE,"전력간선"}</definedName>
    <definedName name="운반" hidden="1">'[144]STB 1 TOWER LISTS'!#REF!</definedName>
    <definedName name="운반비" hidden="1">{#N/A,#N/A,FALSE,"전열산출서"}</definedName>
    <definedName name="운반비2" hidden="1">{"stand",#N/A,TRUE,"공종단가";"mtrvl",#N/A,TRUE,"단가산출";"gis170vl",#N/A,TRUE,"단가산출";"gis23vl",#N/A,TRUE,"단가산출";"cpdlavl",#N/A,TRUE,"단가산출";"BUSVL",#N/A,TRUE,"단가산출";"CABLE",#N/A,TRUE,"단가산출";"MTRST",#N/A,TRUE,"MTR품";"GIS170ST",#N/A,TRUE,"170GIS품";"GIS23ST",#N/A,TRUE,"25.8GIS품";"GITAST",#N/A,TRUE,"잡설비품";"STST",#N/A,TRUE,"표준공종"}</definedName>
    <definedName name="운반중량1" hidden="1">#REF!</definedName>
    <definedName name="울">[145]내역서2안!#REF!</definedName>
    <definedName name="원가" localSheetId="0">#REF!</definedName>
    <definedName name="원가" hidden="1">{#N/A,#N/A,FALSE,"운반시간"}</definedName>
    <definedName name="원가1">#REF!</definedName>
    <definedName name="원가계">#REF!</definedName>
    <definedName name="원가계간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원가계간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원가계산">#REF!</definedName>
    <definedName name="원가계산1">#REF!</definedName>
    <definedName name="원가계산19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원가계산1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원가교정" hidden="1">{#N/A,#N/A,FALSE,"전열산출서"}</definedName>
    <definedName name="원가내역" hidden="1">#REF!</definedName>
    <definedName name="원가수정" hidden="1">{#N/A,#N/A,FALSE,"전열산출서"}</definedName>
    <definedName name="원가집계" localSheetId="0" hidden="1">{"'용역비'!$A$4:$C$8"}</definedName>
    <definedName name="원가집계" hidden="1">{"'용역비'!$A$4:$C$8"}</definedName>
    <definedName name="원가합계">#REF!</definedName>
    <definedName name="원가환율">#REF!</definedName>
    <definedName name="원각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원각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원기기ㅣㅇ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원기기ㅣㅇ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원남내역" hidden="1">[146]실행철강하도!$A$1:$A$4</definedName>
    <definedName name="원자력" hidden="1">{#N/A,#N/A,TRUE,"진도율산정기준";#N/A,#N/A,TRUE,"S_CUR";#N/A,#N/A,TRUE,"사업공통"}</definedName>
    <definedName name="위즈위드" hidden="1">{#N/A,#N/A,FALSE,"보통예금";#N/A,#N/A,FALSE,"입.출금명세서";#N/A,#N/A,FALSE,"현금출납현황 ";#N/A,#N/A,FALSE,"차입금,예금"}</definedName>
    <definedName name="윗몸일으키기">[111]시설물기초!#REF!</definedName>
    <definedName name="유가증권" hidden="1">{#N/A,#N/A,FALSE,"Aging Summary";#N/A,#N/A,FALSE,"Ratio Analysis";#N/A,#N/A,FALSE,"Test 120 Day Accts";#N/A,#N/A,FALSE,"Tickmarks"}</definedName>
    <definedName name="유지관리비" hidden="1">#REF!</definedName>
    <definedName name="유형1" hidden="1">{#N/A,#N/A,TRUE,"진도율산정기준";#N/A,#N/A,TRUE,"S_CUR";#N/A,#N/A,TRUE,"사업공통"}</definedName>
    <definedName name="육각정글짐">[111]시설물기초!#REF!</definedName>
    <definedName name="윤종우" hidden="1">{#N/A,#N/A,FALSE,"3가";#N/A,#N/A,FALSE,"3나";#N/A,#N/A,FALSE,"3다"}</definedName>
    <definedName name="율">#REF!</definedName>
    <definedName name="은행나무">#REF!</definedName>
    <definedName name="응랑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응용" hidden="1">{"'용역비'!$A$4:$C$8"}</definedName>
    <definedName name="의" localSheetId="0" hidden="1">{#N/A,#N/A,FALSE,"운반시간"}</definedName>
    <definedName name="의" hidden="1">{#N/A,#N/A,FALSE,"운반시간"}</definedName>
    <definedName name="의장본관내역">#REF!</definedName>
    <definedName name="이">#REF!</definedName>
    <definedName name="이가" hidden="1">{"'Firr(선)'!$AS$1:$AY$62","'Firr(사)'!$AS$1:$AY$62","'Firr(회)'!$AS$1:$AY$62","'Firr(선)'!$L$1:$V$62","'Firr(사)'!$L$1:$V$62","'Firr(회)'!$L$1:$V$62"}</definedName>
    <definedName name="이공구가설비">#REF!</definedName>
    <definedName name="이공구간접노무비">#REF!</definedName>
    <definedName name="이공구공사원가">#REF!</definedName>
    <definedName name="이공구기타경비">#REF!</definedName>
    <definedName name="이공구부가가치세">'[110]2공구산출내역'!#REF!</definedName>
    <definedName name="이공구산재보험료">#REF!</definedName>
    <definedName name="이공구안전관리비">#REF!</definedName>
    <definedName name="이공구이윤">#REF!</definedName>
    <definedName name="이공구일반관리비">#REF!</definedName>
    <definedName name="이광훈11" hidden="1">{#N/A,#N/A,FALSE,"명세표"}</definedName>
    <definedName name="이광훈15" hidden="1">{#N/A,#N/A,FALSE,"명세표"}</definedName>
    <definedName name="이광훈16" hidden="1">{#N/A,#N/A,FALSE,"명세표"}</definedName>
    <definedName name="이광훈17" hidden="1">{#N/A,#N/A,FALSE,"명세표"}</definedName>
    <definedName name="이광훈18" hidden="1">{#N/A,#N/A,FALSE,"명세표"}</definedName>
    <definedName name="이광훈2" hidden="1">{#N/A,#N/A,FALSE,"명세표"}</definedName>
    <definedName name="이광훈20" hidden="1">{#N/A,#N/A,FALSE,"명세표"}</definedName>
    <definedName name="이광훈21" hidden="1">{#N/A,#N/A,FALSE,"명세표"}</definedName>
    <definedName name="이광훈22" hidden="1">{#N/A,#N/A,FALSE,"명세표"}</definedName>
    <definedName name="이광훈23" hidden="1">{#N/A,#N/A,FALSE,"명세표"}</definedName>
    <definedName name="이광훈24" hidden="1">{#N/A,#N/A,FALSE,"명세표"}</definedName>
    <definedName name="이광훈4" hidden="1">{#N/A,#N/A,FALSE,"명세표"}</definedName>
    <definedName name="이광훈6" hidden="1">{#N/A,#N/A,FALSE,"명세표"}</definedName>
    <definedName name="이광훈7" hidden="1">{#N/A,#N/A,FALSE,"명세표"}</definedName>
    <definedName name="이광훈8" hidden="1">{#N/A,#N/A,FALSE,"명세표"}</definedName>
    <definedName name="이광훈9" hidden="1">{#N/A,#N/A,FALSE,"명세표"}</definedName>
    <definedName name="이동" hidden="1">{#N/A,#N/A,FALSE,"조골재"}</definedName>
    <definedName name="이력">#REF!</definedName>
    <definedName name="이력사항">#REF!</definedName>
    <definedName name="이름" localSheetId="0" hidden="1">{#N/A,#N/A,FALSE,"구조1"}</definedName>
    <definedName name="이름" hidden="1">#REF!</definedName>
    <definedName name="이름1" hidden="1">{#N/A,#N/A,FALSE,"명세표"}</definedName>
    <definedName name="이름없음">'[29]#REF'!$A$1:$IV$2</definedName>
    <definedName name="이름표" localSheetId="0" hidden="1">{#N/A,#N/A,FALSE,"단가표지"}</definedName>
    <definedName name="이름표" hidden="1">{#N/A,#N/A,FALSE,"단가표지"}</definedName>
    <definedName name="이릉" localSheetId="0" hidden="1">#REF!</definedName>
    <definedName name="이릉" hidden="1">#REF!</definedName>
    <definedName name="이미" hidden="1">{#N/A,#N/A,FALSE,"전열산출서"}</definedName>
    <definedName name="이민고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이민상" hidden="1">[8]노임단가!#REF!</definedName>
    <definedName name="이상">#REF!</definedName>
    <definedName name="이식단가">#REF!</definedName>
    <definedName name="이식단가1">#REF!</definedName>
    <definedName name="이우잉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이월가격">[147]이월가격!$A$5:$H$2480</definedName>
    <definedName name="利潤">#REF!</definedName>
    <definedName name="이이" hidden="1">{#N/A,#N/A,FALSE,"명세표"}</definedName>
    <definedName name="이이잉" localSheetId="0" hidden="1">{#N/A,#N/A,FALSE,"전열산출서"}</definedName>
    <definedName name="이이잉" hidden="1">{#N/A,#N/A,FALSE,"전열산출서"}</definedName>
    <definedName name="이익">#REF!</definedName>
    <definedName name="이정" localSheetId="0" hidden="1">{#N/A,#N/A,FALSE,"2~8번"}</definedName>
    <definedName name="이정" hidden="1">{#N/A,#N/A,FALSE,"2~8번"}</definedName>
    <definedName name="이종훈" localSheetId="0" hidden="1">[86]전기!$A$4:$A$163</definedName>
    <definedName name="이종훈" hidden="1">'[87]2-1. 경관조명 내역총괄표'!$A$4:$A$163</definedName>
    <definedName name="이지영">#REF!</definedName>
    <definedName name="이천순복음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인공산출서">#REF!</definedName>
    <definedName name="인동덩쿨">#REF!</definedName>
    <definedName name="인쇄" hidden="1">#REF!</definedName>
    <definedName name="인수국소" hidden="1">#REF!</definedName>
    <definedName name="인징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인천지검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인천지검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일" localSheetId="0" hidden="1">#REF!</definedName>
    <definedName name="일" hidden="1">[71]실행철강하도!$A$1:$A$4</definedName>
    <definedName name="일공구직영비">#REF!</definedName>
    <definedName name="一般管理費">#REF!</definedName>
    <definedName name="일반부" hidden="1">{#N/A,#N/A,FALSE,"조골재"}</definedName>
    <definedName name="일오사" hidden="1">{"stand",#N/A,TRUE,"공종단가";"mtrvl",#N/A,TRUE,"단가산출";"gis170vl",#N/A,TRUE,"단가산출";"gis23vl",#N/A,TRUE,"단가산출";"cpdlavl",#N/A,TRUE,"단가산출";"BUSVL",#N/A,TRUE,"단가산출";"CABLE",#N/A,TRUE,"단가산출";"MTRST",#N/A,TRUE,"MTR품";"GIS170ST",#N/A,TRUE,"170GIS품";"GIS23ST",#N/A,TRUE,"25.8GIS품";"GITAST",#N/A,TRUE,"잡설비품";"STST",#N/A,TRUE,"표준공종"}</definedName>
    <definedName name="일위" localSheetId="0">#REF!</definedName>
    <definedName name="일위">#REF!</definedName>
    <definedName name="일위대가" localSheetId="0">#REF!</definedName>
    <definedName name="일위대가" hidden="1">#REF!</definedName>
    <definedName name="일위대가_공용주차" hidden="1">{"'자리배치도'!$AG$1:$CI$28"}</definedName>
    <definedName name="일위대가표">#REF!</definedName>
    <definedName name="일위댓가" hidden="1">{#N/A,#N/A,FALSE,"전력간선"}</definedName>
    <definedName name="일위댓가301" hidden="1">{#N/A,#N/A,FALSE,"전력간선"}</definedName>
    <definedName name="일위목록" hidden="1">[109]화전내!#REF!</definedName>
    <definedName name="일의01">[57]직노!#REF!</definedName>
    <definedName name="일일대가1" hidden="1">{#N/A,#N/A,FALSE,"3가";#N/A,#N/A,FALSE,"3나";#N/A,#N/A,FALSE,"3다"}</definedName>
    <definedName name="일집" localSheetId="0" hidden="1">#REF!</definedName>
    <definedName name="일집" hidden="1">#REF!</definedName>
    <definedName name="임">#REF!</definedName>
    <definedName name="임ㄴ" hidden="1">{"'공사부문'!$A$6:$A$32"}</definedName>
    <definedName name="임대복구" hidden="1">{"stand",#N/A,TRUE,"공종단가";"mtrvl",#N/A,TRUE,"단가산출";"gis170vl",#N/A,TRUE,"단가산출";"gis23vl",#N/A,TRUE,"단가산출";"cpdlavl",#N/A,TRUE,"단가산출";"BUSVL",#N/A,TRUE,"단가산출";"CABLE",#N/A,TRUE,"단가산출";"MTRST",#N/A,TRUE,"MTR품";"GIS170ST",#N/A,TRUE,"170GIS품";"GIS23ST",#N/A,TRUE,"25.8GIS품";"GITAST",#N/A,TRUE,"잡설비품";"STST",#N/A,TRUE,"표준공종"}</definedName>
    <definedName name="임시1" hidden="1">{#N/A,#N/A,FALSE,"전력간선"}</definedName>
    <definedName name="임시2" hidden="1">{#N/A,#N/A,FALSE,"전력간선"}</definedName>
    <definedName name="임형" hidden="1">{#N/A,#N/A,FALSE,"포장2"}</definedName>
    <definedName name="입력현황1" hidden="1">{#N/A,#N/A,FALSE,"DAOCM 2차 검토"}</definedName>
    <definedName name="입찰금액안" hidden="1">[148]집계표!#REF!</definedName>
    <definedName name="잉공랑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잊" hidden="1">{#N/A,#N/A,FALSE,"ALM-ASISC"}</definedName>
    <definedName name="ㅈ" hidden="1">{#N/A,#N/A,FALSE,"전열산출서"}</definedName>
    <definedName name="ㅈ1" hidden="1">{#N/A,#N/A,FALSE,"혼합골재"}</definedName>
    <definedName name="ㅈ12" hidden="1">{#N/A,#N/A,FALSE,"2~8번"}</definedName>
    <definedName name="ㅈ56ㅕ" localSheetId="0" hidden="1">{"'용역비'!$A$4:$C$8"}</definedName>
    <definedName name="ㅈ56ㅕ" hidden="1">{"'용역비'!$A$4:$C$8"}</definedName>
    <definedName name="ㅈㄱ" hidden="1">{#N/A,#N/A,FALSE,"조골재"}</definedName>
    <definedName name="ㅈㄱ셔ㅛㅈ거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ㅈㄱ셪교ㅑㅕㅈ교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ㅈ거ㅛㄴ저ㅛ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ㅈ거ㅛㅕㅛㄱㄷㄷ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ㅈ겨ㅓ쟞서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ㅈ겨ㅕㅕ5죠ㅑ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ㅈ겾교ㅑ죡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ㅈ곳곶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ㅈ곳ㅅㅅㅅㅅ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ㅈ곳좃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ㅈ교ㅓㅅ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ㅈ교ㅓ죠ㅛ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ㅈ교ㅓ죠ㅛㅛ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ㅈ교ㅓㅗㅕㅛㅅㅈㄷ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ㅈ교ㅓㅛ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ㅈ교ㅓㅛㄱ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ㅈ교ㅓㅛㅈ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ㅈ교ㅓㅛㅕㅣㅏ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ㅈ너ㅗㅓㅛㅓㅛ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ㅈ너ㅛㅈ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ㅈ뇨ㅕ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ㅈㄷ" localSheetId="0" hidden="1">{"stand",#N/A,TRUE,"공종단가";"mtrvl",#N/A,TRUE,"단가산출";"gis170vl",#N/A,TRUE,"단가산출";"gis23vl",#N/A,TRUE,"단가산출";"cpdlavl",#N/A,TRUE,"단가산출";"BUSVL",#N/A,TRUE,"단가산출";"CABLE",#N/A,TRUE,"단가산출";"MTRST",#N/A,TRUE,"MTR품";"GIS170ST",#N/A,TRUE,"170GIS품";"GIS23ST",#N/A,TRUE,"25.8GIS품";"GITAST",#N/A,TRUE,"잡설비품";"STST",#N/A,TRUE,"표준공종"}</definedName>
    <definedName name="ㅈㄷ" hidden="1">#REF!</definedName>
    <definedName name="ㅈㄷㄱ" hidden="1">#REF!</definedName>
    <definedName name="ㅈㄷㄱㄳ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ㅈㄷㄱㄷㄱㄷ" localSheetId="0" hidden="1">{"'용역비'!$A$4:$C$8"}</definedName>
    <definedName name="ㅈㄷㄱㄷㄱㄷ" hidden="1">{"'용역비'!$A$4:$C$8"}</definedName>
    <definedName name="ㅈㄷㄱㅈㄷㅎ" hidden="1">{#N/A,#N/A,FALSE,"기안지";#N/A,#N/A,FALSE,"통신지"}</definedName>
    <definedName name="ㅈㄷ겨ㅛ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ㅈㄷㄳㄳㄱㄷㅈ" hidden="1">#REF!</definedName>
    <definedName name="ㅈㄷㄴㄷㄱ" hidden="1">{#N/A,#N/A,FALSE,"기안지";#N/A,#N/A,FALSE,"통신지"}</definedName>
    <definedName name="ㅈㄻㅍ" hidden="1">{#N/A,#N/A,FALSE,"기안지";#N/A,#N/A,FALSE,"통신지"}</definedName>
    <definedName name="ㅈㅁㅇ" hidden="1">#REF!</definedName>
    <definedName name="ㅈㅂ" hidden="1">#REF!</definedName>
    <definedName name="ㅈㅂㄷㅈㅂㄷ" hidden="1">{#N/A,#N/A,FALSE,"ALM-ASISC"}</definedName>
    <definedName name="ㅈ셪겨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ㅈ셪겾ㄱ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ㅈㅇ" localSheetId="0" hidden="1">{"'용역비'!$A$4:$C$8"}</definedName>
    <definedName name="ㅈㅇ" hidden="1">{"'용역비'!$A$4:$C$8"}</definedName>
    <definedName name="ㅈㅈ" localSheetId="0">#REF!</definedName>
    <definedName name="ㅈㅈ" hidden="1">{#N/A,#N/A,FALSE,"표지목차"}</definedName>
    <definedName name="ㅈㅈ1" hidden="1">{#N/A,#N/A,FALSE,"혼합골재"}</definedName>
    <definedName name="ㅈㅈㅈ" localSheetId="0" hidden="1">{"'용역비'!$A$4:$C$8"}</definedName>
    <definedName name="ㅈㅈㅈ" hidden="1">{"'용역비'!$A$4:$C$8"}</definedName>
    <definedName name="ㅈㅈㅈㅈ" hidden="1">{#N/A,#N/A,FALSE,"조골재"}</definedName>
    <definedName name="ㅈㅈㅈㅈㅈ" hidden="1">{#N/A,#N/A,FALSE,"명세표"}</definedName>
    <definedName name="ㅈㅈㅈㅈㅈㅈ" localSheetId="0" hidden="1">{"'용역비'!$A$4:$C$8"}</definedName>
    <definedName name="ㅈㅈㅈㅈㅈㅈ" hidden="1">{"'용역비'!$A$4:$C$8"}</definedName>
    <definedName name="자" localSheetId="0" hidden="1">{"'용역비'!$A$4:$C$8"}</definedName>
    <definedName name="자" hidden="1">{#N/A,#N/A,FALSE,"3가";#N/A,#N/A,FALSE,"3나";#N/A,#N/A,FALSE,"3다"}</definedName>
    <definedName name="자귀나무">#REF!</definedName>
    <definedName name="자동" hidden="1">{#N/A,#N/A,FALSE,"전력간선"}</definedName>
    <definedName name="자동차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자미" hidden="1">{#N/A,#N/A,FALSE,"명세표"}</definedName>
    <definedName name="자미1" hidden="1">{#N/A,#N/A,FALSE,"명세표"}</definedName>
    <definedName name="자재2" hidden="1">{#N/A,#N/A,FALSE,"구조2"}</definedName>
    <definedName name="자재단가">#REF!</definedName>
    <definedName name="자재단가근거" localSheetId="0" hidden="1">#REF!</definedName>
    <definedName name="자재단가근거" hidden="1">#REF!</definedName>
    <definedName name="자재비" hidden="1">{"'용역비'!$A$4:$C$8"}</definedName>
    <definedName name="자재업" hidden="1">#REF!</definedName>
    <definedName name="자재재고">IF(ISERROR(VLOOKUP([149]기준!$A1,[149]물품!$A$1:$F$13257,5,)),"0",VLOOKUP([149]기준!$A1,[149]물품!$A$1:$F$13257,5,))</definedName>
    <definedName name="자재집계" hidden="1">{#N/A,#N/A,FALSE,"포장단가"}</definedName>
    <definedName name="자ㅓㄷ" hidden="1">{#N/A,#N/A,FALSE,"ALM-ASISC"}</definedName>
    <definedName name="잔디_평떼">#REF!</definedName>
    <definedName name="잠___함___공">[88]노임단가!#REF!</definedName>
    <definedName name="잣나무">#REF!</definedName>
    <definedName name="장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기성예금" hidden="1">[150]현금예금!$D$8:$D$49</definedName>
    <definedName name="장종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열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집" hidden="1">{"'용역비'!$A$4:$C$8"}</definedName>
    <definedName name="장흥처리장" hidden="1">{#N/A,#N/A,FALSE,"기안지";#N/A,#N/A,FALSE,"통신지"}</definedName>
    <definedName name="재료">#REF!</definedName>
    <definedName name="재료2" localSheetId="0" hidden="1">{"stand",#N/A,TRUE,"공종단가";"mtrvl",#N/A,TRUE,"단가산출";"gis170vl",#N/A,TRUE,"단가산출";"gis23vl",#N/A,TRUE,"단가산출";"cpdlavl",#N/A,TRUE,"단가산출";"BUSVL",#N/A,TRUE,"단가산출";"CABLE",#N/A,TRUE,"단가산출";"MTRST",#N/A,TRUE,"MTR품";"GIS170ST",#N/A,TRUE,"170GIS품";"GIS23ST",#N/A,TRUE,"25.8GIS품";"GITAST",#N/A,TRUE,"잡설비품";"STST",#N/A,TRUE,"표준공종"}</definedName>
    <definedName name="재료2" hidden="1">{"stand",#N/A,TRUE,"공종단가";"mtrvl",#N/A,TRUE,"단가산출";"gis170vl",#N/A,TRUE,"단가산출";"gis23vl",#N/A,TRUE,"단가산출";"cpdlavl",#N/A,TRUE,"단가산출";"BUSVL",#N/A,TRUE,"단가산출";"CABLE",#N/A,TRUE,"단가산출";"MTRST",#N/A,TRUE,"MTR품";"GIS170ST",#N/A,TRUE,"170GIS품";"GIS23ST",#N/A,TRUE,"25.8GIS품";"GITAST",#N/A,TRUE,"잡설비품";"STST",#N/A,TRUE,"표준공종"}</definedName>
    <definedName name="재료비">#REF!</definedName>
    <definedName name="材料費">#REF!</definedName>
    <definedName name="재료비단가대비표2" hidden="1">{"'Firr(선)'!$AS$1:$AY$62","'Firr(사)'!$AS$1:$AY$62","'Firr(회)'!$AS$1:$AY$62","'Firr(선)'!$L$1:$V$62","'Firr(사)'!$L$1:$V$62","'Firr(회)'!$L$1:$V$62"}</definedName>
    <definedName name="재료비정산조정" hidden="1">{"'FLASHCARD'!$B$1"}</definedName>
    <definedName name="재정비">[80]재정비내역!$F$20</definedName>
    <definedName name="재집" hidden="1">{"'용역비'!$A$4:$C$8"}</definedName>
    <definedName name="저케">66313</definedName>
    <definedName name="전" hidden="1">{#N/A,#N/A,FALSE,"현장 NCR 분석";#N/A,#N/A,FALSE,"현장품질감사";#N/A,#N/A,FALSE,"현장품질감사"}</definedName>
    <definedName name="전기2차">[151]직노!#REF!</definedName>
    <definedName name="전기내역" hidden="1">{#N/A,#N/A,FALSE,"CCTV"}</definedName>
    <definedName name="전기산출" hidden="1">#REF!</definedName>
    <definedName name="전기산출내역" hidden="1">#REF!</definedName>
    <definedName name="전기시설">BLCH</definedName>
    <definedName name="전기시설공수">BlankMacro1</definedName>
    <definedName name="전기일위" hidden="1">#REF!</definedName>
    <definedName name="전등산츨" hidden="1">{#N/A,#N/A,FALSE,"명세표"}</definedName>
    <definedName name="전류승수">#REF!</definedName>
    <definedName name="전서오" hidden="1">{#N/A,#N/A,FALSE,"현장 NCR 분석";#N/A,#N/A,FALSE,"현장품질감사";#N/A,#N/A,FALSE,"현장품질감사"}</definedName>
    <definedName name="전선UP_DOWN">#REF!</definedName>
    <definedName name="전선관및접지내역서" hidden="1">'[152]당진1,2호기전선관설치및접지4차공사내역서-을지'!#REF!</definedName>
    <definedName name="전선조장" hidden="1">#REF!</definedName>
    <definedName name="전시" hidden="1">{"'용역비'!$A$4:$C$8"}</definedName>
    <definedName name="전시물량" hidden="1">{"'공사부문'!$A$6:$A$32"}</definedName>
    <definedName name="전시시설물" hidden="1">{"'용역비'!$A$4:$C$8"}</definedName>
    <definedName name="전시장비노임단가" hidden="1">{"SJ - 기본 보기",#N/A,FALSE,"공사별 외주견적"}</definedName>
    <definedName name="전체">#REF!</definedName>
    <definedName name="접속부" hidden="1">{#N/A,#N/A,FALSE,"2~8번"}</definedName>
    <definedName name="접지자재01" hidden="1">{#N/A,#N/A,TRUE,"공종단가";#N/A,#N/A,TRUE,"Mtr단가";#N/A,#N/A,TRUE,"170GIS단가";#N/A,#N/A,TRUE,"258GIS단가";#N/A,#N/A,TRUE,"잡단가A";#N/A,#N/A,TRUE,"잡단가B";#N/A,#N/A,TRUE,"잡단가C";#N/A,#N/A,TRUE,"토목방재단가";#N/A,#N/A,TRUE,"MTR품";#N/A,#N/A,TRUE,"170GIS품";#N/A,#N/A,TRUE,"25.8GIS품";#N/A,#N/A,TRUE,"잡설비품";#N/A,#N/A,TRUE,"토목방재";#N/A,#N/A,TRUE,"시중노임"}</definedName>
    <definedName name="접지자재2" hidden="1">{"stand",#N/A,TRUE,"공종단가";"mtrvl",#N/A,TRUE,"단가산출";"gis170vl",#N/A,TRUE,"단가산출";"gis23vl",#N/A,TRUE,"단가산출";"cpdlavl",#N/A,TRUE,"단가산출";"BUSVL",#N/A,TRUE,"단가산출";"CABLE",#N/A,TRUE,"단가산출";"MTRST",#N/A,TRUE,"MTR품";"GIS170ST",#N/A,TRUE,"170GIS품";"GIS23ST",#N/A,TRUE,"25.8GIS품";"GITAST",#N/A,TRUE,"잡설비품";"STST",#N/A,TRUE,"표준공종"}</definedName>
    <definedName name="정" hidden="1">{#N/A,#N/A,FALSE,"ALM-ASISC"}</definedName>
    <definedName name="정___비___공">[88]노임단가!#REF!</definedName>
    <definedName name="정근호" hidden="1">{#N/A,#N/A,TRUE,"토적및재료집계";#N/A,#N/A,TRUE,"토적및재료집계";#N/A,#N/A,TRUE,"단위량"}</definedName>
    <definedName name="정산수량" hidden="1">{#N/A,#N/A,TRUE,"수량총괄";#N/A,#N/A,TRUE,"공사비예산서";#N/A,#N/A,TRUE,"공사비예산서 (2)"}</definedName>
    <definedName name="정산원가계산서" hidden="1">{"'용역비'!$A$4:$C$8"}</definedName>
    <definedName name="정황주" hidden="1">{"'Firr(선)'!$AS$1:$AY$62","'Firr(사)'!$AS$1:$AY$62","'Firr(회)'!$AS$1:$AY$62","'Firr(선)'!$L$1:$V$62","'Firr(사)'!$L$1:$V$62","'Firr(회)'!$L$1:$V$62"}</definedName>
    <definedName name="정황주1" hidden="1">{"'Firr(선)'!$AS$1:$AY$62","'Firr(사)'!$AS$1:$AY$62","'Firr(회)'!$AS$1:$AY$62","'Firr(선)'!$L$1:$V$62","'Firr(사)'!$L$1:$V$62","'Firr(회)'!$L$1:$V$62"}</definedName>
    <definedName name="제" hidden="1">[153]조명시설!#REF!</definedName>
    <definedName name="제___재___공">[88]노임단가!#REF!</definedName>
    <definedName name="제경비">#REF!</definedName>
    <definedName name="제경비산출표" hidden="1">{"'용역비'!$A$4:$C$8"}</definedName>
    <definedName name="제노">#REF!</definedName>
    <definedName name="제수추가" hidden="1">{"'용역비'!$A$4:$C$8"}</definedName>
    <definedName name="제조">#REF!</definedName>
    <definedName name="제조3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제조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제조노임">'[154]N賃率-職'!#REF!</definedName>
    <definedName name="제주추가종합수정안" localSheetId="0" hidden="1">{#N/A,#N/A,FALSE,"3가";#N/A,#N/A,FALSE,"3나";#N/A,#N/A,FALSE,"3다"}</definedName>
    <definedName name="제주추가종합수정안" hidden="1">{#N/A,#N/A,FALSE,"3가";#N/A,#N/A,FALSE,"3나";#N/A,#N/A,FALSE,"3다"}</definedName>
    <definedName name="제출2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제출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져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조경공">[95]데이타!$E$658</definedName>
    <definedName name="조경공B10">[81]식재인부!$B$24</definedName>
    <definedName name="조경공B4이하">[81]식재인부!$B$18</definedName>
    <definedName name="조경공B5">[81]식재인부!$B$19</definedName>
    <definedName name="조경공B6">[81]식재인부!$B$20</definedName>
    <definedName name="조경공B8">[81]식재인부!$B$22</definedName>
    <definedName name="조경공R10">[81]식재인부!$B$54</definedName>
    <definedName name="조경공R12">[81]식재인부!$B$56</definedName>
    <definedName name="조경공R15">[81]식재인부!$B$59</definedName>
    <definedName name="조경공R4이하">[81]식재인부!$B$48</definedName>
    <definedName name="조경공R5">[81]식재인부!$B$49</definedName>
    <definedName name="조경공R6">[81]식재인부!$B$50</definedName>
    <definedName name="조경공R7">[81]식재인부!$B$51</definedName>
    <definedName name="조경공R8">[81]식재인부!$B$52</definedName>
    <definedName name="조별유형" localSheetId="0" hidden="1">#REF!</definedName>
    <definedName name="조별유형" hidden="1">#REF!</definedName>
    <definedName name="조사가" hidden="1">[155]입찰안!#REF!</definedName>
    <definedName name="조원공_1.1_1.5">[81]식재인부!$B$5</definedName>
    <definedName name="조정금액" hidden="1">#REF!</definedName>
    <definedName name="조직현황1">BLCH</definedName>
    <definedName name="조차장" hidden="1">{#N/A,#N/A,FALSE,"명세표"}</definedName>
    <definedName name="조차장1" hidden="1">{#N/A,#N/A,FALSE,"명세표"}</definedName>
    <definedName name="조합놀이대A">[111]시설물기초!#REF!</definedName>
    <definedName name="조합놀이대B">[111]시설물기초!#REF!</definedName>
    <definedName name="조합놀이대C">[111]시설물기초!#REF!</definedName>
    <definedName name="조형가이즈까3010">[81]데이타!$E$11</definedName>
    <definedName name="조형가이즈까3012">[81]데이타!$E$12</definedName>
    <definedName name="조형가이즈까3014">[81]데이타!$E$13</definedName>
    <definedName name="조형가이즈까3516">[81]데이타!$E$14</definedName>
    <definedName name="조효" hidden="1">{"'Firr(선)'!$AS$1:$AY$62","'Firr(사)'!$AS$1:$AY$62","'Firr(회)'!$AS$1:$AY$62","'Firr(선)'!$L$1:$V$62","'Firr(사)'!$L$1:$V$62","'Firr(회)'!$L$1:$V$62"}</definedName>
    <definedName name="조효석" hidden="1">{"'Firr(선)'!$AS$1:$AY$62","'Firr(사)'!$AS$1:$AY$62","'Firr(회)'!$AS$1:$AY$62","'Firr(선)'!$L$1:$V$62","'Firr(사)'!$L$1:$V$62","'Firr(회)'!$L$1:$V$62"}</definedName>
    <definedName name="졷ㅂ숃ㄱㅂ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종합청사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종합청사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죠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죠ㅓㅈ겨ㅗ굦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죠ㅓ저ㅛㄱ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죠ㅓ죠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죠ㅓ죡ㄱ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죠ㅗㅈ거ㅕㅈㄱ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주목">#REF!</definedName>
    <definedName name="주주" hidden="1">{#N/A,#N/A,FALSE,"2~8번"}</definedName>
    <definedName name="준공검사원" hidden="1">{#N/A,#N/A,FALSE,"전력간선"}</definedName>
    <definedName name="줄사철">#REF!</definedName>
    <definedName name="중고품재고">IF(ISERROR(VLOOKUP([149]기준!$A1,[149]중고품재고!$A$1:$F$13284,5,)),"0",VLOOKUP([149]기준!$A1,[149]중고품재고!$A$1:$F$13284,5,))</definedName>
    <definedName name="중급">OFFSET([94]용역단가!$B$5,[94]용역단가!$C$3,4)</definedName>
    <definedName name="중기운반식" hidden="1">{#N/A,#N/A,FALSE,"포장단가"}</definedName>
    <definedName name="중등부실" hidden="1">{#N/A,#N/A,FALSE,"원가";#N/A,#N/A,FALSE,"집계표";#N/A,#N/A,FALSE,"특실내역";#N/A,#N/A,FALSE,"일반 "}</definedName>
    <definedName name="중추2교대거푸집집계" hidden="1">{#N/A,#N/A,FALSE,"배수1"}</definedName>
    <definedName name="지구내토공총괄표" hidden="1">{#N/A,#N/A,FALSE,"운반시간"}</definedName>
    <definedName name="지더" hidden="1">{#N/A,#N/A,FALSE,"ALM-ASISC"}</definedName>
    <definedName name="지두" hidden="1">{#N/A,#N/A,FALSE,"ALM-ASISC"}</definedName>
    <definedName name="지디에스" hidden="1">#REF!</definedName>
    <definedName name="지명원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지시부" hidden="1">{#N/A,#N/A,FALSE,"현장 NCR 분석";#N/A,#N/A,FALSE,"현장품질감사";#N/A,#N/A,FALSE,"현장품질감사"}</definedName>
    <definedName name="지시자" hidden="1">{#N/A,#N/A,FALSE,"현장 NCR 분석";#N/A,#N/A,FALSE,"현장품질감사";#N/A,#N/A,FALSE,"현장품질감사"}</definedName>
    <definedName name="지역" hidden="1">{#N/A,#N/A,FALSE,"포장2"}</definedName>
    <definedName name="지역본부" hidden="1">{#N/A,#N/A,FALSE,"DAOCM 2차 검토"}</definedName>
    <definedName name="지역업체" hidden="1">{#N/A,#N/A,FALSE,"배수2"}</definedName>
    <definedName name="지워야" hidden="1">{#N/A,#N/A,FALSE,"전열산출서"}</definedName>
    <definedName name="지입자재물량산출서1" hidden="1">{#N/A,#N/A,TRUE,"공종단가";#N/A,#N/A,TRUE,"Mtr단가";#N/A,#N/A,TRUE,"170GIS단가";#N/A,#N/A,TRUE,"258GIS단가";#N/A,#N/A,TRUE,"잡단가A";#N/A,#N/A,TRUE,"잡단가B";#N/A,#N/A,TRUE,"잡단가C";#N/A,#N/A,TRUE,"토목방재단가";#N/A,#N/A,TRUE,"MTR품";#N/A,#N/A,TRUE,"170GIS품";#N/A,#N/A,TRUE,"25.8GIS품";#N/A,#N/A,TRUE,"잡설비품";#N/A,#N/A,TRUE,"토목방재";#N/A,#N/A,TRUE,"시중노임"}</definedName>
    <definedName name="지입자재물량산출서3" hidden="1">{"stand",#N/A,TRUE,"공종단가";"mtrvl",#N/A,TRUE,"단가산출";"gis170vl",#N/A,TRUE,"단가산출";"gis23vl",#N/A,TRUE,"단가산출";"cpdlavl",#N/A,TRUE,"단가산출";"BUSVL",#N/A,TRUE,"단가산출";"CABLE",#N/A,TRUE,"단가산출";"MTRST",#N/A,TRUE,"MTR품";"GIS170ST",#N/A,TRUE,"170GIS품";"GIS23ST",#N/A,TRUE,"25.8GIS품";"GITAST",#N/A,TRUE,"잡설비품";"STST",#N/A,TRUE,"표준공종"}</definedName>
    <definedName name="지적고시">[80]지적고시내역!$F$16</definedName>
    <definedName name="지중" hidden="1">{#N/A,#N/A,FALSE,"명세표"}</definedName>
    <definedName name="지철" hidden="1">{#N/A,#N/A,FALSE,"포장2"}</definedName>
    <definedName name="지철자재" hidden="1">{#N/A,#N/A,FALSE,"포장2"}</definedName>
    <definedName name="지토" hidden="1">{#N/A,#N/A,FALSE,"포장1";#N/A,#N/A,FALSE,"포장1"}</definedName>
    <definedName name="지토자재" hidden="1">{#N/A,#N/A,FALSE,"포장2"}</definedName>
    <definedName name="지하" hidden="1">{#N/A,#N/A,FALSE,"명세표"}</definedName>
    <definedName name="직매54P" localSheetId="0" hidden="1">{#N/A,#N/A,TRUE,"토적및재료집계";#N/A,#N/A,TRUE,"토적및재료집계";#N/A,#N/A,TRUE,"단위량"}</definedName>
    <definedName name="직매54P" hidden="1">{#N/A,#N/A,TRUE,"토적및재료집계";#N/A,#N/A,TRUE,"토적및재료집계";#N/A,#N/A,TRUE,"단위량"}</definedName>
    <definedName name="직영비">'[110]2공구산출내역'!#REF!</definedName>
    <definedName name="직재" hidden="1">{"'용역비'!$A$4:$C$8"}</definedName>
    <definedName name="직재_2" hidden="1">{"'용역비'!$A$4:$C$8"}</definedName>
    <definedName name="직접경비1" hidden="1">{"'용역비'!$A$4:$C$8"}</definedName>
    <definedName name="직접노무비" localSheetId="0">#REF!</definedName>
    <definedName name="직접노무비">[91]일위대가표!#REF!</definedName>
    <definedName name="直接人件費">#REF!</definedName>
    <definedName name="직접재료비">[91]일위대가표!#REF!</definedName>
    <definedName name="직접재료비산출표" localSheetId="0" hidden="1">{"'용역비'!$A$4:$C$8"}</definedName>
    <definedName name="직접재료비산출표" hidden="1">{"'용역비'!$A$4:$C$8"}</definedName>
    <definedName name="직종">#REF!</definedName>
    <definedName name="진" hidden="1">{#N/A,#N/A,FALSE,"2~8번"}</definedName>
    <definedName name="진영인" hidden="1">{#N/A,#N/A,FALSE,"명세표"}</definedName>
    <definedName name="집계" localSheetId="0" hidden="1">{"'용역비'!$A$4:$C$8"}</definedName>
    <definedName name="집계" hidden="1">{#N/A,#N/A,FALSE,"명세표"}</definedName>
    <definedName name="집계총괄" hidden="1">{#N/A,#N/A,FALSE,"명세표"}</definedName>
    <definedName name="집계표" hidden="1">{#N/A,#N/A,FALSE,"전력간선"}</definedName>
    <definedName name="집수정" hidden="1">{#N/A,#N/A,FALSE,"운반시간"}</definedName>
    <definedName name="집집" hidden="1">{#N/A,#N/A,TRUE,"토적및재료집계";#N/A,#N/A,TRUE,"토적및재료집계";#N/A,#N/A,TRUE,"단위량"}</definedName>
    <definedName name="ㅊ" hidden="1">{#N/A,#N/A,FALSE,"전열산출서"}</definedName>
    <definedName name="ㅊㄴ" hidden="1">{#N/A,#N/A,TRUE,"공종단가";#N/A,#N/A,TRUE,"Mtr단가";#N/A,#N/A,TRUE,"170GIS단가";#N/A,#N/A,TRUE,"258GIS단가";#N/A,#N/A,TRUE,"잡단가A";#N/A,#N/A,TRUE,"잡단가B";#N/A,#N/A,TRUE,"잡단가C";#N/A,#N/A,TRUE,"토목방재단가";#N/A,#N/A,TRUE,"MTR품";#N/A,#N/A,TRUE,"170GIS품";#N/A,#N/A,TRUE,"25.8GIS품";#N/A,#N/A,TRUE,"잡설비품";#N/A,#N/A,TRUE,"토목방재";#N/A,#N/A,TRUE,"시중노임"}</definedName>
    <definedName name="ㅊ노ㅜㅀ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ㅊㅋㅊㅌㅍㅋㅊㅌㅍㅋㅌㅊㅍ" hidden="1">{#N/A,#N/A,FALSE,"전열산출서"}</definedName>
    <definedName name="ㅊㅋㅌㅍㅋㅌㅊㅍㅋㅊ" hidden="1">{"'용역비'!$A$4:$C$8"}</definedName>
    <definedName name="ㅊㅋㅌㅍㅋㅍ" hidden="1">#REF!</definedName>
    <definedName name="ㅊㅋ튳ㅋㅍㅋㅊㅌㅍ" hidden="1">{#N/A,#N/A,FALSE,"전열산출서"}</definedName>
    <definedName name="ㅊㅌ픂ㅊㅌ" hidden="1">#REF!</definedName>
    <definedName name="ㅊㅍㅋㅊㅍㅋㅌㅊㅍㅋㅌㅌㅊㅍ" hidden="1">{"'용역비'!$A$4:$C$8"}</definedName>
    <definedName name="ㅊㅍㅍ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ㅊ햐" hidden="1">{#N/A,#N/A,TRUE,"공종단가";#N/A,#N/A,TRUE,"Mtr단가";#N/A,#N/A,TRUE,"170GIS단가";#N/A,#N/A,TRUE,"258GIS단가";#N/A,#N/A,TRUE,"잡단가A";#N/A,#N/A,TRUE,"잡단가B";#N/A,#N/A,TRUE,"잡단가C";#N/A,#N/A,TRUE,"토목방재단가";#N/A,#N/A,TRUE,"MTR품";#N/A,#N/A,TRUE,"170GIS품";#N/A,#N/A,TRUE,"25.8GIS품";#N/A,#N/A,TRUE,"잡설비품";#N/A,#N/A,TRUE,"토목방재";#N/A,#N/A,TRUE,"시중노임"}</definedName>
    <definedName name="ㅊ흐ㅗ" hidden="1">{"'용역비'!$A$4:$C$8"}</definedName>
    <definedName name="차" hidden="1">{"'자리배치도'!$AG$1:$CI$28"}</definedName>
    <definedName name="차단기UP_DOWN">#REF!</definedName>
    <definedName name="차량SVC" hidden="1">{#N/A,#N/A,FALSE,"UNIT";#N/A,#N/A,FALSE,"UNIT";#N/A,#N/A,FALSE,"계정"}</definedName>
    <definedName name="차차" hidden="1">[156]조명시설!#REF!</definedName>
    <definedName name="차ㅑㄴ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찬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참고자료" hidden="1">{"stand",#N/A,TRUE,"공종단가";"mtrvl",#N/A,TRUE,"단가산출";"gis170vl",#N/A,TRUE,"단가산출";"gis23vl",#N/A,TRUE,"단가산출";"cpdlavl",#N/A,TRUE,"단가산출";"BUSVL",#N/A,TRUE,"단가산출";"CABLE",#N/A,TRUE,"단가산출";"MTRST",#N/A,TRUE,"MTR품";"GIS170ST",#N/A,TRUE,"170GIS품";"GIS23ST",#N/A,TRUE,"25.8GIS품";"GITAST",#N/A,TRUE,"잡설비품";"STST",#N/A,TRUE,"표준공종"}</definedName>
    <definedName name="참조1" hidden="1">{"stand",#N/A,TRUE,"공종단가";"mtrvl",#N/A,TRUE,"단가산출";"gis170vl",#N/A,TRUE,"단가산출";"gis23vl",#N/A,TRUE,"단가산출";"cpdlavl",#N/A,TRUE,"단가산출";"BUSVL",#N/A,TRUE,"단가산출";"CABLE",#N/A,TRUE,"단가산출";"MTRST",#N/A,TRUE,"MTR품";"GIS170ST",#N/A,TRUE,"170GIS품";"GIS23ST",#N/A,TRUE,"25.8GIS품";"GITAST",#N/A,TRUE,"잡설비품";"STST",#N/A,TRUE,"표준공종"}</definedName>
    <definedName name="처음">#REF!</definedName>
    <definedName name="천사" hidden="1">{"'용역비'!$A$4:$C$8"}</definedName>
    <definedName name="천안역방향간지" hidden="1">{#N/A,#N/A,FALSE,"배수2"}</definedName>
    <definedName name="철거2" hidden="1">{#N/A,#N/A,FALSE,"현장 NCR 분석";#N/A,#N/A,FALSE,"현장품질감사";#N/A,#N/A,FALSE,"현장품질감사"}</definedName>
    <definedName name="철거기별" hidden="1">[157]내역서!#REF!</definedName>
    <definedName name="철거자재운반중량" hidden="1">{#N/A,#N/A,FALSE,"현장 NCR 분석";#N/A,#N/A,FALSE,"현장품질감사";#N/A,#N/A,FALSE,"현장품질감사"}</definedName>
    <definedName name="철근" hidden="1">{#N/A,#N/A,FALSE,"포장단가"}</definedName>
    <definedName name="철근운반" hidden="1">{#N/A,#N/A,FALSE,"포장단가"}</definedName>
    <definedName name="철근자료" localSheetId="0" hidden="1">#REF!</definedName>
    <definedName name="철근자료" hidden="1">#REF!</definedName>
    <definedName name="철도__궤도공">[88]노임단가!#REF!</definedName>
    <definedName name="철봉">[111]시설물기초!#REF!</definedName>
    <definedName name="철수" hidden="1">{#N/A,#N/A,TRUE,"공종단가";#N/A,#N/A,TRUE,"Mtr단가";#N/A,#N/A,TRUE,"170GIS단가";#N/A,#N/A,TRUE,"258GIS단가";#N/A,#N/A,TRUE,"잡단가A";#N/A,#N/A,TRUE,"잡단가B";#N/A,#N/A,TRUE,"잡단가C";#N/A,#N/A,TRUE,"토목방재단가";#N/A,#N/A,TRUE,"MTR품";#N/A,#N/A,TRUE,"170GIS품";#N/A,#N/A,TRUE,"25.8GIS품";#N/A,#N/A,TRUE,"잡설비품";#N/A,#N/A,TRUE,"토목방재";#N/A,#N/A,TRUE,"시중노임"}</definedName>
    <definedName name="철콘부대외" hidden="1">{#N/A,#N/A,FALSE,"Sheet1"}</definedName>
    <definedName name="철회취소결과">#REF!</definedName>
    <definedName name="첫장" hidden="1">{#N/A,#N/A,TRUE,"총괄"}</definedName>
    <definedName name="청구02">VLOOKUP([149]기준!$A1,[149]물품!$A$1:$Q$13257,17,)</definedName>
    <definedName name="청구취소결과">#REF!</definedName>
    <definedName name="청단풍">#REF!</definedName>
    <definedName name="청마총괄">[32]직노!#REF!</definedName>
    <definedName name="청주센터근무인원">#REF!</definedName>
    <definedName name="청주센터정원">#REF!</definedName>
    <definedName name="체크">#REF!</definedName>
    <definedName name="쳐ㅑ" hidden="1">{"stand",#N/A,TRUE,"공종단가";"mtrvl",#N/A,TRUE,"단가산출";"gis170vl",#N/A,TRUE,"단가산출";"gis23vl",#N/A,TRUE,"단가산출";"cpdlavl",#N/A,TRUE,"단가산출";"BUSVL",#N/A,TRUE,"단가산출";"CABLE",#N/A,TRUE,"단가산출";"MTRST",#N/A,TRUE,"MTR품";"GIS170ST",#N/A,TRUE,"170GIS품";"GIS23ST",#N/A,TRUE,"25.8GIS품";"GITAST",#N/A,TRUE,"잡설비품";"STST",#N/A,TRUE,"표준공종"}</definedName>
    <definedName name="초급">OFFSET([94]용역단가!$B$5,[94]용역단가!$C$3,5)</definedName>
    <definedName name="총" hidden="1">{#N/A,#N/A,FALSE,"부대1"}</definedName>
    <definedName name="总价12" hidden="1">{"'Sheet1'!$A$1:$J$57","'Sheet1'!$F$32:$F$35","'Sheet1'!$F$32:$F$36"}</definedName>
    <definedName name="총계">#REF!</definedName>
    <definedName name="총괄" hidden="1">{#N/A,#N/A,TRUE,"총괄"}</definedName>
    <definedName name="총괄11" hidden="1">{#N/A,#N/A,FALSE,"3가";#N/A,#N/A,FALSE,"3나";#N/A,#N/A,FALSE,"3다"}</definedName>
    <definedName name="총괄내역" hidden="1">{#N/A,#N/A,TRUE,"총괄"}</definedName>
    <definedName name="총괄내역서" hidden="1">{#N/A,#N/A,TRUE,"총괄"}</definedName>
    <definedName name="총괄제출용" hidden="1">{#N/A,#N/A,FALSE,"전력간선"}</definedName>
    <definedName name="총괄집계" hidden="1">{#N/A,#N/A,FALSE,"명세표"}</definedName>
    <definedName name="총괄표">[32]직노!#REF!</definedName>
    <definedName name="總原價">#REF!</definedName>
    <definedName name="총집계">#REF!</definedName>
    <definedName name="최종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최종_철회">#REF!</definedName>
    <definedName name="최종견적조건" hidden="1">{#N/A,#N/A,FALSE,"기안지";#N/A,#N/A,FALSE,"통신지"}</definedName>
    <definedName name="최종결과">#REF!</definedName>
    <definedName name="최종추가합" hidden="1">#REF!</definedName>
    <definedName name="추공내역서" localSheetId="0" hidden="1">#REF!</definedName>
    <definedName name="추공내역서" hidden="1">#REF!</definedName>
    <definedName name="추정" localSheetId="0" hidden="1">{#N/A,#N/A,FALSE,"포장2"}</definedName>
    <definedName name="추정" hidden="1">{#N/A,#N/A,FALSE,"전열산출서"}</definedName>
    <definedName name="출">#REF!</definedName>
    <definedName name="츄ㅗㄹㅊㄹ초" hidden="1">{#N/A,#N/A,FALSE,"물가변동";#N/A,#N/A,FALSE,"집계";#N/A,#N/A,FALSE,"도급집계";#N/A,#N/A,FALSE,"예산서";#N/A,#N/A,FALSE,"터빈";#N/A,#N/A,FALSE,"보일러";#N/A,#N/A,FALSE,"품셈";#N/A,#N/A,FALSE,"부표";#N/A,#N/A,FALSE,"적용노임";#N/A,#N/A,FALSE,"장비노임";#N/A,#N/A,FALSE,"정산품질";#N/A,#N/A,FALSE,"신규별표";#N/A,#N/A,FALSE,"정산신규품";#N/A,#N/A,FALSE,"ESC별표"}</definedName>
    <definedName name="츄ㅜㅡ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츄ㅜㅡ추ㅡㅊ" hidden="1">{#N/A,#N/A,FALSE,"전열산출서"}</definedName>
    <definedName name="츄ㅡㅜ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측구1">#REF!</definedName>
    <definedName name="측구2">[125]기본일위!$A:$IV</definedName>
    <definedName name="칠곡" hidden="1">{#N/A,#N/A,TRUE,"손익보고"}</definedName>
    <definedName name="ㅋ" hidden="1">{#N/A,#N/A,FALSE,"전열산출서"}</definedName>
    <definedName name="ㅋㄹ" hidden="1">{#N/A,#N/A,FALSE,"명세표"}</definedName>
    <definedName name="ㅋㅁ" hidden="1">{#N/A,#N/A,FALSE,"명세표"}</definedName>
    <definedName name="ㅋㅇ" hidden="1">{#N/A,#N/A,TRUE,"공종단가";#N/A,#N/A,TRUE,"Mtr단가";#N/A,#N/A,TRUE,"170GIS단가";#N/A,#N/A,TRUE,"258GIS단가";#N/A,#N/A,TRUE,"잡단가A";#N/A,#N/A,TRUE,"잡단가B";#N/A,#N/A,TRUE,"잡단가C";#N/A,#N/A,TRUE,"토목방재단가";#N/A,#N/A,TRUE,"MTR품";#N/A,#N/A,TRUE,"170GIS품";#N/A,#N/A,TRUE,"25.8GIS품";#N/A,#N/A,TRUE,"잡설비품";#N/A,#N/A,TRUE,"토목방재";#N/A,#N/A,TRUE,"시중노임"}</definedName>
    <definedName name="ㅋㅇㅁㅇ" hidden="1">{"'공사부문'!$A$6:$A$32"}</definedName>
    <definedName name="ㅋㅇㅌㅅ" hidden="1">{#N/A,#N/A,TRUE,"공종단가";#N/A,#N/A,TRUE,"Mtr단가";#N/A,#N/A,TRUE,"170GIS단가";#N/A,#N/A,TRUE,"258GIS단가";#N/A,#N/A,TRUE,"잡단가A";#N/A,#N/A,TRUE,"잡단가B";#N/A,#N/A,TRUE,"잡단가C";#N/A,#N/A,TRUE,"토목방재단가";#N/A,#N/A,TRUE,"MTR품";#N/A,#N/A,TRUE,"170GIS품";#N/A,#N/A,TRUE,"25.8GIS품";#N/A,#N/A,TRUE,"잡설비품";#N/A,#N/A,TRUE,"토목방재";#N/A,#N/A,TRUE,"시중노임"}</definedName>
    <definedName name="ㅋㅊㅋㅊㅍㅋㅍㅋㅊㅍ" hidden="1">{"'용역비'!$A$4:$C$8"}</definedName>
    <definedName name="ㅋㅊㅍㅋㅊㅌㅍ" hidden="1">#REF!</definedName>
    <definedName name="ㅋㅊㅍㅋㅊㅍㅋ" hidden="1">{"'용역비'!$A$4:$C$8"}</definedName>
    <definedName name="ㅋㅊㅍㅋㅌㅊㅍㅋㅌㅍ" hidden="1">{#N/A,#N/A,FALSE,"전열산출서"}</definedName>
    <definedName name="ㅋㅊ퓽ㅍ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ㅋㅋ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ㅋㅋ" hidden="1">{#N/A,#N/A,FALSE,"조골재"}</definedName>
    <definedName name="ㅋㅋㅋ" localSheetId="0" hidden="1">{"'용역비'!$A$4:$C$8"}</definedName>
    <definedName name="ㅋㅋㅋ" hidden="1">{#N/A,#N/A,FALSE,"명세표"}</definedName>
    <definedName name="ㅋㅋㅋ1" hidden="1">{#N/A,#N/A,FALSE,"명세표"}</definedName>
    <definedName name="ㅋㅋㅋㅋ" hidden="1">{#N/A,#N/A,FALSE,"명세표"}</definedName>
    <definedName name="ㅋㅋㅋㅋㅋ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ㅋㅋㅋㅋㅋㅋ" hidden="1">{#N/A,#N/A,FALSE,"단가표지"}</definedName>
    <definedName name="ㅋㅌ" localSheetId="0" hidden="1">{"'용역비'!$A$4:$C$8"}</definedName>
    <definedName name="ㅋㅌ" hidden="1">{"'용역비'!$A$4:$C$8"}</definedName>
    <definedName name="ㅋㅌㅊㅌㅍㅋㅍㅋ" hidden="1">#REF!</definedName>
    <definedName name="ㅋㅌㅊㅍㅋㅊㅍ" hidden="1">{#N/A,#N/A,FALSE,"전열산출서"}</definedName>
    <definedName name="ㅋㅌㅊㅍㅋㅊㅍㅋㅍ" hidden="1">{"'용역비'!$A$4:$C$8"}</definedName>
    <definedName name="ㅋㅌㅊㅍㅋㅌㅊㅍ" hidden="1">{#N/A,#N/A,FALSE,"전열산출서"}</definedName>
    <definedName name="ㅋㅍㅊㅋㅌㅊㅍㅋㅌㅍㅊ" hidden="1">[8]노임단가!#REF!</definedName>
    <definedName name="ㅋㅍㅋㅊㅌㅍ" hidden="1">{#N/A,#N/A,FALSE,"전열산출서"}</definedName>
    <definedName name="ㅋㅍㅋㅊㅍㅋ" hidden="1">{#N/A,#N/A,FALSE,"전열산출서"}</definedName>
    <definedName name="ㅋㅍㅋㅊㅍㅋㅌㅍ" hidden="1">#REF!</definedName>
    <definedName name="ㅋㅎㄹㅇ휴" hidden="1">{"'용역비'!$A$4:$C$8"}</definedName>
    <definedName name="카" hidden="1">{"'자리배치도'!$AG$1:$CI$28"}</definedName>
    <definedName name="카믹서별표" hidden="1">#REF!</definedName>
    <definedName name="컥" hidden="1">{#N/A,#N/A,FALSE,"기안지";#N/A,#N/A,FALSE,"통신지"}</definedName>
    <definedName name="케이블간지" hidden="1">{#N/A,#N/A,TRUE,"토적및재료집계";#N/A,#N/A,TRUE,"토적및재료집계";#N/A,#N/A,TRUE,"단위량"}</definedName>
    <definedName name="콘크리트공_광의">[88]노임단가!#REF!</definedName>
    <definedName name="콘트롤러" hidden="1">{"'용역비'!$A$4:$C$8"}</definedName>
    <definedName name="큐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ㅌ" hidden="1">{#N/A,#N/A,FALSE,"2~8번"}</definedName>
    <definedName name="ㅌㄹ" hidden="1">{#N/A,#N/A,FALSE,"현장 NCR 분석";#N/A,#N/A,FALSE,"현장품질감사";#N/A,#N/A,FALSE,"현장품질감사"}</definedName>
    <definedName name="ㅌㄹ서" hidden="1">{"stand",#N/A,TRUE,"공종단가";"mtrvl",#N/A,TRUE,"단가산출";"gis170vl",#N/A,TRUE,"단가산출";"gis23vl",#N/A,TRUE,"단가산출";"cpdlavl",#N/A,TRUE,"단가산출";"BUSVL",#N/A,TRUE,"단가산출";"CABLE",#N/A,TRUE,"단가산출";"MTRST",#N/A,TRUE,"MTR품";"GIS170ST",#N/A,TRUE,"170GIS품";"GIS23ST",#N/A,TRUE,"25.8GIS품";"GITAST",#N/A,TRUE,"잡설비품";"STST",#N/A,TRUE,"표준공종"}</definedName>
    <definedName name="ㅌ랴" hidden="1">{"stand",#N/A,TRUE,"공종단가";"mtrvl",#N/A,TRUE,"단가산출";"gis170vl",#N/A,TRUE,"단가산출";"gis23vl",#N/A,TRUE,"단가산출";"cpdlavl",#N/A,TRUE,"단가산출";"BUSVL",#N/A,TRUE,"단가산출";"CABLE",#N/A,TRUE,"단가산출";"MTRST",#N/A,TRUE,"MTR품";"GIS170ST",#N/A,TRUE,"170GIS품";"GIS23ST",#N/A,TRUE,"25.8GIS품";"GITAST",#N/A,TRUE,"잡설비품";"STST",#N/A,TRUE,"표준공종"}</definedName>
    <definedName name="ㅌ료" hidden="1">{#N/A,#N/A,TRUE,"공종단가";#N/A,#N/A,TRUE,"Mtr단가";#N/A,#N/A,TRUE,"170GIS단가";#N/A,#N/A,TRUE,"258GIS단가";#N/A,#N/A,TRUE,"잡단가A";#N/A,#N/A,TRUE,"잡단가B";#N/A,#N/A,TRUE,"잡단가C";#N/A,#N/A,TRUE,"토목방재단가";#N/A,#N/A,TRUE,"MTR품";#N/A,#N/A,TRUE,"170GIS품";#N/A,#N/A,TRUE,"25.8GIS품";#N/A,#N/A,TRUE,"잡설비품";#N/A,#N/A,TRUE,"토목방재";#N/A,#N/A,TRUE,"시중노임"}</definedName>
    <definedName name="ㅌㅇ" hidden="1">{#N/A,#N/A,TRUE,"공종단가";#N/A,#N/A,TRUE,"Mtr단가";#N/A,#N/A,TRUE,"170GIS단가";#N/A,#N/A,TRUE,"258GIS단가";#N/A,#N/A,TRUE,"잡단가A";#N/A,#N/A,TRUE,"잡단가B";#N/A,#N/A,TRUE,"잡단가C";#N/A,#N/A,TRUE,"토목방재단가";#N/A,#N/A,TRUE,"MTR품";#N/A,#N/A,TRUE,"170GIS품";#N/A,#N/A,TRUE,"25.8GIS품";#N/A,#N/A,TRUE,"잡설비품";#N/A,#N/A,TRUE,"토목방재";#N/A,#N/A,TRUE,"시중노임"}</definedName>
    <definedName name="ㅌㅍㅁㄴㅋ" hidden="1">'[114]N賃率-職'!$I$5:$I$30</definedName>
    <definedName name="ㅌㅍㅊㅇㅌㅎ" hidden="1">{#N/A,#N/A,FALSE,"도급대비시행율";#N/A,#N/A,FALSE,"결의서";#N/A,#N/A,FALSE,"내역서";#N/A,#N/A,FALSE,"도급예상"}</definedName>
    <definedName name="타" hidden="1">{"'자리배치도'!$AG$1:$CI$28"}</definedName>
    <definedName name="타견적" hidden="1">[143]수량산출!$A$1:$A$8282</definedName>
    <definedName name="태영지급" hidden="1">{#N/A,#N/A,FALSE,"부대1"}</definedName>
    <definedName name="테스트" hidden="1">#REF!</definedName>
    <definedName name="템플리트모듈1" localSheetId="0">BlankMacro1</definedName>
    <definedName name="템플리트모듈1">BlankMacro1</definedName>
    <definedName name="템플리트모듈2" localSheetId="0">BlankMacro1</definedName>
    <definedName name="템플리트모듈2">BlankMacro1</definedName>
    <definedName name="템플리트모듈3" localSheetId="0">BlankMacro1</definedName>
    <definedName name="템플리트모듈3">BlankMacro1</definedName>
    <definedName name="템플리트모듈4" localSheetId="0">BlankMacro1</definedName>
    <definedName name="템플리트모듈4">BlankMacro1</definedName>
    <definedName name="템플리트모듈5" localSheetId="0">BlankMacro1</definedName>
    <definedName name="템플리트모듈5">BlankMacro1</definedName>
    <definedName name="템플리트모듈6" localSheetId="0">BlankMacro1</definedName>
    <definedName name="템플리트모듈6">BlankMacro1</definedName>
    <definedName name="토" hidden="1">#REF!</definedName>
    <definedName name="토공" hidden="1">{#N/A,#N/A,FALSE,"포장2"}</definedName>
    <definedName name="토공11" hidden="1">{#N/A,#N/A,FALSE,"포장2"}</definedName>
    <definedName name="토량계산" hidden="1">{#N/A,#N/A,FALSE,"포장단가"}</definedName>
    <definedName name="토목" hidden="1">{#N/A,#N/A,TRUE,"공종단가";#N/A,#N/A,TRUE,"Mtr단가";#N/A,#N/A,TRUE,"170GIS단가";#N/A,#N/A,TRUE,"258GIS단가";#N/A,#N/A,TRUE,"잡단가A";#N/A,#N/A,TRUE,"잡단가B";#N/A,#N/A,TRUE,"잡단가C";#N/A,#N/A,TRUE,"토목방재단가";#N/A,#N/A,TRUE,"MTR품";#N/A,#N/A,TRUE,"170GIS품";#N/A,#N/A,TRUE,"25.8GIS품";#N/A,#N/A,TRUE,"잡설비품";#N/A,#N/A,TRUE,"토목방재";#N/A,#N/A,TRUE,"시중노임"}</definedName>
    <definedName name="토목경비" hidden="1">{"stand",#N/A,TRUE,"공종단가";"mtrvl",#N/A,TRUE,"단가산출";"gis170vl",#N/A,TRUE,"단가산출";"gis23vl",#N/A,TRUE,"단가산출";"cpdlavl",#N/A,TRUE,"단가산출";"BUSVL",#N/A,TRUE,"단가산출";"CABLE",#N/A,TRUE,"단가산출";"MTRST",#N/A,TRUE,"MTR품";"GIS170ST",#N/A,TRUE,"170GIS품";"GIS23ST",#N/A,TRUE,"25.8GIS품";"GITAST",#N/A,TRUE,"잡설비품";"STST",#N/A,TRUE,"표준공종"}</definedName>
    <definedName name="토목경비산출" hidden="1">{"stand",#N/A,TRUE,"공종단가";"mtrvl",#N/A,TRUE,"단가산출";"gis170vl",#N/A,TRUE,"단가산출";"gis23vl",#N/A,TRUE,"단가산출";"cpdlavl",#N/A,TRUE,"단가산출";"BUSVL",#N/A,TRUE,"단가산출";"CABLE",#N/A,TRUE,"단가산출";"MTRST",#N/A,TRUE,"MTR품";"GIS170ST",#N/A,TRUE,"170GIS품";"GIS23ST",#N/A,TRUE,"25.8GIS품";"GITAST",#N/A,TRUE,"잡설비품";"STST",#N/A,TRUE,"표준공종"}</definedName>
    <definedName name="토목단가_" hidden="1">{#N/A,#N/A,FALSE,"현장 NCR 분석";#N/A,#N/A,FALSE,"현장품질감사";#N/A,#N/A,FALSE,"현장품질감사"}</definedName>
    <definedName name="토목단가_2" hidden="1">{#N/A,#N/A,FALSE,"현장 NCR 분석";#N/A,#N/A,FALSE,"현장품질감사";#N/A,#N/A,FALSE,"현장품질감사"}</definedName>
    <definedName name="토목단가_22" hidden="1">{#N/A,#N/A,FALSE,"현장 NCR 분석";#N/A,#N/A,FALSE,"현장품질감사";#N/A,#N/A,FALSE,"현장품질감사"}</definedName>
    <definedName name="토목단가2" hidden="1">{#N/A,#N/A,FALSE,"현장 NCR 분석";#N/A,#N/A,FALSE,"현장품질감사";#N/A,#N/A,FALSE,"현장품질감사"}</definedName>
    <definedName name="토목단가두번째" hidden="1">{#N/A,#N/A,FALSE,"현장 NCR 분석";#N/A,#N/A,FALSE,"현장품질감사";#N/A,#N/A,FALSE,"현장품질감사"}</definedName>
    <definedName name="토목설계" localSheetId="0" hidden="1">{#N/A,#N/A,FALSE,"골재소요량";#N/A,#N/A,FALSE,"골재소요량"}</definedName>
    <definedName name="토목설계" hidden="1">{#N/A,#N/A,FALSE,"골재소요량";#N/A,#N/A,FALSE,"골재소요량"}</definedName>
    <definedName name="토적" hidden="1">{#N/A,#N/A,FALSE,"현장 NCR 분석";#N/A,#N/A,FALSE,"현장품질감사";#N/A,#N/A,FALSE,"현장품질감사"}</definedName>
    <definedName name="토적1">[158]기본일위!$A:$IV</definedName>
    <definedName name="토적집계1" hidden="1">{#N/A,#N/A,TRUE,"토적및재료집계";#N/A,#N/A,TRUE,"토적및재료집계";#N/A,#N/A,TRUE,"단위량"}</definedName>
    <definedName name="토적표1">[159]기본일위!$A:$IV</definedName>
    <definedName name="통" hidden="1">{#N/A,#N/A,FALSE,"기안지";#N/A,#N/A,FALSE,"통신지"}</definedName>
    <definedName name="통관비">#REF!</definedName>
    <definedName name="통나무사다리">[111]시설물기초!#REF!</definedName>
    <definedName name="투3" hidden="1">{#N/A,#N/A,FALSE,"배수2"}</definedName>
    <definedName name="투찰표" hidden="1">{#N/A,#N/A,FALSE,"부대1"}</definedName>
    <definedName name="특급">OFFSET([94]용역단가!$B$5,[94]용역단가!$C$3,2)</definedName>
    <definedName name="특별시방서1" hidden="1">{#N/A,#N/A,FALSE,"ALM-ASISC"}</definedName>
    <definedName name="특수1">"$Y$7:$Z$92"</definedName>
    <definedName name="특수별표" hidden="1">#REF!</definedName>
    <definedName name="ㅍ" localSheetId="0" hidden="1">{#N/A,#N/A,FALSE,"3가";#N/A,#N/A,FALSE,"3나";#N/A,#N/A,FALSE,"3다"}</definedName>
    <definedName name="ㅍ" hidden="1">{#N/A,#N/A,FALSE,"2~8번"}</definedName>
    <definedName name="ㅍ1" hidden="1">{#N/A,#N/A,FALSE,"명세표"}</definedName>
    <definedName name="ㅍㅀㅍㅋㅎㅋㅇㄹ" hidden="1">{"'용역비'!$A$4:$C$8"}</definedName>
    <definedName name="ㅍㅁ" hidden="1">{#N/A,#N/A,FALSE,"기안지";#N/A,#N/A,FALSE,"통신지"}</definedName>
    <definedName name="ㅍㅊ튶ㅊ" hidden="1">#REF!</definedName>
    <definedName name="ㅍ큪ㅊㅋ" hidden="1">#REF!</definedName>
    <definedName name="ㅍㅍ" hidden="1">'[2]#REF'!$S$51:$AV$51</definedName>
    <definedName name="ㅍㅍㅍㅍㅍㅍ" hidden="1">'[2]#REF'!$O$202:$O$271</definedName>
    <definedName name="ㅍㅍㅍㅍㅍㅍㅍ" hidden="1">'[2]#REF'!$O$272:$O$341</definedName>
    <definedName name="파군재교" hidden="1">{#N/A,#N/A,FALSE,"단면 제원"}</definedName>
    <definedName name="파일" localSheetId="0" hidden="1">#REF!</definedName>
    <definedName name="파일" hidden="1">#REF!</definedName>
    <definedName name="파주" hidden="1">{#N/A,#N/A,FALSE,"조골재"}</definedName>
    <definedName name="판넬" hidden="1">{"'단계별시설공사비'!$A$3:$K$51"}</definedName>
    <definedName name="팔" localSheetId="0" hidden="1">#REF!</definedName>
    <definedName name="팔" hidden="1">#REF!</definedName>
    <definedName name="팔굽혀펴기">[111]시설물기초!#REF!</definedName>
    <definedName name="페이지" hidden="1">{"'Firr(선)'!$AS$1:$AY$62","'Firr(사)'!$AS$1:$AY$62","'Firr(회)'!$AS$1:$AY$62","'Firr(선)'!$L$1:$V$62","'Firr(사)'!$L$1:$V$62","'Firr(회)'!$L$1:$V$62"}</definedName>
    <definedName name="평의자">#REF!</definedName>
    <definedName name="평의자1">[160]시설물기초!$A$18</definedName>
    <definedName name="평행봉">[111]시설물기초!#REF!</definedName>
    <definedName name="폐기물산출내역서" hidden="1">{#N/A,#N/A,FALSE,"명세표"}</definedName>
    <definedName name="포장">[161]기본일위!$A:$IV</definedName>
    <definedName name="포ㅓ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표준공종단가1" hidden="1">{"stand",#N/A,TRUE,"공종단가";"mtrvl",#N/A,TRUE,"단가산출";"gis170vl",#N/A,TRUE,"단가산출";"gis23vl",#N/A,TRUE,"단가산출";"cpdlavl",#N/A,TRUE,"단가산출";"BUSVL",#N/A,TRUE,"단가산출";"CABLE",#N/A,TRUE,"단가산출";"MTRST",#N/A,TRUE,"MTR품";"GIS170ST",#N/A,TRUE,"170GIS품";"GIS23ST",#N/A,TRUE,"25.8GIS품";"GITAST",#N/A,TRUE,"잡설비품";"STST",#N/A,TRUE,"표준공종"}</definedName>
    <definedName name="표지1" hidden="1">#REF!</definedName>
    <definedName name="표지2" hidden="1">{#N/A,#N/A,TRUE,"토적및재료집계";#N/A,#N/A,TRUE,"토적및재료집계";#N/A,#N/A,TRUE,"단위량"}</definedName>
    <definedName name="표지임" hidden="1">{"stand",#N/A,TRUE,"공종단가";"mtrvl",#N/A,TRUE,"단가산출";"gis170vl",#N/A,TRUE,"단가산출";"gis23vl",#N/A,TRUE,"단가산출";"cpdlavl",#N/A,TRUE,"단가산출";"BUSVL",#N/A,TRUE,"단가산출";"CABLE",#N/A,TRUE,"단가산출";"MTRST",#N/A,TRUE,"MTR품";"GIS170ST",#N/A,TRUE,"170GIS품";"GIS23ST",#N/A,TRUE,"25.8GIS품";"GITAST",#N/A,TRUE,"잡설비품";"STST",#N/A,TRUE,"표준공종"}</definedName>
    <definedName name="표품_통신_6_13">[58]일위대가목록!#REF!</definedName>
    <definedName name="품셈공종">[162]품셈TABLE!$C$2:$C$50</definedName>
    <definedName name="품셈내역" hidden="1">{#N/A,#N/A,FALSE,"현장 NCR 분석";#N/A,#N/A,FALSE,"현장품질감사";#N/A,#N/A,FALSE,"현장품질감사"}</definedName>
    <definedName name="품셈단가">[162]품셈TABLE!$D$2:$D$50</definedName>
    <definedName name="풍전2" hidden="1">{#N/A,#N/A,TRUE,"손익보고"}</definedName>
    <definedName name="퓨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퓨ㅊㅋㅍㅋㅍ" hidden="1">#REF!</definedName>
    <definedName name="퓨퓨퓨" hidden="1">[48]내역서!#REF!</definedName>
    <definedName name="퓨ㅜㅍㅊ튜" hidden="1">{#N/A,#N/A,FALSE,"전열산출서"}</definedName>
    <definedName name="퓿ㅍㅊㅌㅋㅍㅋㅍ" hidden="1">#REF!</definedName>
    <definedName name="픂츄" hidden="1">[8]노임단가!#REF!</definedName>
    <definedName name="프로모션">#N/A</definedName>
    <definedName name="프린터">#REF!</definedName>
    <definedName name="플라타너스B8">[81]데이타!$E$552</definedName>
    <definedName name="피" hidden="1">{#N/A,#N/A,FALSE,"기안지";#N/A,#N/A,FALSE,"통신지"}</definedName>
    <definedName name="피해2" hidden="1">#REF!</definedName>
    <definedName name="필지수">#REF!</definedName>
    <definedName name="ㅎ" localSheetId="0" hidden="1">{"'용역비'!$A$4:$C$8"}</definedName>
    <definedName name="ㅎ" hidden="1">{"'용역비'!$A$4:$C$8"}</definedName>
    <definedName name="ㅎ314" localSheetId="0">#REF!</definedName>
    <definedName name="ㅎ314">#REF!</definedName>
    <definedName name="ㅎ5" hidden="1">{#N/A,#N/A,FALSE,"골재소요량";#N/A,#N/A,FALSE,"골재소요량"}</definedName>
    <definedName name="ㅎㄱ" localSheetId="0" hidden="1">{"'용역비'!$A$4:$C$8"}</definedName>
    <definedName name="ㅎㄱ" hidden="1">{"'용역비'!$A$4:$C$8"}</definedName>
    <definedName name="ㅎㄱㅎ" localSheetId="0" hidden="1">{"'용역비'!$A$4:$C$8"}</definedName>
    <definedName name="ㅎㄱㅎ" hidden="1">{"'용역비'!$A$4:$C$8"}</definedName>
    <definedName name="ㅎㄱㅎㄱㅎㄱㅎ" localSheetId="0" hidden="1">{"'용역비'!$A$4:$C$8"}</definedName>
    <definedName name="ㅎㄱㅎㄱㅎㄱㅎ" hidden="1">{"'용역비'!$A$4:$C$8"}</definedName>
    <definedName name="ㅎㄴ" hidden="1">#REF!</definedName>
    <definedName name="ㅎㄴㅁㄹㅇㄹㄴ" hidden="1">{#N/A,"수불부",FALSE,"사급자재수불서";#N/A,"수불부",FALSE,"사급자재수불서"}</definedName>
    <definedName name="ㅎ노ㅠ" hidden="1">{#N/A,#N/A,FALSE,"배수1"}</definedName>
    <definedName name="ㅎㄶ" hidden="1">{#N/A,#N/A,FALSE,"속도"}</definedName>
    <definedName name="ㅎㄷ" hidden="1">{#N/A,#N/A,FALSE,"명세표"}</definedName>
    <definedName name="ㅎㄷㅈ" hidden="1">{#N/A,#N/A,FALSE,"명세표"}</definedName>
    <definedName name="ㅎㄹ" localSheetId="0" hidden="1">#REF!</definedName>
    <definedName name="ㅎㄹ" hidden="1">#REF!</definedName>
    <definedName name="ㅎㄹㄷ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ㅎㄹㅇㅀ" hidden="1">{#N/A,#N/A,FALSE,"속도"}</definedName>
    <definedName name="ㅎㄹㅇㅁㄹㅇ" hidden="1">#REF!</definedName>
    <definedName name="ㅎㄹ오" hidden="1">#REF!</definedName>
    <definedName name="ㅎㄹ오하ㅓ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ㅎ러ㅏ료ㅕㅣㅏ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ㅎ러ㅡㅜ나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ㅎㅀㄹ" hidden="1">{#N/A,#N/A,FALSE,"운반시간"}</definedName>
    <definedName name="ㅎ숴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ㅎㅇ" localSheetId="0" hidden="1">{"'용역비'!$A$4:$C$8"}</definedName>
    <definedName name="ㅎㅇ" hidden="1">{"'용역비'!$A$4:$C$8"}</definedName>
    <definedName name="ㅎㅇㄴㅁㅎ" hidden="1">#REF!</definedName>
    <definedName name="ㅎㅇㄶㄷㄱ" hidden="1">#REF!</definedName>
    <definedName name="ㅎㅇㅎㅇ" hidden="1">{#N/A,#N/A,FALSE,"구조2"}</definedName>
    <definedName name="ㅎ아라ㅣㅛㅕ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ㅎ오" localSheetId="0" hidden="1">{"'용역비'!$A$4:$C$8"}</definedName>
    <definedName name="ㅎ오" hidden="1">{"'용역비'!$A$4:$C$8"}</definedName>
    <definedName name="ㅎㅎ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ㅎㅎ" hidden="1">{#N/A,#N/A,FALSE,"2~8번"}</definedName>
    <definedName name="ㅎㅎㅎ" localSheetId="0" hidden="1">{"'용역비'!$A$4:$C$8"}</definedName>
    <definedName name="ㅎㅎㅎ" hidden="1">{"'용역비'!$A$4:$C$8"}</definedName>
    <definedName name="ㅎㅎㅎㅇ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ㅎㅎㅎㅇ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" hidden="1">{"'자리배치도'!$AG$1:$CI$28"}</definedName>
    <definedName name="하계휴가">#REF!</definedName>
    <definedName name="하나" hidden="1">{#N/A,#N/A,FALSE,"Sheet1"}</definedName>
    <definedName name="하도" hidden="1">{#N/A,#N/A,FALSE,"이정표"}</definedName>
    <definedName name="하도사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도사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동사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동사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수도2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수도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아드">[32]실행내역!#REF!</definedName>
    <definedName name="하이바" hidden="1">{#N/A,#N/A,FALSE,"포장단가"}</definedName>
    <definedName name="하하하" localSheetId="0" hidden="1">{#N/A,#N/A,FALSE,"단가표지"}</definedName>
    <definedName name="하하하" hidden="1">{#N/A,#N/A,FALSE,"명세표"}</definedName>
    <definedName name="하하하1" hidden="1">{#N/A,#N/A,FALSE,"명세표"}</definedName>
    <definedName name="하한선" hidden="1">{#N/A,#N/A,FALSE,"배수2"}</definedName>
    <definedName name="하ㅓㅎ와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ㅡ교ㅣㅏ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학교" localSheetId="0" hidden="1">{#N/A,#N/A,FALSE,"전력간선"}</definedName>
    <definedName name="학교" hidden="1">[163]내역서!#REF!</definedName>
    <definedName name="한" localSheetId="0" hidden="1">{#N/A,#N/A,FALSE,"조골재"}</definedName>
    <definedName name="한" hidden="1">{#N/A,#N/A,FALSE,"조골재"}</definedName>
    <definedName name="瀚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한국" hidden="1">{#N/A,#N/A,FALSE,"기안지";#N/A,#N/A,FALSE,"통신지"}</definedName>
    <definedName name="한동" localSheetId="0" hidden="1">{#N/A,#N/A,FALSE,"단가표지"}</definedName>
    <definedName name="한동" hidden="1">{#N/A,#N/A,FALSE,"단가표지"}</definedName>
    <definedName name="한라구절초">#REF!</definedName>
    <definedName name="한전수" hidden="1">{#N/A,#N/A,FALSE,"명세표"}</definedName>
    <definedName name="할ㅇㅎㅎ랄ㄴㅇ험ㄴ히ㅓ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할인">#REF!</definedName>
    <definedName name="항공장애구" hidden="1">{#N/A,#N/A,FALSE,"현장 NCR 분석";#N/A,#N/A,FALSE,"현장품질감사";#N/A,#N/A,FALSE,"현장품질감사"}</definedName>
    <definedName name="항목1">#REF!</definedName>
    <definedName name="항목10">#REF!</definedName>
    <definedName name="항목11">#REF!</definedName>
    <definedName name="항목12">#REF!</definedName>
    <definedName name="항목13">#REF!</definedName>
    <definedName name="항목14">#REF!</definedName>
    <definedName name="항목15">#REF!</definedName>
    <definedName name="항목16">#REF!</definedName>
    <definedName name="항목17">#REF!</definedName>
    <definedName name="항목18">#REF!</definedName>
    <definedName name="항목19">#REF!</definedName>
    <definedName name="항목2">#REF!</definedName>
    <definedName name="항목20">#REF!</definedName>
    <definedName name="항목3">#REF!</definedName>
    <definedName name="항목4">#REF!</definedName>
    <definedName name="항목5">#REF!</definedName>
    <definedName name="항목6">[164]지구단위계획!$T$15</definedName>
    <definedName name="항목7">#REF!</definedName>
    <definedName name="항목8">#REF!</definedName>
    <definedName name="항목9">#REF!</definedName>
    <definedName name="항복">#REF!</definedName>
    <definedName name="항ㅇㅇㅇㅇㅇ">#REF!</definedName>
    <definedName name="항인">#REF!</definedName>
    <definedName name="항항ㅇ">#REF!</definedName>
    <definedName name="해" hidden="1">#REF!</definedName>
    <definedName name="해당화">#REF!</definedName>
    <definedName name="해체" hidden="1">{#N/A,#N/A,FALSE,"혼합골재"}</definedName>
    <definedName name="해체공사" hidden="1">{#N/A,#N/A,FALSE,"2~8번"}</definedName>
    <definedName name="허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허리돌리기">[111]시설물기초!#REF!</definedName>
    <definedName name="허ㅏㅈㄷ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허ㅓ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허ㅓㅓㅓ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허ㅗㅈ거ㅛㅛㅈㄱ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헌ㄴ러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헌ㄹ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현___도___사">[88]노임단가!#REF!</definedName>
    <definedName name="현금등가물" hidden="1">{#N/A,#N/A,FALSE,"Aging Summary";#N/A,#N/A,FALSE,"Ratio Analysis";#N/A,#N/A,FALSE,"Test 120 Day Accts";#N/A,#N/A,FALSE,"Tickmarks"}</definedName>
    <definedName name="현금등가물및단기" hidden="1">{#N/A,#N/A,FALSE,"Aging Summary";#N/A,#N/A,FALSE,"Ratio Analysis";#N/A,#N/A,FALSE,"Test 120 Day Accts";#N/A,#N/A,FALSE,"Tickmarks"}</definedName>
    <definedName name="현금흐름" hidden="1">{#N/A,#N/A,FALSE,"Aging Summary";#N/A,#N/A,FALSE,"Ratio Analysis";#N/A,#N/A,FALSE,"Test 120 Day Accts";#N/A,#N/A,FALSE,"Tickmarks"}</definedName>
    <definedName name="현서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현장" hidden="1">{#N/A,#N/A,FALSE,"현장 NCR 분석";#N/A,#N/A,FALSE,"현장품질감사";#N/A,#N/A,FALSE,"현장품질감사"}</definedName>
    <definedName name="협" hidden="1">{#N/A,#N/A,FALSE,"배수2"}</definedName>
    <definedName name="협력" hidden="1">{#N/A,#N/A,FALSE,"포장2"}</definedName>
    <definedName name="협력업체" hidden="1">{#N/A,#N/A,FALSE,"포장2"}</definedName>
    <definedName name="협철" hidden="1">{#N/A,#N/A,FALSE,"포장2"}</definedName>
    <definedName name="협토" hidden="1">{#N/A,#N/A,FALSE,"포장1";#N/A,#N/A,FALSE,"포장1"}</definedName>
    <definedName name="협토1" hidden="1">{#N/A,#N/A,FALSE,"포장2"}</definedName>
    <definedName name="협토자재" hidden="1">{#N/A,#N/A,FALSE,"포장2"}</definedName>
    <definedName name="형제" hidden="1">{#N/A,#N/A,FALSE,"포장2"}</definedName>
    <definedName name="혜령" hidden="1">{"'용역비'!$A$4:$C$8"}</definedName>
    <definedName name="혜령ㅇㅇㄹ" hidden="1">{"'용역비'!$A$4:$C$8"}</definedName>
    <definedName name="호도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호호" hidden="1">{#N/A,#N/A,FALSE,"부대1"}</definedName>
    <definedName name="호호호" hidden="1">{#N/A,#N/A,FALSE,"명세표"}</definedName>
    <definedName name="호호호1" hidden="1">{#N/A,#N/A,FALSE,"명세표"}</definedName>
    <definedName name="호ㅓ" localSheetId="0" hidden="1">{"'용역비'!$A$4:$C$8"}</definedName>
    <definedName name="호ㅓ" hidden="1">{"'용역비'!$A$4:$C$8"}</definedName>
    <definedName name="호ㅓㅕㅏ6ㅅ서ㅛㅓ" hidden="1">[165]입찰안!#REF!</definedName>
    <definedName name="혼ㄹ오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홍단풍">#REF!</definedName>
    <definedName name="홍ㄹㄴㄷㄱ" localSheetId="0" hidden="1">#REF!</definedName>
    <definedName name="홍ㄹㄴㄷㄱ" hidden="1">#REF!</definedName>
    <definedName name="홍ㅇ호" localSheetId="0" hidden="1">{"'용역비'!$A$4:$C$8"}</definedName>
    <definedName name="홍ㅇ호" hidden="1">{"'용역비'!$A$4:$C$8"}</definedName>
    <definedName name="홎ㄴ홓노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홎ㅅㄱ도" hidden="1">{#N/A,#N/A,FALSE,"ALM-ASISC"}</definedName>
    <definedName name="홓" hidden="1">{#N/A,#N/A,FALSE,"조골재"}</definedName>
    <definedName name="환">#REF!</definedName>
    <definedName name="환율">#REF!</definedName>
    <definedName name="회선시험">#REF!</definedName>
    <definedName name="효석" hidden="1">{"'Firr(선)'!$AS$1:$AY$62","'Firr(사)'!$AS$1:$AY$62","'Firr(회)'!$AS$1:$AY$62","'Firr(선)'!$L$1:$V$62","'Firr(사)'!$L$1:$V$62","'Firr(회)'!$L$1:$V$62"}</definedName>
    <definedName name="후렉시블" hidden="1">{"'자리배치도'!$AG$1:$CI$28"}</definedName>
    <definedName name="휴" hidden="1">{#N/A,#N/A,FALSE,"기안지";#N/A,#N/A,FALSE,"통신지"}</definedName>
    <definedName name="흄관운반" hidden="1">{#N/A,#N/A,FALSE,"포장단가"}</definedName>
    <definedName name="희성" hidden="1">{#N/A,#N/A,FALSE,"명세표"}</definedName>
    <definedName name="히" hidden="1">{"stand",#N/A,TRUE,"공종단가";"mtrvl",#N/A,TRUE,"단가산출";"gis170vl",#N/A,TRUE,"단가산출";"gis23vl",#N/A,TRUE,"단가산출";"cpdlavl",#N/A,TRUE,"단가산출";"BUSVL",#N/A,TRUE,"단가산출";"CABLE",#N/A,TRUE,"단가산출";"MTRST",#N/A,TRUE,"MTR품";"GIS170ST",#N/A,TRUE,"170GIS품";"GIS23ST",#N/A,TRUE,"25.8GIS품";"GITAST",#N/A,TRUE,"잡설비품";"STST",#N/A,TRUE,"표준공종"}</definedName>
    <definedName name="ㅏ" hidden="1">{#N/A,#N/A,FALSE,"운반시간"}</definedName>
    <definedName name="ㅏ1" hidden="1">#REF!</definedName>
    <definedName name="ㅏㄷ" hidden="1">{#N/A,#N/A,FALSE,"ALM-ASISC"}</definedName>
    <definedName name="ㅏ딪" hidden="1">{#N/A,#N/A,FALSE,"ALM-ASISC"}</definedName>
    <definedName name="ㅏ셔ㅏ셔ㅏㅕㅅ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ㅏ셛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ㅏㅇ" hidden="1">{#N/A,#N/A,FALSE,"ALM-ASISC"}</definedName>
    <definedName name="ㅏ잊" hidden="1">{#N/A,#N/A,FALSE,"ALM-ASISC"}</definedName>
    <definedName name="ㅏ짇" hidden="1">{#N/A,#N/A,FALSE,"ALM-ASISC"}</definedName>
    <definedName name="ㅏㅏ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ㅏㅏㅏ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ㅏㅏㅏ" hidden="1">{#N/A,#N/A,FALSE,"명세표"}</definedName>
    <definedName name="ㅏㅏㅏ갸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ㅏㅏㅏ갸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ㅏㅏㅏ데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ㅏㅏㅏ데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ㅏㅏㅏ셔닷ㄷ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ㅏㅏㅏㅏ" hidden="1">{#N/A,#N/A,FALSE,"명세표"}</definedName>
    <definedName name="ㅏㅏㅣ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ㅏㅏㅣ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ㅏㅓ" hidden="1">{#N/A,#N/A,FALSE,"골재소요량";#N/A,#N/A,FALSE,"골재소요량"}</definedName>
    <definedName name="ㅏㅓ하" hidden="1">{#N/A,#N/A,TRUE,"토적및재료집계";#N/A,#N/A,TRUE,"토적및재료집계";#N/A,#N/A,TRUE,"단위량"}</definedName>
    <definedName name="ㅏㅓㅏ" localSheetId="0" hidden="1">{#N/A,#N/A,FALSE,"물가변동 (2)";#N/A,#N/A,FALSE,"공사비";#N/A,#N/A,FALSE,"사급";#N/A,#N/A,FALSE,"도급집계";#N/A,#N/A,FALSE,"재료비";#N/A,#N/A,FALSE,"노무비";#N/A,#N/A,FALSE,"경비"}</definedName>
    <definedName name="ㅏㅓㅏ" hidden="1">{#N/A,#N/A,FALSE,"단가표지"}</definedName>
    <definedName name="ㅏㅓㅏㅓ" hidden="1">{#N/A,#N/A,FALSE,"2~8번"}</definedName>
    <definedName name="ㅏㅓㅓㅛㅑ겫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ㅏㅓㅗㅎ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ㅏㅕ라ㅕ" hidden="1">[2]Sheet14!$Q$48:$AT$48</definedName>
    <definedName name="ㅏㅕㅛㅏㄱㄹㅇ" hidden="1">'[114]N賃率-職'!$I$5:$I$30</definedName>
    <definedName name="ㅏㅣㄴ" hidden="1">{#N/A,#N/A,FALSE,"ALM-ASISC"}</definedName>
    <definedName name="ㅏㅣㄷ" hidden="1">{#N/A,#N/A,FALSE,"ALM-ASISC"}</definedName>
    <definedName name="ㅐㅐㅐ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ㅐㅐㅐ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ㅐㅑ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ㅐㅑㅛㅅ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ㅐㅑㅛㅅ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ㅐㅔ" hidden="1">#REF!</definedName>
    <definedName name="ㅐㅕㅛㅗㅍㄹ호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ㅑ" hidden="1">{#N/A,#N/A,FALSE,"조골재"}</definedName>
    <definedName name="ㅑㅐㅔ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ㅑㅑ" localSheetId="0" hidden="1">{"'용역비'!$A$4:$C$8"}</definedName>
    <definedName name="ㅑㅑ" hidden="1">{"'용역비'!$A$4:$C$8"}</definedName>
    <definedName name="ㅑㅑㅑ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ㅑㅑㅑ" hidden="1">{"'용역비'!$A$4:$C$8"}</definedName>
    <definedName name="ㅑㅑㅑㅑㅑ" localSheetId="0" hidden="1">{"'용역비'!$A$4:$C$8"}</definedName>
    <definedName name="ㅑㅑㅑㅑㅑ" hidden="1">{"'용역비'!$A$4:$C$8"}</definedName>
    <definedName name="ㅑㅑㅑㅑㅑㅑ" localSheetId="0" hidden="1">{"'용역비'!$A$4:$C$8"}</definedName>
    <definedName name="ㅑㅑㅑㅑㅑㅑ" hidden="1">{"'용역비'!$A$4:$C$8"}</definedName>
    <definedName name="ㅑㅕㅑ" hidden="1">{#N/A,#N/A,FALSE,"전력간선"}</definedName>
    <definedName name="ㅑㅕㅕ" localSheetId="0" hidden="1">{"'용역비'!$A$4:$C$8"}</definedName>
    <definedName name="ㅑㅕㅕ" hidden="1">{"'용역비'!$A$4:$C$8"}</definedName>
    <definedName name="ㅑㅣㅛㅛㄱ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ㅑㅣㅣ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ㅓ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ㅓ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ㅓ7" hidden="1">{#N/A,#N/A,FALSE,"단가표지"}</definedName>
    <definedName name="ㅓㄴ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ㅓㄴㄱ" hidden="1">[134]실행철강하도!$A$1:$A$4</definedName>
    <definedName name="ㅓㄴㄹ헌ㄹ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ㅓㄴ라ㅏㅏㅏㅏ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ㅓㄴㅇ러" hidden="1">{#N/A,#N/A,FALSE,"골재소요량";#N/A,#N/A,FALSE,"골재소요량"}</definedName>
    <definedName name="ㅓ난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ㅓ난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ㅓㄹ" hidden="1">{#N/A,#N/A,TRUE,"공종단가";#N/A,#N/A,TRUE,"Mtr단가";#N/A,#N/A,TRUE,"170GIS단가";#N/A,#N/A,TRUE,"258GIS단가";#N/A,#N/A,TRUE,"잡단가A";#N/A,#N/A,TRUE,"잡단가B";#N/A,#N/A,TRUE,"잡단가C";#N/A,#N/A,TRUE,"토목방재단가";#N/A,#N/A,TRUE,"MTR품";#N/A,#N/A,TRUE,"170GIS품";#N/A,#N/A,TRUE,"25.8GIS품";#N/A,#N/A,TRUE,"잡설비품";#N/A,#N/A,TRUE,"토목방재";#N/A,#N/A,TRUE,"시중노임"}</definedName>
    <definedName name="ㅓㅇ" hidden="1">{#N/A,#N/A,TRUE,"공종단가";#N/A,#N/A,TRUE,"Mtr단가";#N/A,#N/A,TRUE,"170GIS단가";#N/A,#N/A,TRUE,"258GIS단가";#N/A,#N/A,TRUE,"잡단가A";#N/A,#N/A,TRUE,"잡단가B";#N/A,#N/A,TRUE,"잡단가C";#N/A,#N/A,TRUE,"토목방재단가";#N/A,#N/A,TRUE,"MTR품";#N/A,#N/A,TRUE,"170GIS품";#N/A,#N/A,TRUE,"25.8GIS품";#N/A,#N/A,TRUE,"잡설비품";#N/A,#N/A,TRUE,"토목방재";#N/A,#N/A,TRUE,"시중노임"}</definedName>
    <definedName name="ㅓ아ㅣㄷ" hidden="1">{#N/A,#N/A,FALSE,"ALM-ASISC"}</definedName>
    <definedName name="ㅓㅈㄱ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ㅓ혼" hidden="1">#REF!</definedName>
    <definedName name="ㅓㅏ" hidden="1">{#N/A,#N/A,FALSE,"골재소요량";#N/A,#N/A,FALSE,"골재소요량"}</definedName>
    <definedName name="ㅓㅏㅅㅈ나ㅛㅓ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ㅓㅏㅏㅣ">BLCH</definedName>
    <definedName name="ㅓㅏㅓ" hidden="1">{#N/A,#N/A,FALSE,"조골재"}</definedName>
    <definedName name="ㅓㅏㅓㅓㅛ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ㅓㅓ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ㅓㅓ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ㅓㅓㅏ니ㅣㅇ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ㅓㅓㅏ니ㅣㅇ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ㅓㅓㅓ" hidden="1">{#N/A,#N/A,FALSE,"전력간선"}</definedName>
    <definedName name="ㅓㅓㅓㄴ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ㅓㅓㅓㄴ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ㅓㅓㅓㅛㅓㅛㅓㅛ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ㅓㅓㅗ" hidden="1">{#N/A,#N/A,FALSE,"조골재"}</definedName>
    <definedName name="ㅓㅗ" hidden="1">{#N/A,"수불부",FALSE,"사급자재수불서";#N/A,"수불부",FALSE,"사급자재수불서"}</definedName>
    <definedName name="ㅓㅗㅓ" hidden="1">{#N/A,#N/A,FALSE,"2~8번"}</definedName>
    <definedName name="ㅓㅗㅕㅛㅕ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ㅓㅘ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ㅓㅛㅇ" hidden="1">{"stand",#N/A,TRUE,"공종단가";"mtrvl",#N/A,TRUE,"단가산출";"gis170vl",#N/A,TRUE,"단가산출";"gis23vl",#N/A,TRUE,"단가산출";"cpdlavl",#N/A,TRUE,"단가산출";"BUSVL",#N/A,TRUE,"단가산출";"CABLE",#N/A,TRUE,"단가산출";"MTRST",#N/A,TRUE,"MTR품";"GIS170ST",#N/A,TRUE,"170GIS품";"GIS23ST",#N/A,TRUE,"25.8GIS품";"GITAST",#N/A,TRUE,"잡설비품";"STST",#N/A,TRUE,"표준공종"}</definedName>
    <definedName name="ㅓㅛㅈㄱ죳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ㅓㅛㅈㄷㅈ쇼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ㅓㅛㅛㅓㅛㅓ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ㅔ" hidden="1">{#N/A,#N/A,FALSE,"배수2"}</definedName>
    <definedName name="ㅔ3" hidden="1">{#N/A,#N/A,FALSE,"배수1"}</definedName>
    <definedName name="ㅔㅐ" hidden="1">#REF!</definedName>
    <definedName name="ㅔㅐㅔ" hidden="1">{#N/A,"수불부",FALSE,"사급자재수불서";#N/A,"수불부",FALSE,"사급자재수불서"}</definedName>
    <definedName name="ㅔㅔ" localSheetId="0" hidden="1">[166]집계표!#REF!</definedName>
    <definedName name="ㅔㅔ" hidden="1">{#N/A,#N/A,FALSE,"명세표"}</definedName>
    <definedName name="ㅔㅔㅔ" localSheetId="0" hidden="1">{"'용역비'!$A$4:$C$8"}</definedName>
    <definedName name="ㅔㅔㅔ" hidden="1">{#N/A,#N/A,FALSE,"명세표"}</definedName>
    <definedName name="ㅔㅔㅔㅔ" hidden="1">{"'용역비'!$A$4:$C$8"}</definedName>
    <definedName name="ㅔㅔㅔㅔㅔ" hidden="1">{"'용역비'!$A$4:$C$8"}</definedName>
    <definedName name="ㅔㅔㅔㅔㅔㅔㅔㅔ" hidden="1">#REF!</definedName>
    <definedName name="ㅔㅣ" localSheetId="0" hidden="1">{"'용역비'!$A$4:$C$8"}</definedName>
    <definedName name="ㅔㅣ" hidden="1">{"'용역비'!$A$4:$C$8"}</definedName>
    <definedName name="ㅕ168">#REF!</definedName>
    <definedName name="ㅕ겨겨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ㅕ겨겨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ㅕ다ㅣㅕㅕ다ㅕㅕ닷ㅅㄷ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ㅕㅏㄷ쇼ㅏㄷ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ㅕㅏㅛㅕㅕㅏ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ㅕㅑ" hidden="1">#REF!</definedName>
    <definedName name="ㅕㅑㅐㅐ댜ㅛㅅㄷ쇼ㅑ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ㅕㅑㅐㅔ" hidden="1">#REF!</definedName>
    <definedName name="ㅕㅑㅛㅛㅛ굑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ㅕㅑㅣ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ㅕㅕㅕ" hidden="1">'[2]#REF'!$L$61:$L$130</definedName>
    <definedName name="ㅕㅛ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ㅕㅛㅏ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ㅕㅛㅏㄷ사ㅕ다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ㅕㅛㅣㅏ툐다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ㅗ" hidden="1">{"stand",#N/A,TRUE,"공종단가";"mtrvl",#N/A,TRUE,"단가산출";"gis170vl",#N/A,TRUE,"단가산출";"gis23vl",#N/A,TRUE,"단가산출";"cpdlavl",#N/A,TRUE,"단가산출";"BUSVL",#N/A,TRUE,"단가산출";"CABLE",#N/A,TRUE,"단가산출";"MTRST",#N/A,TRUE,"MTR품";"GIS170ST",#N/A,TRUE,"170GIS품";"GIS23ST",#N/A,TRUE,"25.8GIS품";"GITAST",#N/A,TRUE,"잡설비품";"STST",#N/A,TRUE,"표준공종"}</definedName>
    <definedName name="ㅗ3ㄷ5ㅗㅗㅁ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ㅗㄱㅇ" hidden="1">{#N/A,#N/A,TRUE,"공종단가";#N/A,#N/A,TRUE,"Mtr단가";#N/A,#N/A,TRUE,"170GIS단가";#N/A,#N/A,TRUE,"258GIS단가";#N/A,#N/A,TRUE,"잡단가A";#N/A,#N/A,TRUE,"잡단가B";#N/A,#N/A,TRUE,"잡단가C";#N/A,#N/A,TRUE,"토목방재단가";#N/A,#N/A,TRUE,"MTR품";#N/A,#N/A,TRUE,"170GIS품";#N/A,#N/A,TRUE,"25.8GIS품";#N/A,#N/A,TRUE,"잡설비품";#N/A,#N/A,TRUE,"토목방재";#N/A,#N/A,TRUE,"시중노임"}</definedName>
    <definedName name="ㅗㄳ샤" hidden="1">{#N/A,#N/A,TRUE,"공종단가";#N/A,#N/A,TRUE,"Mtr단가";#N/A,#N/A,TRUE,"170GIS단가";#N/A,#N/A,TRUE,"258GIS단가";#N/A,#N/A,TRUE,"잡단가A";#N/A,#N/A,TRUE,"잡단가B";#N/A,#N/A,TRUE,"잡단가C";#N/A,#N/A,TRUE,"토목방재단가";#N/A,#N/A,TRUE,"MTR품";#N/A,#N/A,TRUE,"170GIS품";#N/A,#N/A,TRUE,"25.8GIS품";#N/A,#N/A,TRUE,"잡설비품";#N/A,#N/A,TRUE,"토목방재";#N/A,#N/A,TRUE,"시중노임"}</definedName>
    <definedName name="ㅗㄴㄱ" hidden="1">{#N/A,#N/A,TRUE,"공종단가";#N/A,#N/A,TRUE,"Mtr단가";#N/A,#N/A,TRUE,"170GIS단가";#N/A,#N/A,TRUE,"258GIS단가";#N/A,#N/A,TRUE,"잡단가A";#N/A,#N/A,TRUE,"잡단가B";#N/A,#N/A,TRUE,"잡단가C";#N/A,#N/A,TRUE,"토목방재단가";#N/A,#N/A,TRUE,"MTR품";#N/A,#N/A,TRUE,"170GIS품";#N/A,#N/A,TRUE,"25.8GIS품";#N/A,#N/A,TRUE,"잡설비품";#N/A,#N/A,TRUE,"토목방재";#N/A,#N/A,TRUE,"시중노임"}</definedName>
    <definedName name="ㅗ디ㅣㅐ" hidden="1">{#N/A,#N/A,TRUE,"공종단가";#N/A,#N/A,TRUE,"Mtr단가";#N/A,#N/A,TRUE,"170GIS단가";#N/A,#N/A,TRUE,"258GIS단가";#N/A,#N/A,TRUE,"잡단가A";#N/A,#N/A,TRUE,"잡단가B";#N/A,#N/A,TRUE,"잡단가C";#N/A,#N/A,TRUE,"토목방재단가";#N/A,#N/A,TRUE,"MTR품";#N/A,#N/A,TRUE,"170GIS품";#N/A,#N/A,TRUE,"25.8GIS품";#N/A,#N/A,TRUE,"잡설비품";#N/A,#N/A,TRUE,"토목방재";#N/A,#N/A,TRUE,"시중노임"}</definedName>
    <definedName name="ㅗㄹ호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ㅗㅀㄶㄹ" hidden="1">#REF!</definedName>
    <definedName name="ㅗㅀㄹㅇㅎ" hidden="1">#REF!</definedName>
    <definedName name="ㅗ마ㅓ리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ㅗ마ㅓ리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ㅗㅅㄴㄱ" hidden="1">{"stand",#N/A,TRUE,"공종단가";"mtrvl",#N/A,TRUE,"단가산출";"gis170vl",#N/A,TRUE,"단가산출";"gis23vl",#N/A,TRUE,"단가산출";"cpdlavl",#N/A,TRUE,"단가산출";"BUSVL",#N/A,TRUE,"단가산출";"CABLE",#N/A,TRUE,"단가산출";"MTRST",#N/A,TRUE,"MTR품";"GIS170ST",#N/A,TRUE,"170GIS품";"GIS23ST",#N/A,TRUE,"25.8GIS품";"GITAST",#N/A,TRUE,"잡설비품";"STST",#N/A,TRUE,"표준공종"}</definedName>
    <definedName name="ㅗㅅ호솓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ㅗㅇㄴ홀" hidden="1">{#N/A,#N/A,FALSE,"Sheet1"}</definedName>
    <definedName name="ㅗ옹ㄴ" hidden="1">{#N/A,#N/A,FALSE,"Sheet1"}</definedName>
    <definedName name="ㅗ옹호" hidden="1">{#N/A,#N/A,FALSE,"Sheet1"}</definedName>
    <definedName name="ㅗㅈ좃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ㅗㅌㅊ픁ㅍ츄" hidden="1">#REF!</definedName>
    <definedName name="ㅗㅎㄴㅇ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ㅗㅎ노" hidden="1">#REF!</definedName>
    <definedName name="ㅗㅎㄹㅇ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ㅗㅎㅅ" hidden="1">{"'공사부문'!$A$6:$A$32"}</definedName>
    <definedName name="ㅗㅎㅇㅁㄹㅇㅎ" hidden="1">{#N/A,"수불부",FALSE,"사급자재수불서";#N/A,"수불부",FALSE,"사급자재수불서"}</definedName>
    <definedName name="ㅗ허ㅜㅗㅎ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ㅗ헏ㄷ셔ㅓ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ㅗ호" hidden="1">{#N/A,#N/A,FALSE,"조골재"}</definedName>
    <definedName name="ㅗ휴퓨" hidden="1">{"'용역비'!$A$4:$C$8"}</definedName>
    <definedName name="ㅗㅓ" localSheetId="0" hidden="1">{"'제조(순번)'!$A$386:$A$387","'제조(순번)'!$A$1:$H$399"}</definedName>
    <definedName name="ㅗㅓ" hidden="1">{"'제조(순번)'!$A$386:$A$387","'제조(순번)'!$A$1:$H$399"}</definedName>
    <definedName name="ㅗㅓㅅ됴ㅑㅏ쇼ㅏ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ㅗㅓㅇㄹ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ㅗㅓㅏ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ㅗㅓㅗ" hidden="1">{#N/A,#N/A,FALSE,"골재소요량";#N/A,#N/A,FALSE,"골재소요량"}</definedName>
    <definedName name="ㅗㅗ" localSheetId="0" hidden="1">{#N/A,#N/A,TRUE,"토적및재료집계";#N/A,#N/A,TRUE,"토적및재료집계";#N/A,#N/A,TRUE,"단위량"}</definedName>
    <definedName name="ㅗㅗ" hidden="1">{#N/A,#N/A,TRUE,"토적및재료집계";#N/A,#N/A,TRUE,"토적및재료집계";#N/A,#N/A,TRUE,"단위량"}</definedName>
    <definedName name="ㅗㅗ1" hidden="1">{#N/A,#N/A,FALSE,"명세표"}</definedName>
    <definedName name="ㅗㅗㅓㅏ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ㅗㅗㅗ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ㅗㅗㅗ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ㅗㅗㅗㅗ" hidden="1">{#N/A,#N/A,FALSE,"명세표"}</definedName>
    <definedName name="ㅗㅗㅗㅗㅗ" hidden="1">{#N/A,#N/A,FALSE,"현장 NCR 분석";#N/A,#N/A,FALSE,"현장품질감사";#N/A,#N/A,FALSE,"현장품질감사"}</definedName>
    <definedName name="ㅘ여ㅛ타숀ㅡㅜㅊㄱ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ㅘㅏㅏㅓㄴㅇㅁ러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ㅘㅓ" hidden="1">{#N/A,#N/A,FALSE,"운반시간"}</definedName>
    <definedName name="ㅘㅗㅓㅘ" hidden="1">{#N/A,#N/A,FALSE,"단가표지"}</definedName>
    <definedName name="ㅛ" localSheetId="0" hidden="1">{"'용역비'!$A$4:$C$8"}</definedName>
    <definedName name="ㅛ" hidden="1">{"'용역비'!$A$4:$C$8"}</definedName>
    <definedName name="ㅛㄱ5ㅗㅁㄱ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ㅛ겨ㅐ갸ㅛㅐ교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ㅛ덛쇼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ㅛ뎌ㅐ됴ㅐㅕㄱ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ㅛㅅㅅㅈ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ㅛ서쇼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ㅛㅈ거ㅏ쇼ㅏㅡ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ㅛㅈㄷㄱ숃ㅈㄱ" hidden="1">{#N/A,#N/A,FALSE,"Sheet1"}</definedName>
    <definedName name="ㅛㅈ섲ㄷㅅ6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ㅛㅌ" hidden="1">{#N/A,#N/A,TRUE,"공종단가";#N/A,#N/A,TRUE,"Mtr단가";#N/A,#N/A,TRUE,"170GIS단가";#N/A,#N/A,TRUE,"258GIS단가";#N/A,#N/A,TRUE,"잡단가A";#N/A,#N/A,TRUE,"잡단가B";#N/A,#N/A,TRUE,"잡단가C";#N/A,#N/A,TRUE,"토목방재단가";#N/A,#N/A,TRUE,"MTR품";#N/A,#N/A,TRUE,"170GIS품";#N/A,#N/A,TRUE,"25.8GIS품";#N/A,#N/A,TRUE,"잡설비품";#N/A,#N/A,TRUE,"토목방재";#N/A,#N/A,TRUE,"시중노임"}</definedName>
    <definedName name="ㅛㅏㅑ셔ㅏㅣㅕ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ㅛㅑㅅ샫ㅅ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ㅛㅑㅐ교ㅐㅛ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ㅛㅓ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ㅛㅓ서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ㅛㅓㅓㅛㅛㅓㅛㅓㄷ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ㅛㅓㅛㄷ사ㅓ셛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ㅛㅓㅛㅈ서ㅏㅛ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ㅛㅓㅛㅗㅓㅜ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ㅛㅓㅡㅕㅛㅛㅏ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ㅛㅕㅏ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ㅛㅕㅑ" localSheetId="0" hidden="1">'[136]N賃率-職'!$I$5:$I$30</definedName>
    <definedName name="ㅛㅕㅑ" hidden="1">'[167]N賃率-職'!$I$5:$I$30</definedName>
    <definedName name="ㅛㅕㅑㅏㅛㅕ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ㅛㅗ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ㅛㅗㅁ" hidden="1">{"stand",#N/A,TRUE,"공종단가";"mtrvl",#N/A,TRUE,"단가산출";"gis170vl",#N/A,TRUE,"단가산출";"gis23vl",#N/A,TRUE,"단가산출";"cpdlavl",#N/A,TRUE,"단가산출";"BUSVL",#N/A,TRUE,"단가산출";"CABLE",#N/A,TRUE,"단가산출";"MTRST",#N/A,TRUE,"MTR품";"GIS170ST",#N/A,TRUE,"170GIS품";"GIS23ST",#N/A,TRUE,"25.8GIS품";"GITAST",#N/A,TRUE,"잡설비품";"STST",#N/A,TRUE,"표준공종"}</definedName>
    <definedName name="ㅛㅛ" localSheetId="0" hidden="1">{"'용역비'!$A$4:$C$8"}</definedName>
    <definedName name="ㅛㅛ" hidden="1">{"'용역비'!$A$4:$C$8"}</definedName>
    <definedName name="ㅛㅛㅗㅗ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ㅛㅛㅛ" localSheetId="0" hidden="1">{"'용역비'!$A$4:$C$8"}</definedName>
    <definedName name="ㅛㅛㅛ" hidden="1">{"'용역비'!$A$4:$C$8"}</definedName>
    <definedName name="ㅛㅛㅛㅛ" hidden="1">[168]수량산출!$A$1:$A$8561</definedName>
    <definedName name="ㅛㅣㅛ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ㅜ" localSheetId="0" hidden="1">[68]수량산출!#REF!</definedName>
    <definedName name="ㅜ" hidden="1">{#N/A,#N/A,FALSE,"조골재"}</definedName>
    <definedName name="ㅜ다" hidden="1">{#N/A,#N/A,FALSE,"ALM-ASISC"}</definedName>
    <definedName name="ㅜ소ㅓㅜ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ㅜㅈ다" hidden="1">{#N/A,#N/A,FALSE,"ALM-ASISC"}</definedName>
    <definedName name="ㅜ자ㅣㅂ" hidden="1">{#N/A,#N/A,FALSE,"ALM-ASISC"}</definedName>
    <definedName name="ㅜㅍㅊ튶츄" hidden="1">{"'용역비'!$A$4:$C$8"}</definedName>
    <definedName name="ㅜ퓨퓨" hidden="1">{"'용역비'!$A$4:$C$8"}</definedName>
    <definedName name="ㅜㅗㅇ\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ㅜㅜ" localSheetId="0">#REF!</definedName>
    <definedName name="ㅜㅜ" hidden="1">{#N/A,#N/A,FALSE,"명세표"}</definedName>
    <definedName name="ㅜㅜㅜ" hidden="1">{#N/A,#N/A,FALSE,"기안지";#N/A,#N/A,FALSE,"통신지"}</definedName>
    <definedName name="ㅜㅠㅊ퓨ㅜ" hidden="1">#REF!</definedName>
    <definedName name="ㅜㅡㅜㅡㅜㅡ" hidden="1">#REF!</definedName>
    <definedName name="ㅝ홑ㅊ" hidden="1">#REF!</definedName>
    <definedName name="ㅝㅛ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ㅠ" hidden="1">{#N/A,#N/A,TRUE,"총괄"}</definedName>
    <definedName name="ㅠㄱ" localSheetId="0" hidden="1">{"'용역비'!$A$4:$C$8"}</definedName>
    <definedName name="ㅠㄱ" hidden="1">{"'용역비'!$A$4:$C$8"}</definedName>
    <definedName name="ㅠㄴㅀㅎ" hidden="1">[2]Sheet13!$N$131:$N$201</definedName>
    <definedName name="ㅠㅁㄹㅇㄹ" hidden="1">[2]Sheet13!$N$272:$N$341</definedName>
    <definedName name="ㅠ뮤ㅐ" hidden="1">#REF!</definedName>
    <definedName name="ㅠㅇㅁㄹㅇㅁ" hidden="1">[2]Sheet13!$N$202:$N$271</definedName>
    <definedName name="ㅠㅋㅊㅍㅋㅊㅌㅍ" hidden="1">{"'용역비'!$A$4:$C$8"}</definedName>
    <definedName name="ㅠㅋㅊㅍㅋㅊㅍㅋ" hidden="1">{"'용역비'!$A$4:$C$8"}</definedName>
    <definedName name="ㅠ픁ㅍ츄" hidden="1">{"'용역비'!$A$4:$C$8"}</definedName>
    <definedName name="ㅠㅜ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ㅠㅜㅍ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ㅠㅜㅠㅜㅊㅊ" hidden="1">{"'용역비'!$A$4:$C$8"}</definedName>
    <definedName name="ㅠㅠㅠ" hidden="1">[2]Sheet13!$S$48:$AV$48</definedName>
    <definedName name="ㅠㅠㅠㅠ" hidden="1">'[2]#REF'!$N$64:$N$131</definedName>
    <definedName name="ㅠㅠㅠㅠㅠㅠ" hidden="1">'[2]#REF'!$N$202:$N$271</definedName>
    <definedName name="ㅡ" hidden="1">{#N/A,#N/A,FALSE,"2~8번"}</definedName>
    <definedName name="ㅡ48">#REF!</definedName>
    <definedName name="ㅡ츄ㅜ츄ㅜ" hidden="1">{#N/A,#N/A,FALSE,"전열산출서"}</definedName>
    <definedName name="ㅡㅜㅡ츄ㅜ" hidden="1">{"'용역비'!$A$4:$C$8"}</definedName>
    <definedName name="ㅡㅡ">#REF!</definedName>
    <definedName name="ㅡㅡㅡ" hidden="1">{#N/A,#N/A,FALSE,"명세표"}</definedName>
    <definedName name="ㅡㅡㅡㅡ" hidden="1">{"'용역비'!$A$4:$C$8"}</definedName>
    <definedName name="ㅡㅡㅡㅡㅡ" hidden="1">{"'용역비'!$A$4:$C$8"}</definedName>
    <definedName name="ㅢ" hidden="1">{"'용역비'!$A$4:$C$8"}</definedName>
    <definedName name="ㅢㅢ" hidden="1">{"'용역비'!$A$4:$C$8"}</definedName>
    <definedName name="ㅢㅢㅢ" hidden="1">{"'용역비'!$A$4:$C$8"}</definedName>
    <definedName name="ㅢㅢㅢㅢ" hidden="1">{"'용역비'!$A$4:$C$8"}</definedName>
    <definedName name="ㅢㅢㅢㅢㅢ" hidden="1">{"'용역비'!$A$4:$C$8"}</definedName>
    <definedName name="ㅣ" hidden="1">{#N/A,#N/A,FALSE,"전열산출서"}</definedName>
    <definedName name="ㅣㄷㄷ" hidden="1">{#N/A,#N/A,FALSE,"단가표지"}</definedName>
    <definedName name="ㅣ닺" hidden="1">{#N/A,#N/A,FALSE,"ALM-ASISC"}</definedName>
    <definedName name="ㅣㅇ" hidden="1">{#N/A,#N/A,FALSE,"ALM-ASISC"}</definedName>
    <definedName name="ㅣㅈ다" hidden="1">{#N/A,#N/A,FALSE,"ALM-ASISC"}</definedName>
    <definedName name="ㅣ잗" hidden="1">{#N/A,#N/A,FALSE,"ALM-ASISC"}</definedName>
    <definedName name="ㅣ젇" hidden="1">{#N/A,#N/A,FALSE,"ALM-ASISC"}</definedName>
    <definedName name="ㅣㅎ" hidden="1">{#N/A,#N/A,TRUE,"공종단가";#N/A,#N/A,TRUE,"Mtr단가";#N/A,#N/A,TRUE,"170GIS단가";#N/A,#N/A,TRUE,"258GIS단가";#N/A,#N/A,TRUE,"잡단가A";#N/A,#N/A,TRUE,"잡단가B";#N/A,#N/A,TRUE,"잡단가C";#N/A,#N/A,TRUE,"토목방재단가";#N/A,#N/A,TRUE,"MTR품";#N/A,#N/A,TRUE,"170GIS품";#N/A,#N/A,TRUE,"25.8GIS품";#N/A,#N/A,TRUE,"잡설비품";#N/A,#N/A,TRUE,"토목방재";#N/A,#N/A,TRUE,"시중노임"}</definedName>
    <definedName name="ㅣㅏ아ㅓㄴ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ㅣㅏ아ㅓㄴ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ㅣㅏㅓ" hidden="1">{#N/A,#N/A,FALSE,"운반시간"}</definedName>
    <definedName name="ㅣㅏㅓㅏㅑㅓㅘㅐ허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ㅣㅏㅚㅗㅓ" hidden="1">[2]Sheet14!$L$61:$L$130</definedName>
    <definedName name="ㅣㅑㅑ" localSheetId="0" hidden="1">{#N/A,#N/A,FALSE,"단가표지"}</definedName>
    <definedName name="ㅣㅑㅑ" hidden="1">{#N/A,#N/A,FALSE,"단가표지"}</definedName>
    <definedName name="ㅣㅑㅕㅗ" hidden="1">#REF!</definedName>
    <definedName name="ㅣㅑㅕㅛㅎ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ㅣㅓ아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ㅣㅗㄾㅇㅀ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ㅣㅣ" localSheetId="0" hidden="1">{"'용역비'!$A$4:$C$8"}</definedName>
    <definedName name="ㅣㅣ" hidden="1">{#N/A,#N/A,FALSE,"골재소요량";#N/A,#N/A,FALSE,"골재소요량"}</definedName>
    <definedName name="ㅣㅣㅣ" localSheetId="0" hidden="1">{#N/A,#N/A,TRUE,"공종단가";#N/A,#N/A,TRUE,"Mtr단가";#N/A,#N/A,TRUE,"170GIS단가";#N/A,#N/A,TRUE,"258GIS단가";#N/A,#N/A,TRUE,"잡단가A";#N/A,#N/A,TRUE,"잡단가B";#N/A,#N/A,TRUE,"잡단가C";#N/A,#N/A,TRUE,"토목방재단가";#N/A,#N/A,TRUE,"MTR품";#N/A,#N/A,TRUE,"170GIS품";#N/A,#N/A,TRUE,"25.8GIS품";#N/A,#N/A,TRUE,"잡설비품";#N/A,#N/A,TRUE,"토목방재";#N/A,#N/A,TRUE,"시중노임"}</definedName>
    <definedName name="ㅣㅣㅣ" hidden="1">{#N/A,#N/A,FALSE,"전열산출서"}</definedName>
    <definedName name="ㅣㅣㅣ노원문화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ㅣㅣㅣ노원문화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ㅣㅣㅣㅣ" localSheetId="0" hidden="1">{"'용역비'!$A$4:$C$8"}</definedName>
    <definedName name="ㅣㅣㅣㅣ" hidden="1">[97]조명시설!#REF!</definedName>
    <definedName name="ㅣㅣㅣㅣㅣ" hidden="1">[97]조명시설!#REF!</definedName>
    <definedName name="ㅣㅣㅣㅣㅣㅣ" hidden="1">[97]조명시설!#REF!</definedName>
  </definedNames>
  <calcPr calcId="152511"/>
</workbook>
</file>

<file path=xl/calcChain.xml><?xml version="1.0" encoding="utf-8"?>
<calcChain xmlns="http://schemas.openxmlformats.org/spreadsheetml/2006/main">
  <c r="O11" i="42" l="1"/>
  <c r="N11" i="42"/>
  <c r="L11" i="42"/>
  <c r="I11" i="42"/>
  <c r="H11" i="42"/>
  <c r="O27" i="42" l="1"/>
  <c r="O26" i="42"/>
  <c r="N27" i="42"/>
  <c r="N26" i="42"/>
  <c r="M27" i="42"/>
  <c r="M26" i="42"/>
  <c r="M11" i="42" s="1"/>
  <c r="L27" i="42"/>
  <c r="L26" i="42"/>
  <c r="K27" i="42"/>
  <c r="K26" i="42"/>
  <c r="K11" i="42" s="1"/>
  <c r="J27" i="42"/>
  <c r="J26" i="42"/>
  <c r="J11" i="42" s="1"/>
  <c r="I27" i="42"/>
  <c r="I26" i="42"/>
  <c r="H27" i="42"/>
  <c r="H26" i="42"/>
  <c r="F6" i="47"/>
  <c r="G6" i="47" s="1"/>
  <c r="G5" i="47"/>
  <c r="H7" i="42" l="1"/>
  <c r="I7" i="42"/>
  <c r="J7" i="42"/>
  <c r="K7" i="42"/>
  <c r="L7" i="42"/>
  <c r="M7" i="42"/>
  <c r="N7" i="42"/>
  <c r="O7" i="42"/>
  <c r="N25" i="42" l="1"/>
  <c r="N24" i="42"/>
  <c r="N8" i="42"/>
  <c r="D11" i="45"/>
  <c r="O25" i="42"/>
  <c r="O24" i="42"/>
  <c r="O8" i="42"/>
  <c r="P31" i="42"/>
  <c r="D12" i="45"/>
  <c r="B13" i="45"/>
  <c r="D7" i="45"/>
  <c r="D8" i="45"/>
  <c r="D9" i="45"/>
  <c r="D10" i="45"/>
  <c r="D6" i="45"/>
  <c r="M24" i="42"/>
  <c r="L24" i="42"/>
  <c r="K24" i="42"/>
  <c r="J24" i="42"/>
  <c r="I24" i="42"/>
  <c r="H24" i="42"/>
  <c r="P24" i="42" l="1"/>
  <c r="O13" i="42"/>
  <c r="N13" i="42"/>
  <c r="N9" i="42"/>
  <c r="O9" i="42"/>
  <c r="Q28" i="42"/>
  <c r="J25" i="42"/>
  <c r="Q15" i="42"/>
  <c r="H13" i="45"/>
  <c r="I13" i="45" s="1"/>
  <c r="H9" i="45"/>
  <c r="I9" i="45" s="1"/>
  <c r="O12" i="42" l="1"/>
  <c r="N12" i="42"/>
  <c r="O14" i="42" l="1"/>
  <c r="O15" i="42" s="1"/>
  <c r="O16" i="42" s="1"/>
  <c r="O17" i="42"/>
  <c r="N21" i="42"/>
  <c r="N17" i="42"/>
  <c r="O18" i="42"/>
  <c r="O28" i="42" s="1"/>
  <c r="O29" i="42" s="1"/>
  <c r="O30" i="42" s="1"/>
  <c r="O32" i="42" s="1"/>
  <c r="O22" i="42"/>
  <c r="O23" i="42" s="1"/>
  <c r="O21" i="42"/>
  <c r="O19" i="42"/>
  <c r="N22" i="42"/>
  <c r="N23" i="42" s="1"/>
  <c r="N18" i="42"/>
  <c r="O20" i="42"/>
  <c r="N20" i="42"/>
  <c r="N19" i="42"/>
  <c r="N14" i="42"/>
  <c r="N15" i="42" s="1"/>
  <c r="N16" i="42" s="1"/>
  <c r="N28" i="42" l="1"/>
  <c r="N29" i="42" s="1"/>
  <c r="N30" i="42" s="1"/>
  <c r="N32" i="42" s="1"/>
  <c r="N33" i="42" s="1"/>
  <c r="O33" i="42"/>
  <c r="O34" i="42"/>
  <c r="P27" i="42"/>
  <c r="Q27" i="42" s="1"/>
  <c r="R27" i="42" s="1"/>
  <c r="T27" i="42" s="1"/>
  <c r="S27" i="42" s="1"/>
  <c r="AD10" i="42"/>
  <c r="AC10" i="42"/>
  <c r="AD11" i="42" l="1"/>
  <c r="N34" i="42"/>
  <c r="N35" i="42" s="1"/>
  <c r="N36" i="42" s="1"/>
  <c r="N37" i="42" s="1"/>
  <c r="N38" i="42" s="1"/>
  <c r="P26" i="42"/>
  <c r="Q26" i="42" s="1"/>
  <c r="R26" i="42" s="1"/>
  <c r="T26" i="42" s="1"/>
  <c r="S26" i="42" s="1"/>
  <c r="O35" i="42"/>
  <c r="O36" i="42" s="1"/>
  <c r="O37" i="42" s="1"/>
  <c r="O38" i="42" s="1"/>
  <c r="Y6" i="42"/>
  <c r="X6" i="42"/>
  <c r="M15" i="19" l="1"/>
  <c r="M7" i="19"/>
  <c r="M8" i="19"/>
  <c r="M6" i="19"/>
  <c r="K9" i="19"/>
  <c r="O9" i="19" l="1"/>
  <c r="D8" i="19"/>
  <c r="G8" i="19" s="1"/>
  <c r="M9" i="19"/>
  <c r="D7" i="19"/>
  <c r="K8" i="42"/>
  <c r="K13" i="42" l="1"/>
  <c r="K10" i="42"/>
  <c r="K9" i="42"/>
  <c r="D9" i="19"/>
  <c r="L8" i="42"/>
  <c r="M25" i="42"/>
  <c r="L25" i="42"/>
  <c r="K25" i="42"/>
  <c r="I25" i="42"/>
  <c r="H25" i="42"/>
  <c r="P25" i="42" l="1"/>
  <c r="Q25" i="42" s="1"/>
  <c r="R25" i="42" s="1"/>
  <c r="T25" i="42" s="1"/>
  <c r="S25" i="42" s="1"/>
  <c r="L13" i="42"/>
  <c r="L9" i="42" s="1"/>
  <c r="L10" i="42"/>
  <c r="Q24" i="42"/>
  <c r="R24" i="42" s="1"/>
  <c r="T24" i="42" s="1"/>
  <c r="S24" i="42" s="1"/>
  <c r="M8" i="42"/>
  <c r="J8" i="42"/>
  <c r="I8" i="42"/>
  <c r="H8" i="42"/>
  <c r="P8" i="42" l="1"/>
  <c r="M9" i="42"/>
  <c r="I13" i="42"/>
  <c r="I9" i="42" s="1"/>
  <c r="H13" i="42"/>
  <c r="M13" i="42"/>
  <c r="M10" i="42"/>
  <c r="J13" i="42"/>
  <c r="J9" i="42" s="1"/>
  <c r="J10" i="42"/>
  <c r="P11" i="42" l="1"/>
  <c r="P10" i="42"/>
  <c r="H9" i="42"/>
  <c r="P9" i="42" s="1"/>
  <c r="P13" i="42"/>
  <c r="Q8" i="42"/>
  <c r="M43" i="42"/>
  <c r="L43" i="42"/>
  <c r="K43" i="42"/>
  <c r="J43" i="42"/>
  <c r="I43" i="42"/>
  <c r="H43" i="42"/>
  <c r="R31" i="42"/>
  <c r="T31" i="42" s="1"/>
  <c r="S31" i="42" s="1"/>
  <c r="I10" i="42" l="1"/>
  <c r="H10" i="42"/>
  <c r="H12" i="42" s="1"/>
  <c r="H17" i="42" s="1"/>
  <c r="H22" i="42" l="1"/>
  <c r="H23" i="42" s="1"/>
  <c r="H18" i="42"/>
  <c r="H14" i="42"/>
  <c r="H19" i="42"/>
  <c r="Q11" i="42"/>
  <c r="R11" i="42" s="1"/>
  <c r="T11" i="42" s="1"/>
  <c r="S11" i="42" s="1"/>
  <c r="Q9" i="42"/>
  <c r="R9" i="42" s="1"/>
  <c r="T9" i="42" s="1"/>
  <c r="S9" i="42" s="1"/>
  <c r="Q13" i="42"/>
  <c r="R13" i="42" s="1"/>
  <c r="T13" i="42" s="1"/>
  <c r="S13" i="42" s="1"/>
  <c r="K12" i="42"/>
  <c r="K17" i="42" s="1"/>
  <c r="R8" i="42"/>
  <c r="T8" i="42" s="1"/>
  <c r="S8" i="42" s="1"/>
  <c r="J12" i="42"/>
  <c r="J17" i="42" s="1"/>
  <c r="I12" i="42"/>
  <c r="I17" i="42" s="1"/>
  <c r="L12" i="42"/>
  <c r="L17" i="42" s="1"/>
  <c r="I22" i="42" l="1"/>
  <c r="I23" i="42" s="1"/>
  <c r="I18" i="42"/>
  <c r="J22" i="42"/>
  <c r="J23" i="42" s="1"/>
  <c r="J18" i="42"/>
  <c r="K22" i="42"/>
  <c r="K23" i="42" s="1"/>
  <c r="K18" i="42"/>
  <c r="L22" i="42"/>
  <c r="L23" i="42" s="1"/>
  <c r="L18" i="42"/>
  <c r="H21" i="42"/>
  <c r="H20" i="42"/>
  <c r="K20" i="42"/>
  <c r="K19" i="42"/>
  <c r="K21" i="42"/>
  <c r="L14" i="42"/>
  <c r="L15" i="42" s="1"/>
  <c r="L20" i="42"/>
  <c r="L19" i="42"/>
  <c r="L21" i="42"/>
  <c r="I14" i="42"/>
  <c r="I15" i="42" s="1"/>
  <c r="I19" i="42"/>
  <c r="I21" i="42"/>
  <c r="I20" i="42"/>
  <c r="J14" i="42"/>
  <c r="J15" i="42" s="1"/>
  <c r="J19" i="42"/>
  <c r="J21" i="42"/>
  <c r="J20" i="42"/>
  <c r="K14" i="42"/>
  <c r="K15" i="42" s="1"/>
  <c r="K16" i="42" s="1"/>
  <c r="J41" i="42" l="1"/>
  <c r="J16" i="42"/>
  <c r="K41" i="42"/>
  <c r="K44" i="42" s="1"/>
  <c r="I41" i="42"/>
  <c r="I44" i="42" s="1"/>
  <c r="I16" i="42"/>
  <c r="L41" i="42"/>
  <c r="L44" i="42" s="1"/>
  <c r="L16" i="42"/>
  <c r="J28" i="42"/>
  <c r="J29" i="42" s="1"/>
  <c r="I28" i="42"/>
  <c r="I29" i="42" s="1"/>
  <c r="L28" i="42"/>
  <c r="L29" i="42" s="1"/>
  <c r="K28" i="42"/>
  <c r="K29" i="42" s="1"/>
  <c r="K30" i="42" s="1"/>
  <c r="K32" i="42" s="1"/>
  <c r="H15" i="42"/>
  <c r="J44" i="42"/>
  <c r="L30" i="42" l="1"/>
  <c r="L32" i="42" s="1"/>
  <c r="L34" i="42" s="1"/>
  <c r="I30" i="42"/>
  <c r="I32" i="42" s="1"/>
  <c r="I34" i="42" s="1"/>
  <c r="J30" i="42"/>
  <c r="J32" i="42" s="1"/>
  <c r="J33" i="42" s="1"/>
  <c r="H41" i="42"/>
  <c r="H44" i="42" s="1"/>
  <c r="H16" i="42"/>
  <c r="H28" i="42"/>
  <c r="H29" i="42" s="1"/>
  <c r="K33" i="42"/>
  <c r="K34" i="42"/>
  <c r="L33" i="42" l="1"/>
  <c r="L35" i="42" s="1"/>
  <c r="J34" i="42"/>
  <c r="J35" i="42" s="1"/>
  <c r="J36" i="42" s="1"/>
  <c r="J37" i="42" s="1"/>
  <c r="J38" i="42" s="1"/>
  <c r="I33" i="42"/>
  <c r="I35" i="42" s="1"/>
  <c r="I36" i="42" s="1"/>
  <c r="I37" i="42" s="1"/>
  <c r="I38" i="42" s="1"/>
  <c r="H30" i="42"/>
  <c r="K35" i="42"/>
  <c r="K36" i="42" s="1"/>
  <c r="K37" i="42" s="1"/>
  <c r="K38" i="42" s="1"/>
  <c r="H32" i="42" l="1"/>
  <c r="L36" i="42"/>
  <c r="L37" i="42" s="1"/>
  <c r="L38" i="42" s="1"/>
  <c r="H34" i="42" l="1"/>
  <c r="H33" i="42"/>
  <c r="H35" i="42" l="1"/>
  <c r="H36" i="42" l="1"/>
  <c r="H37" i="42" l="1"/>
  <c r="N28" i="41"/>
  <c r="M25" i="41"/>
  <c r="L25" i="41"/>
  <c r="K25" i="41"/>
  <c r="J25" i="41"/>
  <c r="I25" i="41"/>
  <c r="H25" i="41"/>
  <c r="M24" i="41"/>
  <c r="L24" i="41"/>
  <c r="K24" i="41"/>
  <c r="J24" i="41"/>
  <c r="I24" i="41"/>
  <c r="H24" i="41"/>
  <c r="K8" i="41"/>
  <c r="J8" i="41"/>
  <c r="M7" i="41"/>
  <c r="M8" i="41" s="1"/>
  <c r="L7" i="41"/>
  <c r="L8" i="41" s="1"/>
  <c r="K7" i="41"/>
  <c r="J7" i="41"/>
  <c r="I7" i="41"/>
  <c r="I8" i="41" s="1"/>
  <c r="H7" i="41"/>
  <c r="H8" i="41" s="1"/>
  <c r="H38" i="42" l="1"/>
  <c r="I10" i="41"/>
  <c r="I11" i="41"/>
  <c r="I9" i="41"/>
  <c r="M11" i="41"/>
  <c r="M9" i="41"/>
  <c r="M10" i="41"/>
  <c r="H10" i="41"/>
  <c r="H9" i="41"/>
  <c r="H13" i="41" s="1"/>
  <c r="H11" i="41"/>
  <c r="L10" i="41"/>
  <c r="L11" i="41"/>
  <c r="L9" i="41"/>
  <c r="J10" i="41"/>
  <c r="K9" i="41"/>
  <c r="K11" i="41"/>
  <c r="K10" i="41"/>
  <c r="J9" i="41"/>
  <c r="J11" i="41"/>
  <c r="I13" i="41" l="1"/>
  <c r="L13" i="41"/>
  <c r="L18" i="41" s="1"/>
  <c r="L17" i="41"/>
  <c r="L19" i="41"/>
  <c r="L22" i="41"/>
  <c r="L23" i="41" s="1"/>
  <c r="I22" i="41"/>
  <c r="I23" i="41" s="1"/>
  <c r="J13" i="41"/>
  <c r="J20" i="41" s="1"/>
  <c r="L20" i="41"/>
  <c r="I18" i="41"/>
  <c r="I19" i="41"/>
  <c r="H17" i="41"/>
  <c r="L21" i="41"/>
  <c r="L26" i="41" s="1"/>
  <c r="H15" i="41"/>
  <c r="H16" i="41" s="1"/>
  <c r="H20" i="41"/>
  <c r="I20" i="41"/>
  <c r="I21" i="41"/>
  <c r="H21" i="41"/>
  <c r="J15" i="41"/>
  <c r="J16" i="41" s="1"/>
  <c r="K13" i="41"/>
  <c r="H18" i="41"/>
  <c r="H19" i="41"/>
  <c r="H22" i="41"/>
  <c r="H23" i="41" s="1"/>
  <c r="M13" i="41"/>
  <c r="J18" i="41" l="1"/>
  <c r="L15" i="41"/>
  <c r="L16" i="41" s="1"/>
  <c r="L37" i="41" s="1"/>
  <c r="I15" i="41"/>
  <c r="I16" i="41" s="1"/>
  <c r="I37" i="41" s="1"/>
  <c r="I17" i="41"/>
  <c r="J22" i="41"/>
  <c r="J23" i="41" s="1"/>
  <c r="J21" i="41"/>
  <c r="J17" i="41"/>
  <c r="H26" i="41"/>
  <c r="H27" i="41" s="1"/>
  <c r="I26" i="41"/>
  <c r="I27" i="41" s="1"/>
  <c r="I29" i="41" s="1"/>
  <c r="I30" i="41" s="1"/>
  <c r="J19" i="41"/>
  <c r="J37" i="41"/>
  <c r="H37" i="41"/>
  <c r="M21" i="41"/>
  <c r="M20" i="41"/>
  <c r="M19" i="41"/>
  <c r="M22" i="41"/>
  <c r="M23" i="41" s="1"/>
  <c r="M18" i="41"/>
  <c r="M17" i="41"/>
  <c r="M15" i="41"/>
  <c r="M16" i="41" s="1"/>
  <c r="K21" i="41"/>
  <c r="K19" i="41"/>
  <c r="K17" i="41"/>
  <c r="K22" i="41"/>
  <c r="K23" i="41" s="1"/>
  <c r="K15" i="41"/>
  <c r="K18" i="41"/>
  <c r="K16" i="41"/>
  <c r="N16" i="41" s="1"/>
  <c r="K20" i="41"/>
  <c r="J26" i="41" l="1"/>
  <c r="J27" i="41" s="1"/>
  <c r="J29" i="41" s="1"/>
  <c r="L27" i="41"/>
  <c r="L29" i="41" s="1"/>
  <c r="K26" i="41"/>
  <c r="K27" i="41" s="1"/>
  <c r="K29" i="41" s="1"/>
  <c r="I31" i="41"/>
  <c r="I32" i="41" s="1"/>
  <c r="I33" i="41" s="1"/>
  <c r="I34" i="41" s="1"/>
  <c r="J31" i="41"/>
  <c r="J30" i="41"/>
  <c r="M37" i="41"/>
  <c r="M26" i="41"/>
  <c r="N26" i="41" s="1"/>
  <c r="K37" i="41"/>
  <c r="H29" i="41"/>
  <c r="L30" i="41" l="1"/>
  <c r="L31" i="41"/>
  <c r="M27" i="41"/>
  <c r="M29" i="41" s="1"/>
  <c r="M31" i="41" s="1"/>
  <c r="M32" i="41" s="1"/>
  <c r="J32" i="41"/>
  <c r="J34" i="41" s="1"/>
  <c r="M30" i="41"/>
  <c r="H31" i="41"/>
  <c r="N29" i="41"/>
  <c r="H30" i="41"/>
  <c r="J33" i="41"/>
  <c r="K30" i="41"/>
  <c r="K31" i="41"/>
  <c r="N27" i="41" l="1"/>
  <c r="L32" i="41"/>
  <c r="K32" i="41"/>
  <c r="K33" i="41" s="1"/>
  <c r="K34" i="41" s="1"/>
  <c r="H32" i="41"/>
  <c r="N32" i="41" s="1"/>
  <c r="M33" i="41"/>
  <c r="M34" i="41" s="1"/>
  <c r="H33" i="41"/>
  <c r="N30" i="41"/>
  <c r="N31" i="41"/>
  <c r="L33" i="41" l="1"/>
  <c r="L34" i="41"/>
  <c r="N33" i="41"/>
  <c r="H34" i="41"/>
  <c r="N34" i="41" s="1"/>
  <c r="N35" i="41" s="1"/>
  <c r="C14" i="19" l="1"/>
  <c r="K15" i="19" l="1"/>
  <c r="I8" i="19"/>
  <c r="C24" i="19"/>
  <c r="I20" i="19" s="1"/>
  <c r="F9" i="19"/>
  <c r="E9" i="19"/>
  <c r="C9" i="19"/>
  <c r="G7" i="19"/>
  <c r="I7" i="19" s="1"/>
  <c r="G6" i="19"/>
  <c r="I6" i="19" s="1"/>
  <c r="I9" i="19" l="1"/>
  <c r="G9" i="19"/>
  <c r="Q10" i="42" l="1"/>
  <c r="R10" i="42" s="1"/>
  <c r="T10" i="42" s="1"/>
  <c r="S10" i="42" s="1"/>
  <c r="M12" i="42"/>
  <c r="M17" i="42" s="1"/>
  <c r="M22" i="42" l="1"/>
  <c r="M23" i="42" s="1"/>
  <c r="M18" i="42"/>
  <c r="P12" i="42"/>
  <c r="M14" i="42"/>
  <c r="P14" i="42" s="1"/>
  <c r="M20" i="42"/>
  <c r="M21" i="42"/>
  <c r="M19" i="42"/>
  <c r="P22" i="42" l="1"/>
  <c r="Q22" i="42" s="1"/>
  <c r="R22" i="42" s="1"/>
  <c r="T22" i="42" s="1"/>
  <c r="S22" i="42" s="1"/>
  <c r="P21" i="42"/>
  <c r="Q21" i="42" s="1"/>
  <c r="R21" i="42" s="1"/>
  <c r="T21" i="42" s="1"/>
  <c r="S21" i="42" s="1"/>
  <c r="P20" i="42"/>
  <c r="Q20" i="42" s="1"/>
  <c r="R20" i="42" s="1"/>
  <c r="T20" i="42" s="1"/>
  <c r="S20" i="42" s="1"/>
  <c r="P18" i="42"/>
  <c r="Q18" i="42" s="1"/>
  <c r="R18" i="42" s="1"/>
  <c r="T18" i="42" s="1"/>
  <c r="S18" i="42" s="1"/>
  <c r="P19" i="42"/>
  <c r="Q19" i="42" s="1"/>
  <c r="R19" i="42" s="1"/>
  <c r="T19" i="42" s="1"/>
  <c r="S19" i="42" s="1"/>
  <c r="P17" i="42"/>
  <c r="Q17" i="42" s="1"/>
  <c r="R17" i="42" s="1"/>
  <c r="T17" i="42" s="1"/>
  <c r="S17" i="42" s="1"/>
  <c r="P16" i="42"/>
  <c r="M15" i="42"/>
  <c r="M16" i="42" s="1"/>
  <c r="Q12" i="42"/>
  <c r="R12" i="42" s="1"/>
  <c r="T12" i="42" s="1"/>
  <c r="S12" i="42" s="1"/>
  <c r="R15" i="42"/>
  <c r="T15" i="42" s="1"/>
  <c r="S15" i="42" s="1"/>
  <c r="Q16" i="42" l="1"/>
  <c r="R16" i="42" s="1"/>
  <c r="T16" i="42" s="1"/>
  <c r="S16" i="42" s="1"/>
  <c r="F7" i="47"/>
  <c r="P23" i="42"/>
  <c r="Q23" i="42" s="1"/>
  <c r="R23" i="42" s="1"/>
  <c r="T23" i="42" s="1"/>
  <c r="S23" i="42" s="1"/>
  <c r="Q14" i="42"/>
  <c r="R14" i="42" s="1"/>
  <c r="T14" i="42" s="1"/>
  <c r="S14" i="42" s="1"/>
  <c r="M41" i="42"/>
  <c r="M44" i="42" s="1"/>
  <c r="M28" i="42"/>
  <c r="F8" i="47" l="1"/>
  <c r="G8" i="47" s="1"/>
  <c r="G7" i="47"/>
  <c r="R28" i="42"/>
  <c r="T28" i="42" s="1"/>
  <c r="S28" i="42" s="1"/>
  <c r="M29" i="42"/>
  <c r="P29" i="42" s="1"/>
  <c r="F9" i="47" s="1"/>
  <c r="F10" i="47" l="1"/>
  <c r="G10" i="47" s="1"/>
  <c r="G9" i="47"/>
  <c r="Q29" i="42"/>
  <c r="R29" i="42" s="1"/>
  <c r="T29" i="42" s="1"/>
  <c r="S29" i="42" s="1"/>
  <c r="M30" i="42"/>
  <c r="P30" i="42" s="1"/>
  <c r="F11" i="47" s="1"/>
  <c r="G11" i="47" s="1"/>
  <c r="M32" i="42" l="1"/>
  <c r="Q30" i="42"/>
  <c r="R30" i="42" s="1"/>
  <c r="T30" i="42" s="1"/>
  <c r="S30" i="42" s="1"/>
  <c r="M33" i="42" l="1"/>
  <c r="P33" i="42" s="1"/>
  <c r="P32" i="42"/>
  <c r="Q32" i="42" s="1"/>
  <c r="R32" i="42" s="1"/>
  <c r="T32" i="42" s="1"/>
  <c r="S32" i="42" s="1"/>
  <c r="M34" i="42"/>
  <c r="Q33" i="42" l="1"/>
  <c r="R33" i="42" s="1"/>
  <c r="T33" i="42" s="1"/>
  <c r="S33" i="42" s="1"/>
  <c r="F12" i="47"/>
  <c r="G12" i="47" s="1"/>
  <c r="P34" i="42"/>
  <c r="M35" i="42"/>
  <c r="Q34" i="42" l="1"/>
  <c r="R34" i="42" s="1"/>
  <c r="T34" i="42" s="1"/>
  <c r="S34" i="42" s="1"/>
  <c r="F13" i="47"/>
  <c r="G13" i="47" s="1"/>
  <c r="M36" i="42"/>
  <c r="P35" i="42"/>
  <c r="Q35" i="42" l="1"/>
  <c r="R35" i="42" s="1"/>
  <c r="T35" i="42" s="1"/>
  <c r="S35" i="42" s="1"/>
  <c r="F14" i="47"/>
  <c r="G14" i="47" s="1"/>
  <c r="P36" i="42"/>
  <c r="M37" i="42"/>
  <c r="Q36" i="42" l="1"/>
  <c r="R36" i="42" s="1"/>
  <c r="T36" i="42" s="1"/>
  <c r="S36" i="42" s="1"/>
  <c r="F15" i="47"/>
  <c r="G15" i="47" s="1"/>
  <c r="M38" i="42"/>
  <c r="P37" i="42"/>
  <c r="P38" i="42" s="1"/>
  <c r="U41" i="42" l="1"/>
  <c r="F16" i="47"/>
  <c r="G16" i="47" s="1"/>
  <c r="H16" i="47" s="1"/>
  <c r="Q37" i="42"/>
  <c r="R37" i="42" s="1"/>
  <c r="T43" i="42" s="1"/>
  <c r="U42" i="42"/>
  <c r="T37" i="42" l="1"/>
  <c r="T42" i="42" s="1"/>
  <c r="R44" i="42" s="1"/>
  <c r="S37" i="42" l="1"/>
</calcChain>
</file>

<file path=xl/comments1.xml><?xml version="1.0" encoding="utf-8"?>
<comments xmlns="http://schemas.openxmlformats.org/spreadsheetml/2006/main">
  <authors>
    <author>오정환</author>
    <author>김신년</author>
  </authors>
  <commentList>
    <comment ref="T2" authorId="0">
      <text>
        <r>
          <rPr>
            <b/>
            <sz val="9"/>
            <color indexed="81"/>
            <rFont val="돋움"/>
            <family val="3"/>
            <charset val="129"/>
          </rPr>
          <t>오정환</t>
        </r>
        <r>
          <rPr>
            <b/>
            <sz val="9"/>
            <color indexed="81"/>
            <rFont val="Tahoma"/>
            <family val="2"/>
          </rPr>
          <t>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돋움"/>
            <family val="3"/>
            <charset val="129"/>
          </rPr>
          <t>돈화문은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낙착율</t>
        </r>
        <r>
          <rPr>
            <sz val="9"/>
            <color indexed="81"/>
            <rFont val="Tahoma"/>
            <family val="2"/>
          </rPr>
          <t xml:space="preserve"> : 0.87776
</t>
        </r>
        <r>
          <rPr>
            <sz val="9"/>
            <color indexed="81"/>
            <rFont val="돋움"/>
            <family val="3"/>
            <charset val="129"/>
          </rPr>
          <t>세종은</t>
        </r>
        <r>
          <rPr>
            <sz val="9"/>
            <color indexed="81"/>
            <rFont val="Tahoma"/>
            <family val="2"/>
          </rPr>
          <t xml:space="preserve"> : 0.87745
</t>
        </r>
        <r>
          <rPr>
            <sz val="9"/>
            <color indexed="81"/>
            <rFont val="돋움"/>
            <family val="3"/>
            <charset val="129"/>
          </rPr>
          <t>낙찰율</t>
        </r>
        <r>
          <rPr>
            <sz val="9"/>
            <color indexed="81"/>
            <rFont val="Tahoma"/>
            <family val="2"/>
          </rPr>
          <t>=</t>
        </r>
        <r>
          <rPr>
            <sz val="9"/>
            <color indexed="81"/>
            <rFont val="돋움"/>
            <family val="3"/>
            <charset val="129"/>
          </rPr>
          <t>입찰가격</t>
        </r>
        <r>
          <rPr>
            <sz val="9"/>
            <color indexed="81"/>
            <rFont val="Tahoma"/>
            <family val="2"/>
          </rPr>
          <t>/</t>
        </r>
        <r>
          <rPr>
            <sz val="9"/>
            <color indexed="81"/>
            <rFont val="돋움"/>
            <family val="3"/>
            <charset val="129"/>
          </rPr>
          <t xml:space="preserve">예정가격
</t>
        </r>
        <r>
          <rPr>
            <sz val="9"/>
            <color indexed="81"/>
            <rFont val="Tahoma"/>
            <family val="2"/>
          </rPr>
          <t>x=80.5(80.495)</t>
        </r>
      </text>
    </comment>
    <comment ref="R4" authorId="0">
      <text>
        <r>
          <rPr>
            <b/>
            <sz val="9"/>
            <color indexed="81"/>
            <rFont val="돋움"/>
            <family val="3"/>
            <charset val="129"/>
          </rPr>
          <t>오정환</t>
        </r>
        <r>
          <rPr>
            <b/>
            <sz val="9"/>
            <color indexed="81"/>
            <rFont val="Tahoma"/>
            <family val="2"/>
          </rPr>
          <t>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돋움"/>
            <family val="3"/>
            <charset val="129"/>
          </rPr>
          <t>입찰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후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예정가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산정</t>
        </r>
      </text>
    </comment>
    <comment ref="T6" authorId="0">
      <text>
        <r>
          <rPr>
            <b/>
            <sz val="9"/>
            <color indexed="81"/>
            <rFont val="돋움"/>
            <family val="3"/>
            <charset val="129"/>
          </rPr>
          <t>오정환</t>
        </r>
        <r>
          <rPr>
            <b/>
            <sz val="9"/>
            <color indexed="81"/>
            <rFont val="Tahoma"/>
            <family val="2"/>
          </rPr>
          <t>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돋움"/>
            <family val="3"/>
            <charset val="129"/>
          </rPr>
          <t>낙찰율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고정값으로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지정됨</t>
        </r>
        <r>
          <rPr>
            <sz val="9"/>
            <color indexed="81"/>
            <rFont val="Tahoma"/>
            <family val="2"/>
          </rPr>
          <t>…</t>
        </r>
        <r>
          <rPr>
            <sz val="9"/>
            <color indexed="81"/>
            <rFont val="돋움"/>
            <family val="3"/>
            <charset val="129"/>
          </rPr>
          <t>이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비율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이상이면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낙찰되는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것</t>
        </r>
      </text>
    </comment>
    <comment ref="E9" authorId="0">
      <text>
        <r>
          <rPr>
            <sz val="9"/>
            <color indexed="81"/>
            <rFont val="돋움"/>
            <family val="3"/>
            <charset val="129"/>
          </rPr>
          <t>근로기준법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제</t>
        </r>
        <r>
          <rPr>
            <sz val="9"/>
            <color indexed="81"/>
            <rFont val="Tahoma"/>
            <family val="2"/>
          </rPr>
          <t>56</t>
        </r>
        <r>
          <rPr>
            <sz val="9"/>
            <color indexed="81"/>
            <rFont val="돋움"/>
            <family val="3"/>
            <charset val="129"/>
          </rPr>
          <t>조에는</t>
        </r>
        <r>
          <rPr>
            <sz val="9"/>
            <color indexed="81"/>
            <rFont val="Tahoma"/>
            <family val="2"/>
          </rPr>
          <t xml:space="preserve"> '</t>
        </r>
        <r>
          <rPr>
            <sz val="9"/>
            <color indexed="81"/>
            <rFont val="돋움"/>
            <family val="3"/>
            <charset val="129"/>
          </rPr>
          <t>연장</t>
        </r>
        <r>
          <rPr>
            <sz val="9"/>
            <color indexed="81"/>
            <rFont val="Tahoma"/>
            <family val="2"/>
          </rPr>
          <t xml:space="preserve">, </t>
        </r>
        <r>
          <rPr>
            <sz val="9"/>
            <color indexed="81"/>
            <rFont val="돋움"/>
            <family val="3"/>
            <charset val="129"/>
          </rPr>
          <t>야간</t>
        </r>
        <r>
          <rPr>
            <sz val="9"/>
            <color indexed="81"/>
            <rFont val="Tahoma"/>
            <family val="2"/>
          </rPr>
          <t xml:space="preserve">, </t>
        </r>
        <r>
          <rPr>
            <sz val="9"/>
            <color indexed="81"/>
            <rFont val="돋움"/>
            <family val="3"/>
            <charset val="129"/>
          </rPr>
          <t>휴일근로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수당이라는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제목으로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통상임금의</t>
        </r>
        <r>
          <rPr>
            <sz val="9"/>
            <color indexed="81"/>
            <rFont val="Tahoma"/>
            <family val="2"/>
          </rPr>
          <t xml:space="preserve"> 50%</t>
        </r>
        <r>
          <rPr>
            <sz val="9"/>
            <color indexed="81"/>
            <rFont val="돋움"/>
            <family val="3"/>
            <charset val="129"/>
          </rPr>
          <t>를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가산하여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지급해야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한다</t>
        </r>
        <r>
          <rPr>
            <sz val="9"/>
            <color indexed="81"/>
            <rFont val="Tahoma"/>
            <family val="2"/>
          </rPr>
          <t>'</t>
        </r>
      </text>
    </comment>
    <comment ref="F9" authorId="0">
      <text>
        <r>
          <rPr>
            <b/>
            <sz val="9"/>
            <color indexed="81"/>
            <rFont val="Tahoma"/>
            <family val="2"/>
          </rPr>
          <t>1</t>
        </r>
        <r>
          <rPr>
            <b/>
            <sz val="9"/>
            <color indexed="81"/>
            <rFont val="돋움"/>
            <family val="3"/>
            <charset val="129"/>
          </rPr>
          <t>주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간의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근로시간은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휴게시간을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제외하고</t>
        </r>
        <r>
          <rPr>
            <b/>
            <sz val="9"/>
            <color indexed="81"/>
            <rFont val="Tahoma"/>
            <family val="2"/>
          </rPr>
          <t xml:space="preserve"> 40</t>
        </r>
        <r>
          <rPr>
            <b/>
            <sz val="9"/>
            <color indexed="81"/>
            <rFont val="돋움"/>
            <family val="3"/>
            <charset val="129"/>
          </rPr>
          <t>시간을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초과할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수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없다</t>
        </r>
        <r>
          <rPr>
            <b/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돋움"/>
            <family val="3"/>
            <charset val="129"/>
          </rPr>
          <t>제</t>
        </r>
        <r>
          <rPr>
            <b/>
            <sz val="9"/>
            <color indexed="81"/>
            <rFont val="Tahoma"/>
            <family val="2"/>
          </rPr>
          <t>50</t>
        </r>
        <r>
          <rPr>
            <b/>
            <sz val="9"/>
            <color indexed="81"/>
            <rFont val="돋움"/>
            <family val="3"/>
            <charset val="129"/>
          </rPr>
          <t>조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제</t>
        </r>
        <r>
          <rPr>
            <b/>
            <sz val="9"/>
            <color indexed="81"/>
            <rFont val="Tahoma"/>
            <family val="2"/>
          </rPr>
          <t>1</t>
        </r>
        <r>
          <rPr>
            <b/>
            <sz val="9"/>
            <color indexed="81"/>
            <rFont val="돋움"/>
            <family val="3"/>
            <charset val="129"/>
          </rPr>
          <t>항</t>
        </r>
        <r>
          <rPr>
            <b/>
            <sz val="9"/>
            <color indexed="81"/>
            <rFont val="Tahoma"/>
            <family val="2"/>
          </rPr>
          <t>).
1</t>
        </r>
        <r>
          <rPr>
            <b/>
            <sz val="9"/>
            <color indexed="81"/>
            <rFont val="돋움"/>
            <family val="3"/>
            <charset val="129"/>
          </rPr>
          <t>일의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근로시간은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휴게시간을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제외하고</t>
        </r>
        <r>
          <rPr>
            <b/>
            <sz val="9"/>
            <color indexed="81"/>
            <rFont val="Tahoma"/>
            <family val="2"/>
          </rPr>
          <t xml:space="preserve"> 8</t>
        </r>
        <r>
          <rPr>
            <b/>
            <sz val="9"/>
            <color indexed="81"/>
            <rFont val="돋움"/>
            <family val="3"/>
            <charset val="129"/>
          </rPr>
          <t>시간</t>
        </r>
        <r>
          <rPr>
            <b/>
            <sz val="9"/>
            <color indexed="81"/>
            <rFont val="Tahoma"/>
            <family val="2"/>
          </rPr>
          <t>(15</t>
        </r>
        <r>
          <rPr>
            <b/>
            <sz val="9"/>
            <color indexed="81"/>
            <rFont val="돋움"/>
            <family val="3"/>
            <charset val="129"/>
          </rPr>
          <t>세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이상</t>
        </r>
        <r>
          <rPr>
            <b/>
            <sz val="9"/>
            <color indexed="81"/>
            <rFont val="Tahoma"/>
            <family val="2"/>
          </rPr>
          <t xml:space="preserve"> 18</t>
        </r>
        <r>
          <rPr>
            <b/>
            <sz val="9"/>
            <color indexed="81"/>
            <rFont val="돋움"/>
            <family val="3"/>
            <charset val="129"/>
          </rPr>
          <t>세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미만인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자의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경우</t>
        </r>
        <r>
          <rPr>
            <b/>
            <sz val="9"/>
            <color indexed="81"/>
            <rFont val="Tahoma"/>
            <family val="2"/>
          </rPr>
          <t xml:space="preserve"> 7</t>
        </r>
        <r>
          <rPr>
            <b/>
            <sz val="9"/>
            <color indexed="81"/>
            <rFont val="돋움"/>
            <family val="3"/>
            <charset val="129"/>
          </rPr>
          <t>시간</t>
        </r>
        <r>
          <rPr>
            <b/>
            <sz val="9"/>
            <color indexed="81"/>
            <rFont val="Tahoma"/>
            <family val="2"/>
          </rPr>
          <t>)</t>
        </r>
        <r>
          <rPr>
            <b/>
            <sz val="9"/>
            <color indexed="81"/>
            <rFont val="돋움"/>
            <family val="3"/>
            <charset val="129"/>
          </rPr>
          <t>을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초과할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수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없다</t>
        </r>
        <r>
          <rPr>
            <b/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돋움"/>
            <family val="3"/>
            <charset val="129"/>
          </rPr>
          <t>같은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조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제</t>
        </r>
        <r>
          <rPr>
            <b/>
            <sz val="9"/>
            <color indexed="81"/>
            <rFont val="Tahoma"/>
            <family val="2"/>
          </rPr>
          <t>2</t>
        </r>
        <r>
          <rPr>
            <b/>
            <sz val="9"/>
            <color indexed="81"/>
            <rFont val="돋움"/>
            <family val="3"/>
            <charset val="129"/>
          </rPr>
          <t>항</t>
        </r>
        <r>
          <rPr>
            <b/>
            <sz val="9"/>
            <color indexed="81"/>
            <rFont val="Tahoma"/>
            <family val="2"/>
          </rPr>
          <t>). 
15</t>
        </r>
        <r>
          <rPr>
            <b/>
            <sz val="9"/>
            <color indexed="81"/>
            <rFont val="돋움"/>
            <family val="3"/>
            <charset val="129"/>
          </rPr>
          <t>세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이상</t>
        </r>
        <r>
          <rPr>
            <b/>
            <sz val="9"/>
            <color indexed="81"/>
            <rFont val="Tahoma"/>
            <family val="2"/>
          </rPr>
          <t xml:space="preserve"> 18</t>
        </r>
        <r>
          <rPr>
            <b/>
            <sz val="9"/>
            <color indexed="81"/>
            <rFont val="돋움"/>
            <family val="3"/>
            <charset val="129"/>
          </rPr>
          <t>세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미만인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자의</t>
        </r>
        <r>
          <rPr>
            <b/>
            <sz val="9"/>
            <color indexed="81"/>
            <rFont val="Tahoma"/>
            <family val="2"/>
          </rPr>
          <t xml:space="preserve"> 1</t>
        </r>
        <r>
          <rPr>
            <b/>
            <sz val="9"/>
            <color indexed="81"/>
            <rFont val="돋움"/>
            <family val="3"/>
            <charset val="129"/>
          </rPr>
          <t>일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근로시간은</t>
        </r>
        <r>
          <rPr>
            <b/>
            <sz val="9"/>
            <color indexed="81"/>
            <rFont val="Tahoma"/>
            <family val="2"/>
          </rPr>
          <t xml:space="preserve"> 7</t>
        </r>
        <r>
          <rPr>
            <b/>
            <sz val="9"/>
            <color indexed="81"/>
            <rFont val="돋움"/>
            <family val="3"/>
            <charset val="129"/>
          </rPr>
          <t>시간을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초과하지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못하나</t>
        </r>
        <r>
          <rPr>
            <b/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돋움"/>
            <family val="3"/>
            <charset val="129"/>
          </rPr>
          <t>제</t>
        </r>
        <r>
          <rPr>
            <b/>
            <sz val="9"/>
            <color indexed="81"/>
            <rFont val="Tahoma"/>
            <family val="2"/>
          </rPr>
          <t>69</t>
        </r>
        <r>
          <rPr>
            <b/>
            <sz val="9"/>
            <color indexed="81"/>
            <rFont val="돋움"/>
            <family val="3"/>
            <charset val="129"/>
          </rPr>
          <t>조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본문</t>
        </r>
        <r>
          <rPr>
            <b/>
            <sz val="9"/>
            <color indexed="81"/>
            <rFont val="Tahoma"/>
            <family val="2"/>
          </rPr>
          <t xml:space="preserve">), 
</t>
        </r>
        <r>
          <rPr>
            <b/>
            <sz val="9"/>
            <color indexed="81"/>
            <rFont val="돋움"/>
            <family val="3"/>
            <charset val="129"/>
          </rPr>
          <t>당사자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사이의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합의에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따라</t>
        </r>
        <r>
          <rPr>
            <b/>
            <sz val="9"/>
            <color indexed="81"/>
            <rFont val="Tahoma"/>
            <family val="2"/>
          </rPr>
          <t xml:space="preserve"> 1</t>
        </r>
        <r>
          <rPr>
            <b/>
            <sz val="9"/>
            <color indexed="81"/>
            <rFont val="돋움"/>
            <family val="3"/>
            <charset val="129"/>
          </rPr>
          <t>시간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연장할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수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있다</t>
        </r>
        <r>
          <rPr>
            <b/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돋움"/>
            <family val="3"/>
            <charset val="129"/>
          </rPr>
          <t>같은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조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단서</t>
        </r>
        <r>
          <rPr>
            <b/>
            <sz val="9"/>
            <color indexed="81"/>
            <rFont val="Tahoma"/>
            <family val="2"/>
          </rPr>
          <t xml:space="preserve">).
</t>
        </r>
        <r>
          <rPr>
            <b/>
            <sz val="9"/>
            <color indexed="81"/>
            <rFont val="돋움"/>
            <family val="3"/>
            <charset val="129"/>
          </rPr>
          <t>이상의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규정에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위반한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자는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처벌을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받는다</t>
        </r>
        <r>
          <rPr>
            <b/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돋움"/>
            <family val="3"/>
            <charset val="129"/>
          </rPr>
          <t>제</t>
        </r>
        <r>
          <rPr>
            <b/>
            <sz val="9"/>
            <color indexed="81"/>
            <rFont val="Tahoma"/>
            <family val="2"/>
          </rPr>
          <t>110</t>
        </r>
        <r>
          <rPr>
            <b/>
            <sz val="9"/>
            <color indexed="81"/>
            <rFont val="돋움"/>
            <family val="3"/>
            <charset val="129"/>
          </rPr>
          <t>조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제</t>
        </r>
        <r>
          <rPr>
            <b/>
            <sz val="9"/>
            <color indexed="81"/>
            <rFont val="Tahoma"/>
            <family val="2"/>
          </rPr>
          <t>1</t>
        </r>
        <r>
          <rPr>
            <b/>
            <sz val="9"/>
            <color indexed="81"/>
            <rFont val="돋움"/>
            <family val="3"/>
            <charset val="129"/>
          </rPr>
          <t>호</t>
        </r>
        <r>
          <rPr>
            <b/>
            <sz val="9"/>
            <color indexed="81"/>
            <rFont val="Tahoma"/>
            <family val="2"/>
          </rPr>
          <t xml:space="preserve">, </t>
        </r>
        <r>
          <rPr>
            <b/>
            <sz val="9"/>
            <color indexed="81"/>
            <rFont val="돋움"/>
            <family val="3"/>
            <charset val="129"/>
          </rPr>
          <t>제</t>
        </r>
        <r>
          <rPr>
            <b/>
            <sz val="9"/>
            <color indexed="81"/>
            <rFont val="Tahoma"/>
            <family val="2"/>
          </rPr>
          <t>115</t>
        </r>
        <r>
          <rPr>
            <b/>
            <sz val="9"/>
            <color indexed="81"/>
            <rFont val="돋움"/>
            <family val="3"/>
            <charset val="129"/>
          </rPr>
          <t>조</t>
        </r>
        <r>
          <rPr>
            <b/>
            <sz val="9"/>
            <color indexed="81"/>
            <rFont val="Tahoma"/>
            <family val="2"/>
          </rPr>
          <t xml:space="preserve">. </t>
        </r>
        <r>
          <rPr>
            <b/>
            <sz val="9"/>
            <color indexed="81"/>
            <rFont val="돋움"/>
            <family val="3"/>
            <charset val="129"/>
          </rPr>
          <t>양벌규정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있음</t>
        </r>
        <r>
          <rPr>
            <b/>
            <sz val="9"/>
            <color indexed="81"/>
            <rFont val="Tahoma"/>
            <family val="2"/>
          </rPr>
          <t xml:space="preserve">).
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돋움"/>
            <family val="3"/>
            <charset val="129"/>
          </rPr>
          <t>근로기준법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제</t>
        </r>
        <r>
          <rPr>
            <sz val="9"/>
            <color indexed="81"/>
            <rFont val="Tahoma"/>
            <family val="2"/>
          </rPr>
          <t>50</t>
        </r>
        <r>
          <rPr>
            <sz val="9"/>
            <color indexed="81"/>
            <rFont val="돋움"/>
            <family val="3"/>
            <charset val="129"/>
          </rPr>
          <t>조에는</t>
        </r>
        <r>
          <rPr>
            <sz val="9"/>
            <color indexed="81"/>
            <rFont val="Tahoma"/>
            <family val="2"/>
          </rPr>
          <t xml:space="preserve"> 
'1</t>
        </r>
        <r>
          <rPr>
            <sz val="9"/>
            <color indexed="81"/>
            <rFont val="돋움"/>
            <family val="3"/>
            <charset val="129"/>
          </rPr>
          <t>일</t>
        </r>
        <r>
          <rPr>
            <sz val="9"/>
            <color indexed="81"/>
            <rFont val="Tahoma"/>
            <family val="2"/>
          </rPr>
          <t xml:space="preserve"> 8</t>
        </r>
        <r>
          <rPr>
            <sz val="9"/>
            <color indexed="81"/>
            <rFont val="돋움"/>
            <family val="3"/>
            <charset val="129"/>
          </rPr>
          <t>시간</t>
        </r>
        <r>
          <rPr>
            <sz val="9"/>
            <color indexed="81"/>
            <rFont val="Tahoma"/>
            <family val="2"/>
          </rPr>
          <t>, 1</t>
        </r>
        <r>
          <rPr>
            <sz val="9"/>
            <color indexed="81"/>
            <rFont val="돋움"/>
            <family val="3"/>
            <charset val="129"/>
          </rPr>
          <t>주</t>
        </r>
        <r>
          <rPr>
            <sz val="9"/>
            <color indexed="81"/>
            <rFont val="Tahoma"/>
            <family val="2"/>
          </rPr>
          <t xml:space="preserve"> 40</t>
        </r>
        <r>
          <rPr>
            <sz val="9"/>
            <color indexed="81"/>
            <rFont val="돋움"/>
            <family val="3"/>
            <charset val="129"/>
          </rPr>
          <t>시간</t>
        </r>
        <r>
          <rPr>
            <sz val="9"/>
            <color indexed="81"/>
            <rFont val="Tahoma"/>
            <family val="2"/>
          </rPr>
          <t xml:space="preserve"> (</t>
        </r>
        <r>
          <rPr>
            <sz val="9"/>
            <color indexed="81"/>
            <rFont val="돋움"/>
            <family val="3"/>
            <charset val="129"/>
          </rPr>
          <t>휴게시간제외</t>
        </r>
        <r>
          <rPr>
            <sz val="9"/>
            <color indexed="81"/>
            <rFont val="Tahoma"/>
            <family val="2"/>
          </rPr>
          <t>)</t>
        </r>
        <r>
          <rPr>
            <sz val="9"/>
            <color indexed="81"/>
            <rFont val="돋움"/>
            <family val="3"/>
            <charset val="129"/>
          </rPr>
          <t>의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근로시간을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초과할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수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없다</t>
        </r>
        <r>
          <rPr>
            <sz val="9"/>
            <color indexed="81"/>
            <rFont val="Tahoma"/>
            <family val="2"/>
          </rPr>
          <t xml:space="preserve">'
</t>
        </r>
        <r>
          <rPr>
            <sz val="9"/>
            <color indexed="81"/>
            <rFont val="돋움"/>
            <family val="3"/>
            <charset val="129"/>
          </rPr>
          <t>①</t>
        </r>
        <r>
          <rPr>
            <sz val="9"/>
            <color indexed="81"/>
            <rFont val="Tahoma"/>
            <family val="2"/>
          </rPr>
          <t xml:space="preserve"> 1</t>
        </r>
        <r>
          <rPr>
            <sz val="9"/>
            <color indexed="81"/>
            <rFont val="돋움"/>
            <family val="3"/>
            <charset val="129"/>
          </rPr>
          <t>일</t>
        </r>
        <r>
          <rPr>
            <sz val="9"/>
            <color indexed="81"/>
            <rFont val="Tahoma"/>
            <family val="2"/>
          </rPr>
          <t xml:space="preserve"> 8</t>
        </r>
        <r>
          <rPr>
            <sz val="9"/>
            <color indexed="81"/>
            <rFont val="돋움"/>
            <family val="3"/>
            <charset val="129"/>
          </rPr>
          <t>시간을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넘었을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때</t>
        </r>
        <r>
          <rPr>
            <sz val="9"/>
            <color indexed="81"/>
            <rFont val="Tahoma"/>
            <family val="2"/>
          </rPr>
          <t xml:space="preserve"> 
</t>
        </r>
        <r>
          <rPr>
            <sz val="9"/>
            <color indexed="81"/>
            <rFont val="돋움"/>
            <family val="3"/>
            <charset val="129"/>
          </rPr>
          <t>시급이</t>
        </r>
        <r>
          <rPr>
            <sz val="9"/>
            <color indexed="81"/>
            <rFont val="Tahoma"/>
            <family val="2"/>
          </rPr>
          <t xml:space="preserve"> 6000</t>
        </r>
        <r>
          <rPr>
            <sz val="9"/>
            <color indexed="81"/>
            <rFont val="돋움"/>
            <family val="3"/>
            <charset val="129"/>
          </rPr>
          <t>원인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근로자가</t>
        </r>
        <r>
          <rPr>
            <sz val="9"/>
            <color indexed="81"/>
            <rFont val="Tahoma"/>
            <family val="2"/>
          </rPr>
          <t xml:space="preserve"> 09:00~20:00 </t>
        </r>
        <r>
          <rPr>
            <sz val="9"/>
            <color indexed="81"/>
            <rFont val="돋움"/>
            <family val="3"/>
            <charset val="129"/>
          </rPr>
          <t>까지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근로를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하고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점심시간은</t>
        </r>
        <r>
          <rPr>
            <sz val="9"/>
            <color indexed="81"/>
            <rFont val="Tahoma"/>
            <family val="2"/>
          </rPr>
          <t xml:space="preserve"> 12:00~13:00 </t>
        </r>
        <r>
          <rPr>
            <sz val="9"/>
            <color indexed="81"/>
            <rFont val="돋움"/>
            <family val="3"/>
            <charset val="129"/>
          </rPr>
          <t>라고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한다면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이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근로자의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근로시간은</t>
        </r>
        <r>
          <rPr>
            <sz val="9"/>
            <color indexed="81"/>
            <rFont val="Tahoma"/>
            <family val="2"/>
          </rPr>
          <t xml:space="preserve"> 10</t>
        </r>
        <r>
          <rPr>
            <sz val="9"/>
            <color indexed="81"/>
            <rFont val="돋움"/>
            <family val="3"/>
            <charset val="129"/>
          </rPr>
          <t>시간이고</t>
        </r>
        <r>
          <rPr>
            <sz val="9"/>
            <color indexed="81"/>
            <rFont val="Tahoma"/>
            <family val="2"/>
          </rPr>
          <t xml:space="preserve"> 2</t>
        </r>
        <r>
          <rPr>
            <sz val="9"/>
            <color indexed="81"/>
            <rFont val="돋움"/>
            <family val="3"/>
            <charset val="129"/>
          </rPr>
          <t>시간의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연장근로가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발생합니다</t>
        </r>
        <r>
          <rPr>
            <sz val="9"/>
            <color indexed="81"/>
            <rFont val="Tahoma"/>
            <family val="2"/>
          </rPr>
          <t xml:space="preserve">. 
</t>
        </r>
        <r>
          <rPr>
            <sz val="9"/>
            <color indexed="81"/>
            <rFont val="돋움"/>
            <family val="3"/>
            <charset val="129"/>
          </rPr>
          <t>따라서</t>
        </r>
        <r>
          <rPr>
            <sz val="9"/>
            <color indexed="81"/>
            <rFont val="Tahoma"/>
            <family val="2"/>
          </rPr>
          <t>, '(</t>
        </r>
        <r>
          <rPr>
            <sz val="9"/>
            <color indexed="81"/>
            <rFont val="돋움"/>
            <family val="3"/>
            <charset val="129"/>
          </rPr>
          <t>기본근로</t>
        </r>
        <r>
          <rPr>
            <sz val="9"/>
            <color indexed="81"/>
            <rFont val="Tahoma"/>
            <family val="2"/>
          </rPr>
          <t>)8</t>
        </r>
        <r>
          <rPr>
            <sz val="9"/>
            <color indexed="81"/>
            <rFont val="돋움"/>
            <family val="3"/>
            <charset val="129"/>
          </rPr>
          <t>시간</t>
        </r>
        <r>
          <rPr>
            <sz val="9"/>
            <color indexed="81"/>
            <rFont val="Tahoma"/>
            <family val="2"/>
          </rPr>
          <t>X6000</t>
        </r>
        <r>
          <rPr>
            <sz val="9"/>
            <color indexed="81"/>
            <rFont val="돋움"/>
            <family val="3"/>
            <charset val="129"/>
          </rPr>
          <t>원</t>
        </r>
        <r>
          <rPr>
            <sz val="9"/>
            <color indexed="81"/>
            <rFont val="Tahoma"/>
            <family val="2"/>
          </rPr>
          <t xml:space="preserve"> + (</t>
        </r>
        <r>
          <rPr>
            <sz val="9"/>
            <color indexed="81"/>
            <rFont val="돋움"/>
            <family val="3"/>
            <charset val="129"/>
          </rPr>
          <t>연장근로</t>
        </r>
        <r>
          <rPr>
            <sz val="9"/>
            <color indexed="81"/>
            <rFont val="Tahoma"/>
            <family val="2"/>
          </rPr>
          <t>)2</t>
        </r>
        <r>
          <rPr>
            <sz val="9"/>
            <color indexed="81"/>
            <rFont val="돋움"/>
            <family val="3"/>
            <charset val="129"/>
          </rPr>
          <t>시간</t>
        </r>
        <r>
          <rPr>
            <sz val="9"/>
            <color indexed="81"/>
            <rFont val="Tahoma"/>
            <family val="2"/>
          </rPr>
          <t>X6000</t>
        </r>
        <r>
          <rPr>
            <sz val="9"/>
            <color indexed="81"/>
            <rFont val="돋움"/>
            <family val="3"/>
            <charset val="129"/>
          </rPr>
          <t>원</t>
        </r>
        <r>
          <rPr>
            <sz val="9"/>
            <color indexed="81"/>
            <rFont val="Tahoma"/>
            <family val="2"/>
          </rPr>
          <t>X1.5</t>
        </r>
        <r>
          <rPr>
            <sz val="9"/>
            <color indexed="81"/>
            <rFont val="돋움"/>
            <family val="3"/>
            <charset val="129"/>
          </rPr>
          <t>배</t>
        </r>
        <r>
          <rPr>
            <sz val="9"/>
            <color indexed="81"/>
            <rFont val="Tahoma"/>
            <family val="2"/>
          </rPr>
          <t>'</t>
        </r>
        <r>
          <rPr>
            <sz val="9"/>
            <color indexed="81"/>
            <rFont val="돋움"/>
            <family val="3"/>
            <charset val="129"/>
          </rPr>
          <t>를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받게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됩니다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돋움"/>
            <family val="3"/>
            <charset val="129"/>
          </rPr>
          <t>②</t>
        </r>
        <r>
          <rPr>
            <sz val="9"/>
            <color indexed="81"/>
            <rFont val="Tahoma"/>
            <family val="2"/>
          </rPr>
          <t xml:space="preserve"> 1</t>
        </r>
        <r>
          <rPr>
            <sz val="9"/>
            <color indexed="81"/>
            <rFont val="돋움"/>
            <family val="3"/>
            <charset val="129"/>
          </rPr>
          <t>일</t>
        </r>
        <r>
          <rPr>
            <sz val="9"/>
            <color indexed="81"/>
            <rFont val="Tahoma"/>
            <family val="2"/>
          </rPr>
          <t xml:space="preserve"> 8</t>
        </r>
        <r>
          <rPr>
            <sz val="9"/>
            <color indexed="81"/>
            <rFont val="돋움"/>
            <family val="3"/>
            <charset val="129"/>
          </rPr>
          <t>시간은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안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되지만</t>
        </r>
        <r>
          <rPr>
            <sz val="9"/>
            <color indexed="81"/>
            <rFont val="Tahoma"/>
            <family val="2"/>
          </rPr>
          <t xml:space="preserve"> 1</t>
        </r>
        <r>
          <rPr>
            <sz val="9"/>
            <color indexed="81"/>
            <rFont val="돋움"/>
            <family val="3"/>
            <charset val="129"/>
          </rPr>
          <t>주</t>
        </r>
        <r>
          <rPr>
            <sz val="9"/>
            <color indexed="81"/>
            <rFont val="Tahoma"/>
            <family val="2"/>
          </rPr>
          <t xml:space="preserve"> 40</t>
        </r>
        <r>
          <rPr>
            <sz val="9"/>
            <color indexed="81"/>
            <rFont val="돋움"/>
            <family val="3"/>
            <charset val="129"/>
          </rPr>
          <t>시간을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넘었을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때
시급이</t>
        </r>
        <r>
          <rPr>
            <sz val="9"/>
            <color indexed="81"/>
            <rFont val="Tahoma"/>
            <family val="2"/>
          </rPr>
          <t xml:space="preserve"> 6000</t>
        </r>
        <r>
          <rPr>
            <sz val="9"/>
            <color indexed="81"/>
            <rFont val="돋움"/>
            <family val="3"/>
            <charset val="129"/>
          </rPr>
          <t>인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근로자가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하루에</t>
        </r>
        <r>
          <rPr>
            <sz val="9"/>
            <color indexed="81"/>
            <rFont val="Tahoma"/>
            <family val="2"/>
          </rPr>
          <t xml:space="preserve"> 09:00~18:00 </t>
        </r>
        <r>
          <rPr>
            <sz val="9"/>
            <color indexed="81"/>
            <rFont val="돋움"/>
            <family val="3"/>
            <charset val="129"/>
          </rPr>
          <t>까지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근무하고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점심시간은</t>
        </r>
        <r>
          <rPr>
            <sz val="9"/>
            <color indexed="81"/>
            <rFont val="Tahoma"/>
            <family val="2"/>
          </rPr>
          <t xml:space="preserve"> 12:00~13:00</t>
        </r>
        <r>
          <rPr>
            <sz val="9"/>
            <color indexed="81"/>
            <rFont val="돋움"/>
            <family val="3"/>
            <charset val="129"/>
          </rPr>
          <t>까지인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경우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이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근로자가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월</t>
        </r>
        <r>
          <rPr>
            <sz val="9"/>
            <color indexed="81"/>
            <rFont val="Tahoma"/>
            <family val="2"/>
          </rPr>
          <t>~</t>
        </r>
        <r>
          <rPr>
            <sz val="9"/>
            <color indexed="81"/>
            <rFont val="돋움"/>
            <family val="3"/>
            <charset val="129"/>
          </rPr>
          <t>토요일까지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일을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하게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되면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하루에</t>
        </r>
        <r>
          <rPr>
            <sz val="9"/>
            <color indexed="81"/>
            <rFont val="Tahoma"/>
            <family val="2"/>
          </rPr>
          <t xml:space="preserve"> 8</t>
        </r>
        <r>
          <rPr>
            <sz val="9"/>
            <color indexed="81"/>
            <rFont val="돋움"/>
            <family val="3"/>
            <charset val="129"/>
          </rPr>
          <t>시간을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근무하므로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월</t>
        </r>
        <r>
          <rPr>
            <sz val="9"/>
            <color indexed="81"/>
            <rFont val="Tahoma"/>
            <family val="2"/>
          </rPr>
          <t>~</t>
        </r>
        <r>
          <rPr>
            <sz val="9"/>
            <color indexed="81"/>
            <rFont val="돋움"/>
            <family val="3"/>
            <charset val="129"/>
          </rPr>
          <t>금요일까지는</t>
        </r>
        <r>
          <rPr>
            <sz val="9"/>
            <color indexed="81"/>
            <rFont val="Tahoma"/>
            <family val="2"/>
          </rPr>
          <t xml:space="preserve"> 40</t>
        </r>
        <r>
          <rPr>
            <sz val="9"/>
            <color indexed="81"/>
            <rFont val="돋움"/>
            <family val="3"/>
            <charset val="129"/>
          </rPr>
          <t>시간을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근무하게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된다</t>
        </r>
        <r>
          <rPr>
            <sz val="9"/>
            <color indexed="81"/>
            <rFont val="Tahoma"/>
            <family val="2"/>
          </rPr>
          <t xml:space="preserve">. </t>
        </r>
        <r>
          <rPr>
            <sz val="9"/>
            <color indexed="81"/>
            <rFont val="돋움"/>
            <family val="3"/>
            <charset val="129"/>
          </rPr>
          <t>그리고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토요일에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추가적으로</t>
        </r>
        <r>
          <rPr>
            <sz val="9"/>
            <color indexed="81"/>
            <rFont val="Tahoma"/>
            <family val="2"/>
          </rPr>
          <t xml:space="preserve"> 8</t>
        </r>
        <r>
          <rPr>
            <sz val="9"/>
            <color indexed="81"/>
            <rFont val="돋움"/>
            <family val="3"/>
            <charset val="129"/>
          </rPr>
          <t>시간을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근무하므로</t>
        </r>
        <r>
          <rPr>
            <sz val="9"/>
            <color indexed="81"/>
            <rFont val="Tahoma"/>
            <family val="2"/>
          </rPr>
          <t xml:space="preserve"> 1</t>
        </r>
        <r>
          <rPr>
            <sz val="9"/>
            <color indexed="81"/>
            <rFont val="돋움"/>
            <family val="3"/>
            <charset val="129"/>
          </rPr>
          <t>주에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총</t>
        </r>
        <r>
          <rPr>
            <sz val="9"/>
            <color indexed="81"/>
            <rFont val="Tahoma"/>
            <family val="2"/>
          </rPr>
          <t xml:space="preserve"> 48</t>
        </r>
        <r>
          <rPr>
            <sz val="9"/>
            <color indexed="81"/>
            <rFont val="돋움"/>
            <family val="3"/>
            <charset val="129"/>
          </rPr>
          <t>시간을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근무하는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것이고</t>
        </r>
        <r>
          <rPr>
            <sz val="9"/>
            <color indexed="81"/>
            <rFont val="Tahoma"/>
            <family val="2"/>
          </rPr>
          <t xml:space="preserve">, </t>
        </r>
        <r>
          <rPr>
            <sz val="9"/>
            <color indexed="81"/>
            <rFont val="돋움"/>
            <family val="3"/>
            <charset val="129"/>
          </rPr>
          <t>토요일의</t>
        </r>
        <r>
          <rPr>
            <sz val="9"/>
            <color indexed="81"/>
            <rFont val="Tahoma"/>
            <family val="2"/>
          </rPr>
          <t xml:space="preserve"> 8</t>
        </r>
        <r>
          <rPr>
            <sz val="9"/>
            <color indexed="81"/>
            <rFont val="돋움"/>
            <family val="3"/>
            <charset val="129"/>
          </rPr>
          <t>시간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전체는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연장근로에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포함된다</t>
        </r>
        <r>
          <rPr>
            <sz val="9"/>
            <color indexed="81"/>
            <rFont val="Tahoma"/>
            <family val="2"/>
          </rPr>
          <t xml:space="preserve">.
</t>
        </r>
        <r>
          <rPr>
            <sz val="9"/>
            <color indexed="81"/>
            <rFont val="돋움"/>
            <family val="3"/>
            <charset val="129"/>
          </rPr>
          <t>따라서</t>
        </r>
        <r>
          <rPr>
            <sz val="9"/>
            <color indexed="81"/>
            <rFont val="Tahoma"/>
            <family val="2"/>
          </rPr>
          <t>, '(</t>
        </r>
        <r>
          <rPr>
            <sz val="9"/>
            <color indexed="81"/>
            <rFont val="돋움"/>
            <family val="3"/>
            <charset val="129"/>
          </rPr>
          <t>토요일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연장근로</t>
        </r>
        <r>
          <rPr>
            <sz val="9"/>
            <color indexed="81"/>
            <rFont val="Tahoma"/>
            <family val="2"/>
          </rPr>
          <t>)8</t>
        </r>
        <r>
          <rPr>
            <sz val="9"/>
            <color indexed="81"/>
            <rFont val="돋움"/>
            <family val="3"/>
            <charset val="129"/>
          </rPr>
          <t>시간</t>
        </r>
        <r>
          <rPr>
            <sz val="9"/>
            <color indexed="81"/>
            <rFont val="Tahoma"/>
            <family val="2"/>
          </rPr>
          <t>X6000</t>
        </r>
        <r>
          <rPr>
            <sz val="9"/>
            <color indexed="81"/>
            <rFont val="돋움"/>
            <family val="3"/>
            <charset val="129"/>
          </rPr>
          <t>원</t>
        </r>
        <r>
          <rPr>
            <sz val="9"/>
            <color indexed="81"/>
            <rFont val="Tahoma"/>
            <family val="2"/>
          </rPr>
          <t>X1.5</t>
        </r>
        <r>
          <rPr>
            <sz val="9"/>
            <color indexed="81"/>
            <rFont val="돋움"/>
            <family val="3"/>
            <charset val="129"/>
          </rPr>
          <t>배</t>
        </r>
        <r>
          <rPr>
            <sz val="9"/>
            <color indexed="81"/>
            <rFont val="Tahoma"/>
            <family val="2"/>
          </rPr>
          <t>'</t>
        </r>
        <r>
          <rPr>
            <sz val="9"/>
            <color indexed="81"/>
            <rFont val="돋움"/>
            <family val="3"/>
            <charset val="129"/>
          </rPr>
          <t>가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더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추가지급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되어야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한다</t>
        </r>
        <r>
          <rPr>
            <sz val="9"/>
            <color indexed="81"/>
            <rFont val="Tahoma"/>
            <family val="2"/>
          </rPr>
          <t>.</t>
        </r>
      </text>
    </comment>
    <comment ref="E33" authorId="0">
      <text>
        <r>
          <rPr>
            <b/>
            <sz val="9"/>
            <color indexed="81"/>
            <rFont val="돋움"/>
            <family val="3"/>
            <charset val="129"/>
          </rPr>
          <t>국가를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당사자로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하는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계약에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관한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법률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시행규칙</t>
        </r>
        <r>
          <rPr>
            <b/>
            <sz val="9"/>
            <color indexed="81"/>
            <rFont val="Tahoma"/>
            <family val="2"/>
          </rPr>
          <t xml:space="preserve"> ( </t>
        </r>
        <r>
          <rPr>
            <b/>
            <sz val="9"/>
            <color indexed="81"/>
            <rFont val="돋움"/>
            <family val="3"/>
            <charset val="129"/>
          </rPr>
          <t>약칭</t>
        </r>
        <r>
          <rPr>
            <b/>
            <sz val="9"/>
            <color indexed="81"/>
            <rFont val="Tahoma"/>
            <family val="2"/>
          </rPr>
          <t xml:space="preserve">: </t>
        </r>
        <r>
          <rPr>
            <b/>
            <sz val="9"/>
            <color indexed="81"/>
            <rFont val="돋움"/>
            <family val="3"/>
            <charset val="129"/>
          </rPr>
          <t>국가계약법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시행규칙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돋움"/>
            <family val="3"/>
            <charset val="129"/>
          </rPr>
          <t>마</t>
        </r>
        <r>
          <rPr>
            <sz val="9"/>
            <color indexed="81"/>
            <rFont val="Tahoma"/>
            <family val="2"/>
          </rPr>
          <t xml:space="preserve">) </t>
        </r>
        <r>
          <rPr>
            <sz val="9"/>
            <color indexed="81"/>
            <rFont val="돋움"/>
            <family val="3"/>
            <charset val="129"/>
          </rPr>
          <t>일반관리비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및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이윤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 xml:space="preserve">등
</t>
        </r>
        <r>
          <rPr>
            <sz val="9"/>
            <color indexed="81"/>
            <rFont val="Tahoma"/>
            <family val="2"/>
          </rPr>
          <t xml:space="preserve">(1) </t>
        </r>
        <r>
          <rPr>
            <sz val="9"/>
            <color indexed="81"/>
            <rFont val="돋움"/>
            <family val="3"/>
            <charset val="129"/>
          </rPr>
          <t>계약금액의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증감액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산출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시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적용되는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일반관리비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및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이윤율은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산출
내역서상의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일반관리비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및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이윤율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등에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의하되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국가계약법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시행규칙
제</t>
        </r>
        <r>
          <rPr>
            <sz val="9"/>
            <color indexed="81"/>
            <rFont val="Tahoma"/>
            <family val="2"/>
          </rPr>
          <t>8</t>
        </r>
        <r>
          <rPr>
            <sz val="9"/>
            <color indexed="81"/>
            <rFont val="돋움"/>
            <family val="3"/>
            <charset val="129"/>
          </rPr>
          <t>조에서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정한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율을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초과할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수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없다</t>
        </r>
        <r>
          <rPr>
            <sz val="9"/>
            <color indexed="81"/>
            <rFont val="Tahoma"/>
            <family val="2"/>
          </rPr>
          <t xml:space="preserve">.
(2) </t>
        </r>
        <r>
          <rPr>
            <sz val="9"/>
            <color indexed="81"/>
            <rFont val="돋움"/>
            <family val="3"/>
            <charset val="129"/>
          </rPr>
          <t>재료비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증가에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따른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제경비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증액분은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당초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계약서상의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산정방식에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의거
산정하여야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하는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것임</t>
        </r>
      </text>
    </comment>
    <comment ref="G33" authorId="1">
      <text>
        <r>
          <rPr>
            <sz val="9"/>
            <color indexed="81"/>
            <rFont val="돋움"/>
            <family val="3"/>
            <charset val="129"/>
          </rPr>
          <t>국가계약법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시행규칙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제</t>
        </r>
        <r>
          <rPr>
            <sz val="9"/>
            <color indexed="81"/>
            <rFont val="Tahoma"/>
            <family val="2"/>
          </rPr>
          <t>8</t>
        </r>
        <r>
          <rPr>
            <sz val="9"/>
            <color indexed="81"/>
            <rFont val="돋움"/>
            <family val="3"/>
            <charset val="129"/>
          </rPr>
          <t>조</t>
        </r>
        <r>
          <rPr>
            <sz val="9"/>
            <color indexed="81"/>
            <rFont val="Tahoma"/>
            <family val="2"/>
          </rPr>
          <t xml:space="preserve"> - 13. </t>
        </r>
        <r>
          <rPr>
            <sz val="9"/>
            <color indexed="81"/>
            <rFont val="돋움"/>
            <family val="3"/>
            <charset val="129"/>
          </rPr>
          <t>시설물관리</t>
        </r>
        <r>
          <rPr>
            <sz val="9"/>
            <color indexed="81"/>
            <rFont val="Tahoma"/>
            <family val="2"/>
          </rPr>
          <t>.</t>
        </r>
        <r>
          <rPr>
            <sz val="9"/>
            <color indexed="81"/>
            <rFont val="돋움"/>
            <family val="3"/>
            <charset val="129"/>
          </rPr>
          <t>경비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및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청소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용역</t>
        </r>
        <r>
          <rPr>
            <sz val="9"/>
            <color indexed="81"/>
            <rFont val="Tahoma"/>
            <family val="2"/>
          </rPr>
          <t xml:space="preserve"> 100</t>
        </r>
        <r>
          <rPr>
            <sz val="9"/>
            <color indexed="81"/>
            <rFont val="돋움"/>
            <family val="3"/>
            <charset val="129"/>
          </rPr>
          <t>분의</t>
        </r>
        <r>
          <rPr>
            <sz val="9"/>
            <color indexed="81"/>
            <rFont val="Tahoma"/>
            <family val="2"/>
          </rPr>
          <t xml:space="preserve"> 9</t>
        </r>
        <r>
          <rPr>
            <sz val="9"/>
            <color indexed="81"/>
            <rFont val="돋움"/>
            <family val="3"/>
            <charset val="129"/>
          </rPr>
          <t>인데</t>
        </r>
        <r>
          <rPr>
            <sz val="9"/>
            <color indexed="81"/>
            <rFont val="Tahoma"/>
            <family val="2"/>
          </rPr>
          <t>(</t>
        </r>
        <r>
          <rPr>
            <sz val="9"/>
            <color indexed="81"/>
            <rFont val="돋움"/>
            <family val="3"/>
            <charset val="129"/>
          </rPr>
          <t>최대</t>
        </r>
        <r>
          <rPr>
            <sz val="9"/>
            <color indexed="81"/>
            <rFont val="Tahoma"/>
            <family val="2"/>
          </rPr>
          <t xml:space="preserve"> 100</t>
        </r>
        <r>
          <rPr>
            <sz val="9"/>
            <color indexed="81"/>
            <rFont val="돋움"/>
            <family val="3"/>
            <charset val="129"/>
          </rPr>
          <t>분의</t>
        </r>
        <r>
          <rPr>
            <sz val="9"/>
            <color indexed="81"/>
            <rFont val="Tahoma"/>
            <family val="2"/>
          </rPr>
          <t xml:space="preserve"> 9</t>
        </r>
        <r>
          <rPr>
            <sz val="9"/>
            <color indexed="81"/>
            <rFont val="돋움"/>
            <family val="3"/>
            <charset val="129"/>
          </rPr>
          <t>라는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뜻임</t>
        </r>
        <r>
          <rPr>
            <sz val="9"/>
            <color indexed="81"/>
            <rFont val="Tahoma"/>
            <family val="2"/>
          </rPr>
          <t>)</t>
        </r>
      </text>
    </comment>
    <comment ref="G34" authorId="1">
      <text>
        <r>
          <rPr>
            <sz val="9"/>
            <color indexed="81"/>
            <rFont val="돋움"/>
            <family val="3"/>
            <charset val="129"/>
          </rPr>
          <t>국가계약법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시행규칙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제</t>
        </r>
        <r>
          <rPr>
            <sz val="9"/>
            <color indexed="81"/>
            <rFont val="Tahoma"/>
            <family val="2"/>
          </rPr>
          <t>8</t>
        </r>
        <r>
          <rPr>
            <sz val="9"/>
            <color indexed="81"/>
            <rFont val="돋움"/>
            <family val="3"/>
            <charset val="129"/>
          </rPr>
          <t>조</t>
        </r>
        <r>
          <rPr>
            <sz val="9"/>
            <color indexed="81"/>
            <rFont val="Tahoma"/>
            <family val="2"/>
          </rPr>
          <t xml:space="preserve"> - </t>
        </r>
        <r>
          <rPr>
            <sz val="9"/>
            <color indexed="81"/>
            <rFont val="돋움"/>
            <family val="3"/>
            <charset val="129"/>
          </rPr>
          <t>①</t>
        </r>
        <r>
          <rPr>
            <sz val="9"/>
            <color indexed="81"/>
            <rFont val="Tahoma"/>
            <family val="2"/>
          </rPr>
          <t xml:space="preserve"> 13. </t>
        </r>
        <r>
          <rPr>
            <sz val="9"/>
            <color indexed="81"/>
            <rFont val="돋움"/>
            <family val="3"/>
            <charset val="129"/>
          </rPr>
          <t>시설물관리</t>
        </r>
        <r>
          <rPr>
            <sz val="9"/>
            <color indexed="81"/>
            <rFont val="Tahoma"/>
            <family val="2"/>
          </rPr>
          <t>.</t>
        </r>
        <r>
          <rPr>
            <sz val="9"/>
            <color indexed="81"/>
            <rFont val="돋움"/>
            <family val="3"/>
            <charset val="129"/>
          </rPr>
          <t>경비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및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청소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용역</t>
        </r>
        <r>
          <rPr>
            <sz val="9"/>
            <color indexed="81"/>
            <rFont val="Tahoma"/>
            <family val="2"/>
          </rPr>
          <t xml:space="preserve"> 100</t>
        </r>
        <r>
          <rPr>
            <sz val="9"/>
            <color indexed="81"/>
            <rFont val="돋움"/>
            <family val="3"/>
            <charset val="129"/>
          </rPr>
          <t>분의</t>
        </r>
        <r>
          <rPr>
            <sz val="9"/>
            <color indexed="81"/>
            <rFont val="Tahoma"/>
            <family val="2"/>
          </rPr>
          <t xml:space="preserve"> 9</t>
        </r>
        <r>
          <rPr>
            <sz val="9"/>
            <color indexed="81"/>
            <rFont val="돋움"/>
            <family val="3"/>
            <charset val="129"/>
          </rPr>
          <t>인데</t>
        </r>
        <r>
          <rPr>
            <sz val="9"/>
            <color indexed="81"/>
            <rFont val="Tahoma"/>
            <family val="2"/>
          </rPr>
          <t>(</t>
        </r>
        <r>
          <rPr>
            <sz val="9"/>
            <color indexed="81"/>
            <rFont val="돋움"/>
            <family val="3"/>
            <charset val="129"/>
          </rPr>
          <t>최대</t>
        </r>
        <r>
          <rPr>
            <sz val="9"/>
            <color indexed="81"/>
            <rFont val="Tahoma"/>
            <family val="2"/>
          </rPr>
          <t xml:space="preserve"> 100</t>
        </r>
        <r>
          <rPr>
            <sz val="9"/>
            <color indexed="81"/>
            <rFont val="돋움"/>
            <family val="3"/>
            <charset val="129"/>
          </rPr>
          <t>분의</t>
        </r>
        <r>
          <rPr>
            <sz val="9"/>
            <color indexed="81"/>
            <rFont val="Tahoma"/>
            <family val="2"/>
          </rPr>
          <t xml:space="preserve"> 9</t>
        </r>
        <r>
          <rPr>
            <sz val="9"/>
            <color indexed="81"/>
            <rFont val="돋움"/>
            <family val="3"/>
            <charset val="129"/>
          </rPr>
          <t>라는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뜻임</t>
        </r>
        <r>
          <rPr>
            <sz val="9"/>
            <color indexed="81"/>
            <rFont val="Tahoma"/>
            <family val="2"/>
          </rPr>
          <t xml:space="preserve">)
</t>
        </r>
        <r>
          <rPr>
            <sz val="9"/>
            <color indexed="81"/>
            <rFont val="돋움"/>
            <family val="3"/>
            <charset val="129"/>
          </rPr>
          <t>②</t>
        </r>
        <r>
          <rPr>
            <sz val="9"/>
            <color indexed="81"/>
            <rFont val="Tahoma"/>
            <family val="2"/>
          </rPr>
          <t xml:space="preserve"> 4. </t>
        </r>
        <r>
          <rPr>
            <sz val="9"/>
            <color indexed="81"/>
            <rFont val="돋움"/>
            <family val="3"/>
            <charset val="129"/>
          </rPr>
          <t>용역</t>
        </r>
        <r>
          <rPr>
            <sz val="9"/>
            <color indexed="81"/>
            <rFont val="Tahoma"/>
            <family val="2"/>
          </rPr>
          <t xml:space="preserve"> 100</t>
        </r>
        <r>
          <rPr>
            <sz val="9"/>
            <color indexed="81"/>
            <rFont val="돋움"/>
            <family val="3"/>
            <charset val="129"/>
          </rPr>
          <t>분의</t>
        </r>
        <r>
          <rPr>
            <sz val="9"/>
            <color indexed="81"/>
            <rFont val="Tahoma"/>
            <family val="2"/>
          </rPr>
          <t xml:space="preserve"> 10</t>
        </r>
        <r>
          <rPr>
            <sz val="9"/>
            <color indexed="81"/>
            <rFont val="돋움"/>
            <family val="3"/>
            <charset val="129"/>
          </rPr>
          <t>인데</t>
        </r>
        <r>
          <rPr>
            <sz val="9"/>
            <color indexed="81"/>
            <rFont val="Tahoma"/>
            <family val="2"/>
          </rPr>
          <t>(</t>
        </r>
        <r>
          <rPr>
            <sz val="9"/>
            <color indexed="81"/>
            <rFont val="돋움"/>
            <family val="3"/>
            <charset val="129"/>
          </rPr>
          <t>최대</t>
        </r>
        <r>
          <rPr>
            <sz val="9"/>
            <color indexed="81"/>
            <rFont val="Tahoma"/>
            <family val="2"/>
          </rPr>
          <t xml:space="preserve"> 100</t>
        </r>
        <r>
          <rPr>
            <sz val="9"/>
            <color indexed="81"/>
            <rFont val="돋움"/>
            <family val="3"/>
            <charset val="129"/>
          </rPr>
          <t>분의</t>
        </r>
        <r>
          <rPr>
            <sz val="9"/>
            <color indexed="81"/>
            <rFont val="Tahoma"/>
            <family val="2"/>
          </rPr>
          <t xml:space="preserve"> 10</t>
        </r>
        <r>
          <rPr>
            <sz val="9"/>
            <color indexed="81"/>
            <rFont val="돋움"/>
            <family val="3"/>
            <charset val="129"/>
          </rPr>
          <t>라는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뜻임</t>
        </r>
        <r>
          <rPr>
            <sz val="9"/>
            <color indexed="81"/>
            <rFont val="Tahoma"/>
            <family val="2"/>
          </rPr>
          <t>)</t>
        </r>
      </text>
    </comment>
  </commentList>
</comments>
</file>

<file path=xl/comments2.xml><?xml version="1.0" encoding="utf-8"?>
<comments xmlns="http://schemas.openxmlformats.org/spreadsheetml/2006/main">
  <authors>
    <author>오정환</author>
    <author>김신년</author>
  </authors>
  <commentList>
    <comment ref="T2" authorId="0">
      <text>
        <r>
          <rPr>
            <b/>
            <sz val="9"/>
            <color indexed="81"/>
            <rFont val="돋움"/>
            <family val="3"/>
            <charset val="129"/>
          </rPr>
          <t>오정환</t>
        </r>
        <r>
          <rPr>
            <b/>
            <sz val="9"/>
            <color indexed="81"/>
            <rFont val="Tahoma"/>
            <family val="2"/>
          </rPr>
          <t>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돋움"/>
            <family val="3"/>
            <charset val="129"/>
          </rPr>
          <t>돈화문은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낙착율</t>
        </r>
        <r>
          <rPr>
            <sz val="9"/>
            <color indexed="81"/>
            <rFont val="Tahoma"/>
            <family val="2"/>
          </rPr>
          <t xml:space="preserve"> : 0.87776
</t>
        </r>
        <r>
          <rPr>
            <sz val="9"/>
            <color indexed="81"/>
            <rFont val="돋움"/>
            <family val="3"/>
            <charset val="129"/>
          </rPr>
          <t>세종은</t>
        </r>
        <r>
          <rPr>
            <sz val="9"/>
            <color indexed="81"/>
            <rFont val="Tahoma"/>
            <family val="2"/>
          </rPr>
          <t xml:space="preserve"> : 0.87745
</t>
        </r>
        <r>
          <rPr>
            <sz val="9"/>
            <color indexed="81"/>
            <rFont val="돋움"/>
            <family val="3"/>
            <charset val="129"/>
          </rPr>
          <t>낙찰율</t>
        </r>
        <r>
          <rPr>
            <sz val="9"/>
            <color indexed="81"/>
            <rFont val="Tahoma"/>
            <family val="2"/>
          </rPr>
          <t>=</t>
        </r>
        <r>
          <rPr>
            <sz val="9"/>
            <color indexed="81"/>
            <rFont val="돋움"/>
            <family val="3"/>
            <charset val="129"/>
          </rPr>
          <t>입찰가격</t>
        </r>
        <r>
          <rPr>
            <sz val="9"/>
            <color indexed="81"/>
            <rFont val="Tahoma"/>
            <family val="2"/>
          </rPr>
          <t>/</t>
        </r>
        <r>
          <rPr>
            <sz val="9"/>
            <color indexed="81"/>
            <rFont val="돋움"/>
            <family val="3"/>
            <charset val="129"/>
          </rPr>
          <t xml:space="preserve">예정가격
</t>
        </r>
        <r>
          <rPr>
            <sz val="9"/>
            <color indexed="81"/>
            <rFont val="Tahoma"/>
            <family val="2"/>
          </rPr>
          <t>x=80.5(80.495)</t>
        </r>
      </text>
    </comment>
    <comment ref="R4" authorId="0">
      <text>
        <r>
          <rPr>
            <b/>
            <sz val="9"/>
            <color indexed="81"/>
            <rFont val="돋움"/>
            <family val="3"/>
            <charset val="129"/>
          </rPr>
          <t>오정환</t>
        </r>
        <r>
          <rPr>
            <b/>
            <sz val="9"/>
            <color indexed="81"/>
            <rFont val="Tahoma"/>
            <family val="2"/>
          </rPr>
          <t>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돋움"/>
            <family val="3"/>
            <charset val="129"/>
          </rPr>
          <t>입찰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후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예정가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산정</t>
        </r>
      </text>
    </comment>
    <comment ref="T6" authorId="0">
      <text>
        <r>
          <rPr>
            <b/>
            <sz val="9"/>
            <color indexed="81"/>
            <rFont val="돋움"/>
            <family val="3"/>
            <charset val="129"/>
          </rPr>
          <t>오정환</t>
        </r>
        <r>
          <rPr>
            <b/>
            <sz val="9"/>
            <color indexed="81"/>
            <rFont val="Tahoma"/>
            <family val="2"/>
          </rPr>
          <t>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돋움"/>
            <family val="3"/>
            <charset val="129"/>
          </rPr>
          <t>낙찰율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고정값으로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지정됨</t>
        </r>
        <r>
          <rPr>
            <sz val="9"/>
            <color indexed="81"/>
            <rFont val="Tahoma"/>
            <family val="2"/>
          </rPr>
          <t>…</t>
        </r>
        <r>
          <rPr>
            <sz val="9"/>
            <color indexed="81"/>
            <rFont val="돋움"/>
            <family val="3"/>
            <charset val="129"/>
          </rPr>
          <t>이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비율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이상이면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낙찰되는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것</t>
        </r>
      </text>
    </comment>
    <comment ref="E9" authorId="0">
      <text>
        <r>
          <rPr>
            <sz val="9"/>
            <color indexed="81"/>
            <rFont val="돋움"/>
            <family val="3"/>
            <charset val="129"/>
          </rPr>
          <t>근로기준법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제</t>
        </r>
        <r>
          <rPr>
            <sz val="9"/>
            <color indexed="81"/>
            <rFont val="Tahoma"/>
            <family val="2"/>
          </rPr>
          <t>56</t>
        </r>
        <r>
          <rPr>
            <sz val="9"/>
            <color indexed="81"/>
            <rFont val="돋움"/>
            <family val="3"/>
            <charset val="129"/>
          </rPr>
          <t>조에는</t>
        </r>
        <r>
          <rPr>
            <sz val="9"/>
            <color indexed="81"/>
            <rFont val="Tahoma"/>
            <family val="2"/>
          </rPr>
          <t xml:space="preserve"> '</t>
        </r>
        <r>
          <rPr>
            <sz val="9"/>
            <color indexed="81"/>
            <rFont val="돋움"/>
            <family val="3"/>
            <charset val="129"/>
          </rPr>
          <t>연장</t>
        </r>
        <r>
          <rPr>
            <sz val="9"/>
            <color indexed="81"/>
            <rFont val="Tahoma"/>
            <family val="2"/>
          </rPr>
          <t xml:space="preserve">, </t>
        </r>
        <r>
          <rPr>
            <sz val="9"/>
            <color indexed="81"/>
            <rFont val="돋움"/>
            <family val="3"/>
            <charset val="129"/>
          </rPr>
          <t>야간</t>
        </r>
        <r>
          <rPr>
            <sz val="9"/>
            <color indexed="81"/>
            <rFont val="Tahoma"/>
            <family val="2"/>
          </rPr>
          <t xml:space="preserve">, </t>
        </r>
        <r>
          <rPr>
            <sz val="9"/>
            <color indexed="81"/>
            <rFont val="돋움"/>
            <family val="3"/>
            <charset val="129"/>
          </rPr>
          <t>휴일근로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수당이라는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제목으로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통상임금의</t>
        </r>
        <r>
          <rPr>
            <sz val="9"/>
            <color indexed="81"/>
            <rFont val="Tahoma"/>
            <family val="2"/>
          </rPr>
          <t xml:space="preserve"> 50%</t>
        </r>
        <r>
          <rPr>
            <sz val="9"/>
            <color indexed="81"/>
            <rFont val="돋움"/>
            <family val="3"/>
            <charset val="129"/>
          </rPr>
          <t>를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가산하여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지급해야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한다</t>
        </r>
        <r>
          <rPr>
            <sz val="9"/>
            <color indexed="81"/>
            <rFont val="Tahoma"/>
            <family val="2"/>
          </rPr>
          <t>'</t>
        </r>
      </text>
    </comment>
    <comment ref="F9" authorId="0">
      <text>
        <r>
          <rPr>
            <b/>
            <sz val="9"/>
            <color indexed="81"/>
            <rFont val="Tahoma"/>
            <family val="2"/>
          </rPr>
          <t>1</t>
        </r>
        <r>
          <rPr>
            <b/>
            <sz val="9"/>
            <color indexed="81"/>
            <rFont val="돋움"/>
            <family val="3"/>
            <charset val="129"/>
          </rPr>
          <t>주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간의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근로시간은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휴게시간을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제외하고</t>
        </r>
        <r>
          <rPr>
            <b/>
            <sz val="9"/>
            <color indexed="81"/>
            <rFont val="Tahoma"/>
            <family val="2"/>
          </rPr>
          <t xml:space="preserve"> 40</t>
        </r>
        <r>
          <rPr>
            <b/>
            <sz val="9"/>
            <color indexed="81"/>
            <rFont val="돋움"/>
            <family val="3"/>
            <charset val="129"/>
          </rPr>
          <t>시간을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초과할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수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없다</t>
        </r>
        <r>
          <rPr>
            <b/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돋움"/>
            <family val="3"/>
            <charset val="129"/>
          </rPr>
          <t>제</t>
        </r>
        <r>
          <rPr>
            <b/>
            <sz val="9"/>
            <color indexed="81"/>
            <rFont val="Tahoma"/>
            <family val="2"/>
          </rPr>
          <t>50</t>
        </r>
        <r>
          <rPr>
            <b/>
            <sz val="9"/>
            <color indexed="81"/>
            <rFont val="돋움"/>
            <family val="3"/>
            <charset val="129"/>
          </rPr>
          <t>조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제</t>
        </r>
        <r>
          <rPr>
            <b/>
            <sz val="9"/>
            <color indexed="81"/>
            <rFont val="Tahoma"/>
            <family val="2"/>
          </rPr>
          <t>1</t>
        </r>
        <r>
          <rPr>
            <b/>
            <sz val="9"/>
            <color indexed="81"/>
            <rFont val="돋움"/>
            <family val="3"/>
            <charset val="129"/>
          </rPr>
          <t>항</t>
        </r>
        <r>
          <rPr>
            <b/>
            <sz val="9"/>
            <color indexed="81"/>
            <rFont val="Tahoma"/>
            <family val="2"/>
          </rPr>
          <t>).
1</t>
        </r>
        <r>
          <rPr>
            <b/>
            <sz val="9"/>
            <color indexed="81"/>
            <rFont val="돋움"/>
            <family val="3"/>
            <charset val="129"/>
          </rPr>
          <t>일의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근로시간은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휴게시간을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제외하고</t>
        </r>
        <r>
          <rPr>
            <b/>
            <sz val="9"/>
            <color indexed="81"/>
            <rFont val="Tahoma"/>
            <family val="2"/>
          </rPr>
          <t xml:space="preserve"> 8</t>
        </r>
        <r>
          <rPr>
            <b/>
            <sz val="9"/>
            <color indexed="81"/>
            <rFont val="돋움"/>
            <family val="3"/>
            <charset val="129"/>
          </rPr>
          <t>시간</t>
        </r>
        <r>
          <rPr>
            <b/>
            <sz val="9"/>
            <color indexed="81"/>
            <rFont val="Tahoma"/>
            <family val="2"/>
          </rPr>
          <t>(15</t>
        </r>
        <r>
          <rPr>
            <b/>
            <sz val="9"/>
            <color indexed="81"/>
            <rFont val="돋움"/>
            <family val="3"/>
            <charset val="129"/>
          </rPr>
          <t>세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이상</t>
        </r>
        <r>
          <rPr>
            <b/>
            <sz val="9"/>
            <color indexed="81"/>
            <rFont val="Tahoma"/>
            <family val="2"/>
          </rPr>
          <t xml:space="preserve"> 18</t>
        </r>
        <r>
          <rPr>
            <b/>
            <sz val="9"/>
            <color indexed="81"/>
            <rFont val="돋움"/>
            <family val="3"/>
            <charset val="129"/>
          </rPr>
          <t>세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미만인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자의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경우</t>
        </r>
        <r>
          <rPr>
            <b/>
            <sz val="9"/>
            <color indexed="81"/>
            <rFont val="Tahoma"/>
            <family val="2"/>
          </rPr>
          <t xml:space="preserve"> 7</t>
        </r>
        <r>
          <rPr>
            <b/>
            <sz val="9"/>
            <color indexed="81"/>
            <rFont val="돋움"/>
            <family val="3"/>
            <charset val="129"/>
          </rPr>
          <t>시간</t>
        </r>
        <r>
          <rPr>
            <b/>
            <sz val="9"/>
            <color indexed="81"/>
            <rFont val="Tahoma"/>
            <family val="2"/>
          </rPr>
          <t>)</t>
        </r>
        <r>
          <rPr>
            <b/>
            <sz val="9"/>
            <color indexed="81"/>
            <rFont val="돋움"/>
            <family val="3"/>
            <charset val="129"/>
          </rPr>
          <t>을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초과할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수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없다</t>
        </r>
        <r>
          <rPr>
            <b/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돋움"/>
            <family val="3"/>
            <charset val="129"/>
          </rPr>
          <t>같은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조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제</t>
        </r>
        <r>
          <rPr>
            <b/>
            <sz val="9"/>
            <color indexed="81"/>
            <rFont val="Tahoma"/>
            <family val="2"/>
          </rPr>
          <t>2</t>
        </r>
        <r>
          <rPr>
            <b/>
            <sz val="9"/>
            <color indexed="81"/>
            <rFont val="돋움"/>
            <family val="3"/>
            <charset val="129"/>
          </rPr>
          <t>항</t>
        </r>
        <r>
          <rPr>
            <b/>
            <sz val="9"/>
            <color indexed="81"/>
            <rFont val="Tahoma"/>
            <family val="2"/>
          </rPr>
          <t>). 
15</t>
        </r>
        <r>
          <rPr>
            <b/>
            <sz val="9"/>
            <color indexed="81"/>
            <rFont val="돋움"/>
            <family val="3"/>
            <charset val="129"/>
          </rPr>
          <t>세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이상</t>
        </r>
        <r>
          <rPr>
            <b/>
            <sz val="9"/>
            <color indexed="81"/>
            <rFont val="Tahoma"/>
            <family val="2"/>
          </rPr>
          <t xml:space="preserve"> 18</t>
        </r>
        <r>
          <rPr>
            <b/>
            <sz val="9"/>
            <color indexed="81"/>
            <rFont val="돋움"/>
            <family val="3"/>
            <charset val="129"/>
          </rPr>
          <t>세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미만인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자의</t>
        </r>
        <r>
          <rPr>
            <b/>
            <sz val="9"/>
            <color indexed="81"/>
            <rFont val="Tahoma"/>
            <family val="2"/>
          </rPr>
          <t xml:space="preserve"> 1</t>
        </r>
        <r>
          <rPr>
            <b/>
            <sz val="9"/>
            <color indexed="81"/>
            <rFont val="돋움"/>
            <family val="3"/>
            <charset val="129"/>
          </rPr>
          <t>일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근로시간은</t>
        </r>
        <r>
          <rPr>
            <b/>
            <sz val="9"/>
            <color indexed="81"/>
            <rFont val="Tahoma"/>
            <family val="2"/>
          </rPr>
          <t xml:space="preserve"> 7</t>
        </r>
        <r>
          <rPr>
            <b/>
            <sz val="9"/>
            <color indexed="81"/>
            <rFont val="돋움"/>
            <family val="3"/>
            <charset val="129"/>
          </rPr>
          <t>시간을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초과하지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못하나</t>
        </r>
        <r>
          <rPr>
            <b/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돋움"/>
            <family val="3"/>
            <charset val="129"/>
          </rPr>
          <t>제</t>
        </r>
        <r>
          <rPr>
            <b/>
            <sz val="9"/>
            <color indexed="81"/>
            <rFont val="Tahoma"/>
            <family val="2"/>
          </rPr>
          <t>69</t>
        </r>
        <r>
          <rPr>
            <b/>
            <sz val="9"/>
            <color indexed="81"/>
            <rFont val="돋움"/>
            <family val="3"/>
            <charset val="129"/>
          </rPr>
          <t>조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본문</t>
        </r>
        <r>
          <rPr>
            <b/>
            <sz val="9"/>
            <color indexed="81"/>
            <rFont val="Tahoma"/>
            <family val="2"/>
          </rPr>
          <t xml:space="preserve">), 
</t>
        </r>
        <r>
          <rPr>
            <b/>
            <sz val="9"/>
            <color indexed="81"/>
            <rFont val="돋움"/>
            <family val="3"/>
            <charset val="129"/>
          </rPr>
          <t>당사자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사이의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합의에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따라</t>
        </r>
        <r>
          <rPr>
            <b/>
            <sz val="9"/>
            <color indexed="81"/>
            <rFont val="Tahoma"/>
            <family val="2"/>
          </rPr>
          <t xml:space="preserve"> 1</t>
        </r>
        <r>
          <rPr>
            <b/>
            <sz val="9"/>
            <color indexed="81"/>
            <rFont val="돋움"/>
            <family val="3"/>
            <charset val="129"/>
          </rPr>
          <t>시간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연장할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수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있다</t>
        </r>
        <r>
          <rPr>
            <b/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돋움"/>
            <family val="3"/>
            <charset val="129"/>
          </rPr>
          <t>같은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조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단서</t>
        </r>
        <r>
          <rPr>
            <b/>
            <sz val="9"/>
            <color indexed="81"/>
            <rFont val="Tahoma"/>
            <family val="2"/>
          </rPr>
          <t xml:space="preserve">).
</t>
        </r>
        <r>
          <rPr>
            <b/>
            <sz val="9"/>
            <color indexed="81"/>
            <rFont val="돋움"/>
            <family val="3"/>
            <charset val="129"/>
          </rPr>
          <t>이상의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규정에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위반한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자는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처벌을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받는다</t>
        </r>
        <r>
          <rPr>
            <b/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돋움"/>
            <family val="3"/>
            <charset val="129"/>
          </rPr>
          <t>제</t>
        </r>
        <r>
          <rPr>
            <b/>
            <sz val="9"/>
            <color indexed="81"/>
            <rFont val="Tahoma"/>
            <family val="2"/>
          </rPr>
          <t>110</t>
        </r>
        <r>
          <rPr>
            <b/>
            <sz val="9"/>
            <color indexed="81"/>
            <rFont val="돋움"/>
            <family val="3"/>
            <charset val="129"/>
          </rPr>
          <t>조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제</t>
        </r>
        <r>
          <rPr>
            <b/>
            <sz val="9"/>
            <color indexed="81"/>
            <rFont val="Tahoma"/>
            <family val="2"/>
          </rPr>
          <t>1</t>
        </r>
        <r>
          <rPr>
            <b/>
            <sz val="9"/>
            <color indexed="81"/>
            <rFont val="돋움"/>
            <family val="3"/>
            <charset val="129"/>
          </rPr>
          <t>호</t>
        </r>
        <r>
          <rPr>
            <b/>
            <sz val="9"/>
            <color indexed="81"/>
            <rFont val="Tahoma"/>
            <family val="2"/>
          </rPr>
          <t xml:space="preserve">, </t>
        </r>
        <r>
          <rPr>
            <b/>
            <sz val="9"/>
            <color indexed="81"/>
            <rFont val="돋움"/>
            <family val="3"/>
            <charset val="129"/>
          </rPr>
          <t>제</t>
        </r>
        <r>
          <rPr>
            <b/>
            <sz val="9"/>
            <color indexed="81"/>
            <rFont val="Tahoma"/>
            <family val="2"/>
          </rPr>
          <t>115</t>
        </r>
        <r>
          <rPr>
            <b/>
            <sz val="9"/>
            <color indexed="81"/>
            <rFont val="돋움"/>
            <family val="3"/>
            <charset val="129"/>
          </rPr>
          <t>조</t>
        </r>
        <r>
          <rPr>
            <b/>
            <sz val="9"/>
            <color indexed="81"/>
            <rFont val="Tahoma"/>
            <family val="2"/>
          </rPr>
          <t xml:space="preserve">. </t>
        </r>
        <r>
          <rPr>
            <b/>
            <sz val="9"/>
            <color indexed="81"/>
            <rFont val="돋움"/>
            <family val="3"/>
            <charset val="129"/>
          </rPr>
          <t>양벌규정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있음</t>
        </r>
        <r>
          <rPr>
            <b/>
            <sz val="9"/>
            <color indexed="81"/>
            <rFont val="Tahoma"/>
            <family val="2"/>
          </rPr>
          <t xml:space="preserve">).
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돋움"/>
            <family val="3"/>
            <charset val="129"/>
          </rPr>
          <t>근로기준법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제</t>
        </r>
        <r>
          <rPr>
            <sz val="9"/>
            <color indexed="81"/>
            <rFont val="Tahoma"/>
            <family val="2"/>
          </rPr>
          <t>50</t>
        </r>
        <r>
          <rPr>
            <sz val="9"/>
            <color indexed="81"/>
            <rFont val="돋움"/>
            <family val="3"/>
            <charset val="129"/>
          </rPr>
          <t>조에는</t>
        </r>
        <r>
          <rPr>
            <sz val="9"/>
            <color indexed="81"/>
            <rFont val="Tahoma"/>
            <family val="2"/>
          </rPr>
          <t xml:space="preserve"> 
'1</t>
        </r>
        <r>
          <rPr>
            <sz val="9"/>
            <color indexed="81"/>
            <rFont val="돋움"/>
            <family val="3"/>
            <charset val="129"/>
          </rPr>
          <t>일</t>
        </r>
        <r>
          <rPr>
            <sz val="9"/>
            <color indexed="81"/>
            <rFont val="Tahoma"/>
            <family val="2"/>
          </rPr>
          <t xml:space="preserve"> 8</t>
        </r>
        <r>
          <rPr>
            <sz val="9"/>
            <color indexed="81"/>
            <rFont val="돋움"/>
            <family val="3"/>
            <charset val="129"/>
          </rPr>
          <t>시간</t>
        </r>
        <r>
          <rPr>
            <sz val="9"/>
            <color indexed="81"/>
            <rFont val="Tahoma"/>
            <family val="2"/>
          </rPr>
          <t>, 1</t>
        </r>
        <r>
          <rPr>
            <sz val="9"/>
            <color indexed="81"/>
            <rFont val="돋움"/>
            <family val="3"/>
            <charset val="129"/>
          </rPr>
          <t>주</t>
        </r>
        <r>
          <rPr>
            <sz val="9"/>
            <color indexed="81"/>
            <rFont val="Tahoma"/>
            <family val="2"/>
          </rPr>
          <t xml:space="preserve"> 40</t>
        </r>
        <r>
          <rPr>
            <sz val="9"/>
            <color indexed="81"/>
            <rFont val="돋움"/>
            <family val="3"/>
            <charset val="129"/>
          </rPr>
          <t>시간</t>
        </r>
        <r>
          <rPr>
            <sz val="9"/>
            <color indexed="81"/>
            <rFont val="Tahoma"/>
            <family val="2"/>
          </rPr>
          <t xml:space="preserve"> (</t>
        </r>
        <r>
          <rPr>
            <sz val="9"/>
            <color indexed="81"/>
            <rFont val="돋움"/>
            <family val="3"/>
            <charset val="129"/>
          </rPr>
          <t>휴게시간제외</t>
        </r>
        <r>
          <rPr>
            <sz val="9"/>
            <color indexed="81"/>
            <rFont val="Tahoma"/>
            <family val="2"/>
          </rPr>
          <t>)</t>
        </r>
        <r>
          <rPr>
            <sz val="9"/>
            <color indexed="81"/>
            <rFont val="돋움"/>
            <family val="3"/>
            <charset val="129"/>
          </rPr>
          <t>의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근로시간을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초과할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수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없다</t>
        </r>
        <r>
          <rPr>
            <sz val="9"/>
            <color indexed="81"/>
            <rFont val="Tahoma"/>
            <family val="2"/>
          </rPr>
          <t xml:space="preserve">'
</t>
        </r>
        <r>
          <rPr>
            <sz val="9"/>
            <color indexed="81"/>
            <rFont val="돋움"/>
            <family val="3"/>
            <charset val="129"/>
          </rPr>
          <t>①</t>
        </r>
        <r>
          <rPr>
            <sz val="9"/>
            <color indexed="81"/>
            <rFont val="Tahoma"/>
            <family val="2"/>
          </rPr>
          <t xml:space="preserve"> 1</t>
        </r>
        <r>
          <rPr>
            <sz val="9"/>
            <color indexed="81"/>
            <rFont val="돋움"/>
            <family val="3"/>
            <charset val="129"/>
          </rPr>
          <t>일</t>
        </r>
        <r>
          <rPr>
            <sz val="9"/>
            <color indexed="81"/>
            <rFont val="Tahoma"/>
            <family val="2"/>
          </rPr>
          <t xml:space="preserve"> 8</t>
        </r>
        <r>
          <rPr>
            <sz val="9"/>
            <color indexed="81"/>
            <rFont val="돋움"/>
            <family val="3"/>
            <charset val="129"/>
          </rPr>
          <t>시간을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넘었을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때</t>
        </r>
        <r>
          <rPr>
            <sz val="9"/>
            <color indexed="81"/>
            <rFont val="Tahoma"/>
            <family val="2"/>
          </rPr>
          <t xml:space="preserve"> 
</t>
        </r>
        <r>
          <rPr>
            <sz val="9"/>
            <color indexed="81"/>
            <rFont val="돋움"/>
            <family val="3"/>
            <charset val="129"/>
          </rPr>
          <t>시급이</t>
        </r>
        <r>
          <rPr>
            <sz val="9"/>
            <color indexed="81"/>
            <rFont val="Tahoma"/>
            <family val="2"/>
          </rPr>
          <t xml:space="preserve"> 6000</t>
        </r>
        <r>
          <rPr>
            <sz val="9"/>
            <color indexed="81"/>
            <rFont val="돋움"/>
            <family val="3"/>
            <charset val="129"/>
          </rPr>
          <t>원인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근로자가</t>
        </r>
        <r>
          <rPr>
            <sz val="9"/>
            <color indexed="81"/>
            <rFont val="Tahoma"/>
            <family val="2"/>
          </rPr>
          <t xml:space="preserve"> 09:00~20:00 </t>
        </r>
        <r>
          <rPr>
            <sz val="9"/>
            <color indexed="81"/>
            <rFont val="돋움"/>
            <family val="3"/>
            <charset val="129"/>
          </rPr>
          <t>까지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근로를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하고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점심시간은</t>
        </r>
        <r>
          <rPr>
            <sz val="9"/>
            <color indexed="81"/>
            <rFont val="Tahoma"/>
            <family val="2"/>
          </rPr>
          <t xml:space="preserve"> 12:00~13:00 </t>
        </r>
        <r>
          <rPr>
            <sz val="9"/>
            <color indexed="81"/>
            <rFont val="돋움"/>
            <family val="3"/>
            <charset val="129"/>
          </rPr>
          <t>라고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한다면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이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근로자의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근로시간은</t>
        </r>
        <r>
          <rPr>
            <sz val="9"/>
            <color indexed="81"/>
            <rFont val="Tahoma"/>
            <family val="2"/>
          </rPr>
          <t xml:space="preserve"> 10</t>
        </r>
        <r>
          <rPr>
            <sz val="9"/>
            <color indexed="81"/>
            <rFont val="돋움"/>
            <family val="3"/>
            <charset val="129"/>
          </rPr>
          <t>시간이고</t>
        </r>
        <r>
          <rPr>
            <sz val="9"/>
            <color indexed="81"/>
            <rFont val="Tahoma"/>
            <family val="2"/>
          </rPr>
          <t xml:space="preserve"> 2</t>
        </r>
        <r>
          <rPr>
            <sz val="9"/>
            <color indexed="81"/>
            <rFont val="돋움"/>
            <family val="3"/>
            <charset val="129"/>
          </rPr>
          <t>시간의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연장근로가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발생합니다</t>
        </r>
        <r>
          <rPr>
            <sz val="9"/>
            <color indexed="81"/>
            <rFont val="Tahoma"/>
            <family val="2"/>
          </rPr>
          <t xml:space="preserve">. 
</t>
        </r>
        <r>
          <rPr>
            <sz val="9"/>
            <color indexed="81"/>
            <rFont val="돋움"/>
            <family val="3"/>
            <charset val="129"/>
          </rPr>
          <t>따라서</t>
        </r>
        <r>
          <rPr>
            <sz val="9"/>
            <color indexed="81"/>
            <rFont val="Tahoma"/>
            <family val="2"/>
          </rPr>
          <t>, '(</t>
        </r>
        <r>
          <rPr>
            <sz val="9"/>
            <color indexed="81"/>
            <rFont val="돋움"/>
            <family val="3"/>
            <charset val="129"/>
          </rPr>
          <t>기본근로</t>
        </r>
        <r>
          <rPr>
            <sz val="9"/>
            <color indexed="81"/>
            <rFont val="Tahoma"/>
            <family val="2"/>
          </rPr>
          <t>)8</t>
        </r>
        <r>
          <rPr>
            <sz val="9"/>
            <color indexed="81"/>
            <rFont val="돋움"/>
            <family val="3"/>
            <charset val="129"/>
          </rPr>
          <t>시간</t>
        </r>
        <r>
          <rPr>
            <sz val="9"/>
            <color indexed="81"/>
            <rFont val="Tahoma"/>
            <family val="2"/>
          </rPr>
          <t>X6000</t>
        </r>
        <r>
          <rPr>
            <sz val="9"/>
            <color indexed="81"/>
            <rFont val="돋움"/>
            <family val="3"/>
            <charset val="129"/>
          </rPr>
          <t>원</t>
        </r>
        <r>
          <rPr>
            <sz val="9"/>
            <color indexed="81"/>
            <rFont val="Tahoma"/>
            <family val="2"/>
          </rPr>
          <t xml:space="preserve"> + (</t>
        </r>
        <r>
          <rPr>
            <sz val="9"/>
            <color indexed="81"/>
            <rFont val="돋움"/>
            <family val="3"/>
            <charset val="129"/>
          </rPr>
          <t>연장근로</t>
        </r>
        <r>
          <rPr>
            <sz val="9"/>
            <color indexed="81"/>
            <rFont val="Tahoma"/>
            <family val="2"/>
          </rPr>
          <t>)2</t>
        </r>
        <r>
          <rPr>
            <sz val="9"/>
            <color indexed="81"/>
            <rFont val="돋움"/>
            <family val="3"/>
            <charset val="129"/>
          </rPr>
          <t>시간</t>
        </r>
        <r>
          <rPr>
            <sz val="9"/>
            <color indexed="81"/>
            <rFont val="Tahoma"/>
            <family val="2"/>
          </rPr>
          <t>X6000</t>
        </r>
        <r>
          <rPr>
            <sz val="9"/>
            <color indexed="81"/>
            <rFont val="돋움"/>
            <family val="3"/>
            <charset val="129"/>
          </rPr>
          <t>원</t>
        </r>
        <r>
          <rPr>
            <sz val="9"/>
            <color indexed="81"/>
            <rFont val="Tahoma"/>
            <family val="2"/>
          </rPr>
          <t>X1.5</t>
        </r>
        <r>
          <rPr>
            <sz val="9"/>
            <color indexed="81"/>
            <rFont val="돋움"/>
            <family val="3"/>
            <charset val="129"/>
          </rPr>
          <t>배</t>
        </r>
        <r>
          <rPr>
            <sz val="9"/>
            <color indexed="81"/>
            <rFont val="Tahoma"/>
            <family val="2"/>
          </rPr>
          <t>'</t>
        </r>
        <r>
          <rPr>
            <sz val="9"/>
            <color indexed="81"/>
            <rFont val="돋움"/>
            <family val="3"/>
            <charset val="129"/>
          </rPr>
          <t>를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받게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됩니다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돋움"/>
            <family val="3"/>
            <charset val="129"/>
          </rPr>
          <t>②</t>
        </r>
        <r>
          <rPr>
            <sz val="9"/>
            <color indexed="81"/>
            <rFont val="Tahoma"/>
            <family val="2"/>
          </rPr>
          <t xml:space="preserve"> 1</t>
        </r>
        <r>
          <rPr>
            <sz val="9"/>
            <color indexed="81"/>
            <rFont val="돋움"/>
            <family val="3"/>
            <charset val="129"/>
          </rPr>
          <t>일</t>
        </r>
        <r>
          <rPr>
            <sz val="9"/>
            <color indexed="81"/>
            <rFont val="Tahoma"/>
            <family val="2"/>
          </rPr>
          <t xml:space="preserve"> 8</t>
        </r>
        <r>
          <rPr>
            <sz val="9"/>
            <color indexed="81"/>
            <rFont val="돋움"/>
            <family val="3"/>
            <charset val="129"/>
          </rPr>
          <t>시간은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안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되지만</t>
        </r>
        <r>
          <rPr>
            <sz val="9"/>
            <color indexed="81"/>
            <rFont val="Tahoma"/>
            <family val="2"/>
          </rPr>
          <t xml:space="preserve"> 1</t>
        </r>
        <r>
          <rPr>
            <sz val="9"/>
            <color indexed="81"/>
            <rFont val="돋움"/>
            <family val="3"/>
            <charset val="129"/>
          </rPr>
          <t>주</t>
        </r>
        <r>
          <rPr>
            <sz val="9"/>
            <color indexed="81"/>
            <rFont val="Tahoma"/>
            <family val="2"/>
          </rPr>
          <t xml:space="preserve"> 40</t>
        </r>
        <r>
          <rPr>
            <sz val="9"/>
            <color indexed="81"/>
            <rFont val="돋움"/>
            <family val="3"/>
            <charset val="129"/>
          </rPr>
          <t>시간을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넘었을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때
시급이</t>
        </r>
        <r>
          <rPr>
            <sz val="9"/>
            <color indexed="81"/>
            <rFont val="Tahoma"/>
            <family val="2"/>
          </rPr>
          <t xml:space="preserve"> 6000</t>
        </r>
        <r>
          <rPr>
            <sz val="9"/>
            <color indexed="81"/>
            <rFont val="돋움"/>
            <family val="3"/>
            <charset val="129"/>
          </rPr>
          <t>인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근로자가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하루에</t>
        </r>
        <r>
          <rPr>
            <sz val="9"/>
            <color indexed="81"/>
            <rFont val="Tahoma"/>
            <family val="2"/>
          </rPr>
          <t xml:space="preserve"> 09:00~18:00 </t>
        </r>
        <r>
          <rPr>
            <sz val="9"/>
            <color indexed="81"/>
            <rFont val="돋움"/>
            <family val="3"/>
            <charset val="129"/>
          </rPr>
          <t>까지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근무하고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점심시간은</t>
        </r>
        <r>
          <rPr>
            <sz val="9"/>
            <color indexed="81"/>
            <rFont val="Tahoma"/>
            <family val="2"/>
          </rPr>
          <t xml:space="preserve"> 12:00~13:00</t>
        </r>
        <r>
          <rPr>
            <sz val="9"/>
            <color indexed="81"/>
            <rFont val="돋움"/>
            <family val="3"/>
            <charset val="129"/>
          </rPr>
          <t>까지인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경우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이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근로자가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월</t>
        </r>
        <r>
          <rPr>
            <sz val="9"/>
            <color indexed="81"/>
            <rFont val="Tahoma"/>
            <family val="2"/>
          </rPr>
          <t>~</t>
        </r>
        <r>
          <rPr>
            <sz val="9"/>
            <color indexed="81"/>
            <rFont val="돋움"/>
            <family val="3"/>
            <charset val="129"/>
          </rPr>
          <t>토요일까지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일을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하게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되면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하루에</t>
        </r>
        <r>
          <rPr>
            <sz val="9"/>
            <color indexed="81"/>
            <rFont val="Tahoma"/>
            <family val="2"/>
          </rPr>
          <t xml:space="preserve"> 8</t>
        </r>
        <r>
          <rPr>
            <sz val="9"/>
            <color indexed="81"/>
            <rFont val="돋움"/>
            <family val="3"/>
            <charset val="129"/>
          </rPr>
          <t>시간을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근무하므로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월</t>
        </r>
        <r>
          <rPr>
            <sz val="9"/>
            <color indexed="81"/>
            <rFont val="Tahoma"/>
            <family val="2"/>
          </rPr>
          <t>~</t>
        </r>
        <r>
          <rPr>
            <sz val="9"/>
            <color indexed="81"/>
            <rFont val="돋움"/>
            <family val="3"/>
            <charset val="129"/>
          </rPr>
          <t>금요일까지는</t>
        </r>
        <r>
          <rPr>
            <sz val="9"/>
            <color indexed="81"/>
            <rFont val="Tahoma"/>
            <family val="2"/>
          </rPr>
          <t xml:space="preserve"> 40</t>
        </r>
        <r>
          <rPr>
            <sz val="9"/>
            <color indexed="81"/>
            <rFont val="돋움"/>
            <family val="3"/>
            <charset val="129"/>
          </rPr>
          <t>시간을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근무하게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된다</t>
        </r>
        <r>
          <rPr>
            <sz val="9"/>
            <color indexed="81"/>
            <rFont val="Tahoma"/>
            <family val="2"/>
          </rPr>
          <t xml:space="preserve">. </t>
        </r>
        <r>
          <rPr>
            <sz val="9"/>
            <color indexed="81"/>
            <rFont val="돋움"/>
            <family val="3"/>
            <charset val="129"/>
          </rPr>
          <t>그리고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토요일에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추가적으로</t>
        </r>
        <r>
          <rPr>
            <sz val="9"/>
            <color indexed="81"/>
            <rFont val="Tahoma"/>
            <family val="2"/>
          </rPr>
          <t xml:space="preserve"> 8</t>
        </r>
        <r>
          <rPr>
            <sz val="9"/>
            <color indexed="81"/>
            <rFont val="돋움"/>
            <family val="3"/>
            <charset val="129"/>
          </rPr>
          <t>시간을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근무하므로</t>
        </r>
        <r>
          <rPr>
            <sz val="9"/>
            <color indexed="81"/>
            <rFont val="Tahoma"/>
            <family val="2"/>
          </rPr>
          <t xml:space="preserve"> 1</t>
        </r>
        <r>
          <rPr>
            <sz val="9"/>
            <color indexed="81"/>
            <rFont val="돋움"/>
            <family val="3"/>
            <charset val="129"/>
          </rPr>
          <t>주에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총</t>
        </r>
        <r>
          <rPr>
            <sz val="9"/>
            <color indexed="81"/>
            <rFont val="Tahoma"/>
            <family val="2"/>
          </rPr>
          <t xml:space="preserve"> 48</t>
        </r>
        <r>
          <rPr>
            <sz val="9"/>
            <color indexed="81"/>
            <rFont val="돋움"/>
            <family val="3"/>
            <charset val="129"/>
          </rPr>
          <t>시간을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근무하는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것이고</t>
        </r>
        <r>
          <rPr>
            <sz val="9"/>
            <color indexed="81"/>
            <rFont val="Tahoma"/>
            <family val="2"/>
          </rPr>
          <t xml:space="preserve">, </t>
        </r>
        <r>
          <rPr>
            <sz val="9"/>
            <color indexed="81"/>
            <rFont val="돋움"/>
            <family val="3"/>
            <charset val="129"/>
          </rPr>
          <t>토요일의</t>
        </r>
        <r>
          <rPr>
            <sz val="9"/>
            <color indexed="81"/>
            <rFont val="Tahoma"/>
            <family val="2"/>
          </rPr>
          <t xml:space="preserve"> 8</t>
        </r>
        <r>
          <rPr>
            <sz val="9"/>
            <color indexed="81"/>
            <rFont val="돋움"/>
            <family val="3"/>
            <charset val="129"/>
          </rPr>
          <t>시간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전체는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연장근로에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포함된다</t>
        </r>
        <r>
          <rPr>
            <sz val="9"/>
            <color indexed="81"/>
            <rFont val="Tahoma"/>
            <family val="2"/>
          </rPr>
          <t xml:space="preserve">.
</t>
        </r>
        <r>
          <rPr>
            <sz val="9"/>
            <color indexed="81"/>
            <rFont val="돋움"/>
            <family val="3"/>
            <charset val="129"/>
          </rPr>
          <t>따라서</t>
        </r>
        <r>
          <rPr>
            <sz val="9"/>
            <color indexed="81"/>
            <rFont val="Tahoma"/>
            <family val="2"/>
          </rPr>
          <t>, '(</t>
        </r>
        <r>
          <rPr>
            <sz val="9"/>
            <color indexed="81"/>
            <rFont val="돋움"/>
            <family val="3"/>
            <charset val="129"/>
          </rPr>
          <t>토요일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연장근로</t>
        </r>
        <r>
          <rPr>
            <sz val="9"/>
            <color indexed="81"/>
            <rFont val="Tahoma"/>
            <family val="2"/>
          </rPr>
          <t>)8</t>
        </r>
        <r>
          <rPr>
            <sz val="9"/>
            <color indexed="81"/>
            <rFont val="돋움"/>
            <family val="3"/>
            <charset val="129"/>
          </rPr>
          <t>시간</t>
        </r>
        <r>
          <rPr>
            <sz val="9"/>
            <color indexed="81"/>
            <rFont val="Tahoma"/>
            <family val="2"/>
          </rPr>
          <t>X6000</t>
        </r>
        <r>
          <rPr>
            <sz val="9"/>
            <color indexed="81"/>
            <rFont val="돋움"/>
            <family val="3"/>
            <charset val="129"/>
          </rPr>
          <t>원</t>
        </r>
        <r>
          <rPr>
            <sz val="9"/>
            <color indexed="81"/>
            <rFont val="Tahoma"/>
            <family val="2"/>
          </rPr>
          <t>X1.5</t>
        </r>
        <r>
          <rPr>
            <sz val="9"/>
            <color indexed="81"/>
            <rFont val="돋움"/>
            <family val="3"/>
            <charset val="129"/>
          </rPr>
          <t>배</t>
        </r>
        <r>
          <rPr>
            <sz val="9"/>
            <color indexed="81"/>
            <rFont val="Tahoma"/>
            <family val="2"/>
          </rPr>
          <t>'</t>
        </r>
        <r>
          <rPr>
            <sz val="9"/>
            <color indexed="81"/>
            <rFont val="돋움"/>
            <family val="3"/>
            <charset val="129"/>
          </rPr>
          <t>가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더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추가지급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되어야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한다</t>
        </r>
        <r>
          <rPr>
            <sz val="9"/>
            <color indexed="81"/>
            <rFont val="Tahoma"/>
            <family val="2"/>
          </rPr>
          <t>.</t>
        </r>
      </text>
    </comment>
    <comment ref="E33" authorId="0">
      <text>
        <r>
          <rPr>
            <b/>
            <sz val="9"/>
            <color indexed="81"/>
            <rFont val="돋움"/>
            <family val="3"/>
            <charset val="129"/>
          </rPr>
          <t>국가를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당사자로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하는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계약에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관한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법률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시행규칙</t>
        </r>
        <r>
          <rPr>
            <b/>
            <sz val="9"/>
            <color indexed="81"/>
            <rFont val="Tahoma"/>
            <family val="2"/>
          </rPr>
          <t xml:space="preserve"> ( </t>
        </r>
        <r>
          <rPr>
            <b/>
            <sz val="9"/>
            <color indexed="81"/>
            <rFont val="돋움"/>
            <family val="3"/>
            <charset val="129"/>
          </rPr>
          <t>약칭</t>
        </r>
        <r>
          <rPr>
            <b/>
            <sz val="9"/>
            <color indexed="81"/>
            <rFont val="Tahoma"/>
            <family val="2"/>
          </rPr>
          <t xml:space="preserve">: </t>
        </r>
        <r>
          <rPr>
            <b/>
            <sz val="9"/>
            <color indexed="81"/>
            <rFont val="돋움"/>
            <family val="3"/>
            <charset val="129"/>
          </rPr>
          <t>국가계약법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시행규칙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돋움"/>
            <family val="3"/>
            <charset val="129"/>
          </rPr>
          <t>마</t>
        </r>
        <r>
          <rPr>
            <sz val="9"/>
            <color indexed="81"/>
            <rFont val="Tahoma"/>
            <family val="2"/>
          </rPr>
          <t xml:space="preserve">) </t>
        </r>
        <r>
          <rPr>
            <sz val="9"/>
            <color indexed="81"/>
            <rFont val="돋움"/>
            <family val="3"/>
            <charset val="129"/>
          </rPr>
          <t>일반관리비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및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이윤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 xml:space="preserve">등
</t>
        </r>
        <r>
          <rPr>
            <sz val="9"/>
            <color indexed="81"/>
            <rFont val="Tahoma"/>
            <family val="2"/>
          </rPr>
          <t xml:space="preserve">(1) </t>
        </r>
        <r>
          <rPr>
            <sz val="9"/>
            <color indexed="81"/>
            <rFont val="돋움"/>
            <family val="3"/>
            <charset val="129"/>
          </rPr>
          <t>계약금액의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증감액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산출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시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적용되는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일반관리비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및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이윤율은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산출
내역서상의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일반관리비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및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이윤율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등에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의하되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국가계약법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시행규칙
제</t>
        </r>
        <r>
          <rPr>
            <sz val="9"/>
            <color indexed="81"/>
            <rFont val="Tahoma"/>
            <family val="2"/>
          </rPr>
          <t>8</t>
        </r>
        <r>
          <rPr>
            <sz val="9"/>
            <color indexed="81"/>
            <rFont val="돋움"/>
            <family val="3"/>
            <charset val="129"/>
          </rPr>
          <t>조에서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정한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율을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초과할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수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없다</t>
        </r>
        <r>
          <rPr>
            <sz val="9"/>
            <color indexed="81"/>
            <rFont val="Tahoma"/>
            <family val="2"/>
          </rPr>
          <t xml:space="preserve">.
(2) </t>
        </r>
        <r>
          <rPr>
            <sz val="9"/>
            <color indexed="81"/>
            <rFont val="돋움"/>
            <family val="3"/>
            <charset val="129"/>
          </rPr>
          <t>재료비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증가에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따른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제경비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증액분은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당초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계약서상의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산정방식에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의거
산정하여야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하는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것임</t>
        </r>
      </text>
    </comment>
    <comment ref="G33" authorId="1">
      <text>
        <r>
          <rPr>
            <sz val="9"/>
            <color indexed="81"/>
            <rFont val="돋움"/>
            <family val="3"/>
            <charset val="129"/>
          </rPr>
          <t>국가계약법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시행규칙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제</t>
        </r>
        <r>
          <rPr>
            <sz val="9"/>
            <color indexed="81"/>
            <rFont val="Tahoma"/>
            <family val="2"/>
          </rPr>
          <t>8</t>
        </r>
        <r>
          <rPr>
            <sz val="9"/>
            <color indexed="81"/>
            <rFont val="돋움"/>
            <family val="3"/>
            <charset val="129"/>
          </rPr>
          <t>조</t>
        </r>
        <r>
          <rPr>
            <sz val="9"/>
            <color indexed="81"/>
            <rFont val="Tahoma"/>
            <family val="2"/>
          </rPr>
          <t xml:space="preserve"> - 13. </t>
        </r>
        <r>
          <rPr>
            <sz val="9"/>
            <color indexed="81"/>
            <rFont val="돋움"/>
            <family val="3"/>
            <charset val="129"/>
          </rPr>
          <t>시설물관리</t>
        </r>
        <r>
          <rPr>
            <sz val="9"/>
            <color indexed="81"/>
            <rFont val="Tahoma"/>
            <family val="2"/>
          </rPr>
          <t>.</t>
        </r>
        <r>
          <rPr>
            <sz val="9"/>
            <color indexed="81"/>
            <rFont val="돋움"/>
            <family val="3"/>
            <charset val="129"/>
          </rPr>
          <t>경비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및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청소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용역</t>
        </r>
        <r>
          <rPr>
            <sz val="9"/>
            <color indexed="81"/>
            <rFont val="Tahoma"/>
            <family val="2"/>
          </rPr>
          <t xml:space="preserve"> 100</t>
        </r>
        <r>
          <rPr>
            <sz val="9"/>
            <color indexed="81"/>
            <rFont val="돋움"/>
            <family val="3"/>
            <charset val="129"/>
          </rPr>
          <t>분의</t>
        </r>
        <r>
          <rPr>
            <sz val="9"/>
            <color indexed="81"/>
            <rFont val="Tahoma"/>
            <family val="2"/>
          </rPr>
          <t xml:space="preserve"> 9</t>
        </r>
        <r>
          <rPr>
            <sz val="9"/>
            <color indexed="81"/>
            <rFont val="돋움"/>
            <family val="3"/>
            <charset val="129"/>
          </rPr>
          <t>인데</t>
        </r>
        <r>
          <rPr>
            <sz val="9"/>
            <color indexed="81"/>
            <rFont val="Tahoma"/>
            <family val="2"/>
          </rPr>
          <t>(</t>
        </r>
        <r>
          <rPr>
            <sz val="9"/>
            <color indexed="81"/>
            <rFont val="돋움"/>
            <family val="3"/>
            <charset val="129"/>
          </rPr>
          <t>최대</t>
        </r>
        <r>
          <rPr>
            <sz val="9"/>
            <color indexed="81"/>
            <rFont val="Tahoma"/>
            <family val="2"/>
          </rPr>
          <t xml:space="preserve"> 100</t>
        </r>
        <r>
          <rPr>
            <sz val="9"/>
            <color indexed="81"/>
            <rFont val="돋움"/>
            <family val="3"/>
            <charset val="129"/>
          </rPr>
          <t>분의</t>
        </r>
        <r>
          <rPr>
            <sz val="9"/>
            <color indexed="81"/>
            <rFont val="Tahoma"/>
            <family val="2"/>
          </rPr>
          <t xml:space="preserve"> 9</t>
        </r>
        <r>
          <rPr>
            <sz val="9"/>
            <color indexed="81"/>
            <rFont val="돋움"/>
            <family val="3"/>
            <charset val="129"/>
          </rPr>
          <t>라는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뜻임</t>
        </r>
        <r>
          <rPr>
            <sz val="9"/>
            <color indexed="81"/>
            <rFont val="Tahoma"/>
            <family val="2"/>
          </rPr>
          <t>)</t>
        </r>
      </text>
    </comment>
    <comment ref="G34" authorId="1">
      <text>
        <r>
          <rPr>
            <sz val="9"/>
            <color indexed="81"/>
            <rFont val="돋움"/>
            <family val="3"/>
            <charset val="129"/>
          </rPr>
          <t>국가계약법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시행규칙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제</t>
        </r>
        <r>
          <rPr>
            <sz val="9"/>
            <color indexed="81"/>
            <rFont val="Tahoma"/>
            <family val="2"/>
          </rPr>
          <t>8</t>
        </r>
        <r>
          <rPr>
            <sz val="9"/>
            <color indexed="81"/>
            <rFont val="돋움"/>
            <family val="3"/>
            <charset val="129"/>
          </rPr>
          <t>조</t>
        </r>
        <r>
          <rPr>
            <sz val="9"/>
            <color indexed="81"/>
            <rFont val="Tahoma"/>
            <family val="2"/>
          </rPr>
          <t xml:space="preserve"> - </t>
        </r>
        <r>
          <rPr>
            <sz val="9"/>
            <color indexed="81"/>
            <rFont val="돋움"/>
            <family val="3"/>
            <charset val="129"/>
          </rPr>
          <t>①</t>
        </r>
        <r>
          <rPr>
            <sz val="9"/>
            <color indexed="81"/>
            <rFont val="Tahoma"/>
            <family val="2"/>
          </rPr>
          <t xml:space="preserve"> 13. </t>
        </r>
        <r>
          <rPr>
            <sz val="9"/>
            <color indexed="81"/>
            <rFont val="돋움"/>
            <family val="3"/>
            <charset val="129"/>
          </rPr>
          <t>시설물관리</t>
        </r>
        <r>
          <rPr>
            <sz val="9"/>
            <color indexed="81"/>
            <rFont val="Tahoma"/>
            <family val="2"/>
          </rPr>
          <t>.</t>
        </r>
        <r>
          <rPr>
            <sz val="9"/>
            <color indexed="81"/>
            <rFont val="돋움"/>
            <family val="3"/>
            <charset val="129"/>
          </rPr>
          <t>경비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및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청소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용역</t>
        </r>
        <r>
          <rPr>
            <sz val="9"/>
            <color indexed="81"/>
            <rFont val="Tahoma"/>
            <family val="2"/>
          </rPr>
          <t xml:space="preserve"> 100</t>
        </r>
        <r>
          <rPr>
            <sz val="9"/>
            <color indexed="81"/>
            <rFont val="돋움"/>
            <family val="3"/>
            <charset val="129"/>
          </rPr>
          <t>분의</t>
        </r>
        <r>
          <rPr>
            <sz val="9"/>
            <color indexed="81"/>
            <rFont val="Tahoma"/>
            <family val="2"/>
          </rPr>
          <t xml:space="preserve"> 9</t>
        </r>
        <r>
          <rPr>
            <sz val="9"/>
            <color indexed="81"/>
            <rFont val="돋움"/>
            <family val="3"/>
            <charset val="129"/>
          </rPr>
          <t>인데</t>
        </r>
        <r>
          <rPr>
            <sz val="9"/>
            <color indexed="81"/>
            <rFont val="Tahoma"/>
            <family val="2"/>
          </rPr>
          <t>(</t>
        </r>
        <r>
          <rPr>
            <sz val="9"/>
            <color indexed="81"/>
            <rFont val="돋움"/>
            <family val="3"/>
            <charset val="129"/>
          </rPr>
          <t>최대</t>
        </r>
        <r>
          <rPr>
            <sz val="9"/>
            <color indexed="81"/>
            <rFont val="Tahoma"/>
            <family val="2"/>
          </rPr>
          <t xml:space="preserve"> 100</t>
        </r>
        <r>
          <rPr>
            <sz val="9"/>
            <color indexed="81"/>
            <rFont val="돋움"/>
            <family val="3"/>
            <charset val="129"/>
          </rPr>
          <t>분의</t>
        </r>
        <r>
          <rPr>
            <sz val="9"/>
            <color indexed="81"/>
            <rFont val="Tahoma"/>
            <family val="2"/>
          </rPr>
          <t xml:space="preserve"> 9</t>
        </r>
        <r>
          <rPr>
            <sz val="9"/>
            <color indexed="81"/>
            <rFont val="돋움"/>
            <family val="3"/>
            <charset val="129"/>
          </rPr>
          <t>라는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뜻임</t>
        </r>
        <r>
          <rPr>
            <sz val="9"/>
            <color indexed="81"/>
            <rFont val="Tahoma"/>
            <family val="2"/>
          </rPr>
          <t xml:space="preserve">)
</t>
        </r>
        <r>
          <rPr>
            <sz val="9"/>
            <color indexed="81"/>
            <rFont val="돋움"/>
            <family val="3"/>
            <charset val="129"/>
          </rPr>
          <t>②</t>
        </r>
        <r>
          <rPr>
            <sz val="9"/>
            <color indexed="81"/>
            <rFont val="Tahoma"/>
            <family val="2"/>
          </rPr>
          <t xml:space="preserve"> 4. </t>
        </r>
        <r>
          <rPr>
            <sz val="9"/>
            <color indexed="81"/>
            <rFont val="돋움"/>
            <family val="3"/>
            <charset val="129"/>
          </rPr>
          <t>용역</t>
        </r>
        <r>
          <rPr>
            <sz val="9"/>
            <color indexed="81"/>
            <rFont val="Tahoma"/>
            <family val="2"/>
          </rPr>
          <t xml:space="preserve"> 100</t>
        </r>
        <r>
          <rPr>
            <sz val="9"/>
            <color indexed="81"/>
            <rFont val="돋움"/>
            <family val="3"/>
            <charset val="129"/>
          </rPr>
          <t>분의</t>
        </r>
        <r>
          <rPr>
            <sz val="9"/>
            <color indexed="81"/>
            <rFont val="Tahoma"/>
            <family val="2"/>
          </rPr>
          <t xml:space="preserve"> 10</t>
        </r>
        <r>
          <rPr>
            <sz val="9"/>
            <color indexed="81"/>
            <rFont val="돋움"/>
            <family val="3"/>
            <charset val="129"/>
          </rPr>
          <t>인데</t>
        </r>
        <r>
          <rPr>
            <sz val="9"/>
            <color indexed="81"/>
            <rFont val="Tahoma"/>
            <family val="2"/>
          </rPr>
          <t>(</t>
        </r>
        <r>
          <rPr>
            <sz val="9"/>
            <color indexed="81"/>
            <rFont val="돋움"/>
            <family val="3"/>
            <charset val="129"/>
          </rPr>
          <t>최대</t>
        </r>
        <r>
          <rPr>
            <sz val="9"/>
            <color indexed="81"/>
            <rFont val="Tahoma"/>
            <family val="2"/>
          </rPr>
          <t xml:space="preserve"> 100</t>
        </r>
        <r>
          <rPr>
            <sz val="9"/>
            <color indexed="81"/>
            <rFont val="돋움"/>
            <family val="3"/>
            <charset val="129"/>
          </rPr>
          <t>분의</t>
        </r>
        <r>
          <rPr>
            <sz val="9"/>
            <color indexed="81"/>
            <rFont val="Tahoma"/>
            <family val="2"/>
          </rPr>
          <t xml:space="preserve"> 10</t>
        </r>
        <r>
          <rPr>
            <sz val="9"/>
            <color indexed="81"/>
            <rFont val="돋움"/>
            <family val="3"/>
            <charset val="129"/>
          </rPr>
          <t>라는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뜻임</t>
        </r>
        <r>
          <rPr>
            <sz val="9"/>
            <color indexed="81"/>
            <rFont val="Tahoma"/>
            <family val="2"/>
          </rPr>
          <t>)</t>
        </r>
      </text>
    </comment>
  </commentList>
</comments>
</file>

<file path=xl/comments3.xml><?xml version="1.0" encoding="utf-8"?>
<comments xmlns="http://schemas.openxmlformats.org/spreadsheetml/2006/main">
  <authors>
    <author>오정환</author>
  </authors>
  <commentList>
    <comment ref="O30" authorId="0">
      <text>
        <r>
          <rPr>
            <b/>
            <sz val="9"/>
            <color indexed="81"/>
            <rFont val="돋움"/>
            <family val="3"/>
            <charset val="129"/>
          </rPr>
          <t>오정환</t>
        </r>
        <r>
          <rPr>
            <b/>
            <sz val="9"/>
            <color indexed="81"/>
            <rFont val="Tahoma"/>
            <family val="2"/>
          </rPr>
          <t>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돋움"/>
            <family val="3"/>
            <charset val="129"/>
          </rPr>
          <t>제</t>
        </r>
        <r>
          <rPr>
            <sz val="9"/>
            <color indexed="81"/>
            <rFont val="Tahoma"/>
            <family val="2"/>
          </rPr>
          <t>8</t>
        </r>
        <r>
          <rPr>
            <sz val="9"/>
            <color indexed="81"/>
            <rFont val="돋움"/>
            <family val="3"/>
            <charset val="129"/>
          </rPr>
          <t>조</t>
        </r>
        <r>
          <rPr>
            <sz val="9"/>
            <color indexed="81"/>
            <rFont val="Tahoma"/>
            <family val="2"/>
          </rPr>
          <t>(</t>
        </r>
        <r>
          <rPr>
            <sz val="9"/>
            <color indexed="81"/>
            <rFont val="돋움"/>
            <family val="3"/>
            <charset val="129"/>
          </rPr>
          <t>원가계산에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의한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예정가격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결정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시의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일반관리비율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및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이윤율</t>
        </r>
        <r>
          <rPr>
            <sz val="9"/>
            <color indexed="81"/>
            <rFont val="Tahoma"/>
            <family val="2"/>
          </rPr>
          <t xml:space="preserve">) </t>
        </r>
        <r>
          <rPr>
            <sz val="9"/>
            <color indexed="81"/>
            <rFont val="돋움"/>
            <family val="3"/>
            <charset val="129"/>
          </rPr>
          <t>①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원가계산에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의한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가격을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기준으로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예정가격을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결정할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때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일반관리비의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비율은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다음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각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호의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어느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하나의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율을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초과하지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못한다</t>
        </r>
        <r>
          <rPr>
            <sz val="9"/>
            <color indexed="81"/>
            <rFont val="Tahoma"/>
            <family val="2"/>
          </rPr>
          <t>. &lt;</t>
        </r>
        <r>
          <rPr>
            <sz val="9"/>
            <color indexed="81"/>
            <rFont val="돋움"/>
            <family val="3"/>
            <charset val="129"/>
          </rPr>
          <t>개정</t>
        </r>
        <r>
          <rPr>
            <sz val="9"/>
            <color indexed="81"/>
            <rFont val="Tahoma"/>
            <family val="2"/>
          </rPr>
          <t xml:space="preserve"> 2016.1.15&gt;
13. </t>
        </r>
        <r>
          <rPr>
            <sz val="9"/>
            <color indexed="81"/>
            <rFont val="돋움"/>
            <family val="3"/>
            <charset val="129"/>
          </rPr>
          <t>시설물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관리ㆍ경비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및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청소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용역</t>
        </r>
        <r>
          <rPr>
            <sz val="9"/>
            <color indexed="81"/>
            <rFont val="Tahoma"/>
            <family val="2"/>
          </rPr>
          <t>: 100</t>
        </r>
        <r>
          <rPr>
            <sz val="9"/>
            <color indexed="81"/>
            <rFont val="돋움"/>
            <family val="3"/>
            <charset val="129"/>
          </rPr>
          <t>분의</t>
        </r>
        <r>
          <rPr>
            <sz val="9"/>
            <color indexed="81"/>
            <rFont val="Tahoma"/>
            <family val="2"/>
          </rPr>
          <t xml:space="preserve"> 9
16. </t>
        </r>
        <r>
          <rPr>
            <sz val="9"/>
            <color indexed="81"/>
            <rFont val="돋움"/>
            <family val="3"/>
            <charset val="129"/>
          </rPr>
          <t>장비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유지ㆍ보수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용역</t>
        </r>
        <r>
          <rPr>
            <sz val="9"/>
            <color indexed="81"/>
            <rFont val="Tahoma"/>
            <family val="2"/>
          </rPr>
          <t>: 100</t>
        </r>
        <r>
          <rPr>
            <sz val="9"/>
            <color indexed="81"/>
            <rFont val="돋움"/>
            <family val="3"/>
            <charset val="129"/>
          </rPr>
          <t>분의</t>
        </r>
        <r>
          <rPr>
            <sz val="9"/>
            <color indexed="81"/>
            <rFont val="Tahoma"/>
            <family val="2"/>
          </rPr>
          <t xml:space="preserve"> 10
17. </t>
        </r>
        <r>
          <rPr>
            <sz val="9"/>
            <color indexed="81"/>
            <rFont val="돋움"/>
            <family val="3"/>
            <charset val="129"/>
          </rPr>
          <t>기타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용역</t>
        </r>
        <r>
          <rPr>
            <sz val="9"/>
            <color indexed="81"/>
            <rFont val="Tahoma"/>
            <family val="2"/>
          </rPr>
          <t>: 100</t>
        </r>
        <r>
          <rPr>
            <sz val="9"/>
            <color indexed="81"/>
            <rFont val="돋움"/>
            <family val="3"/>
            <charset val="129"/>
          </rPr>
          <t>분의</t>
        </r>
        <r>
          <rPr>
            <sz val="9"/>
            <color indexed="81"/>
            <rFont val="Tahoma"/>
            <family val="2"/>
          </rPr>
          <t xml:space="preserve"> 6
 </t>
        </r>
        <r>
          <rPr>
            <sz val="9"/>
            <color indexed="81"/>
            <rFont val="돋움"/>
            <family val="3"/>
            <charset val="129"/>
          </rPr>
          <t>②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원가계산에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의한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가격을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기준으로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예정가격을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결정할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때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이윤율은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다음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각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호의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어느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하나의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율을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초과하지는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못한다</t>
        </r>
        <r>
          <rPr>
            <sz val="9"/>
            <color indexed="81"/>
            <rFont val="Tahoma"/>
            <family val="2"/>
          </rPr>
          <t xml:space="preserve">. </t>
        </r>
        <r>
          <rPr>
            <sz val="9"/>
            <color indexed="81"/>
            <rFont val="돋움"/>
            <family val="3"/>
            <charset val="129"/>
          </rPr>
          <t>다만</t>
        </r>
        <r>
          <rPr>
            <sz val="9"/>
            <color indexed="81"/>
            <rFont val="Tahoma"/>
            <family val="2"/>
          </rPr>
          <t xml:space="preserve">, </t>
        </r>
        <r>
          <rPr>
            <sz val="9"/>
            <color indexed="81"/>
            <rFont val="돋움"/>
            <family val="3"/>
            <charset val="129"/>
          </rPr>
          <t>지방자치단체의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장은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다음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각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호의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이윤율의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적용으로는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계약의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목적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달성이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곤란하다고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인정되는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특별한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사유가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있는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경우에는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행정안전부장관과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협의하여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그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이윤율을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초과하여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정할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수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있다</t>
        </r>
        <r>
          <rPr>
            <sz val="9"/>
            <color indexed="81"/>
            <rFont val="Tahoma"/>
            <family val="2"/>
          </rPr>
          <t>. &lt;</t>
        </r>
        <r>
          <rPr>
            <sz val="9"/>
            <color indexed="81"/>
            <rFont val="돋움"/>
            <family val="3"/>
            <charset val="129"/>
          </rPr>
          <t>개정</t>
        </r>
        <r>
          <rPr>
            <sz val="9"/>
            <color indexed="81"/>
            <rFont val="Tahoma"/>
            <family val="2"/>
          </rPr>
          <t xml:space="preserve"> 2013.3.23, 2014.11.19, 2017.7.26&gt;
1. </t>
        </r>
        <r>
          <rPr>
            <sz val="9"/>
            <color indexed="81"/>
            <rFont val="돋움"/>
            <family val="3"/>
            <charset val="129"/>
          </rPr>
          <t>공사</t>
        </r>
        <r>
          <rPr>
            <sz val="9"/>
            <color indexed="81"/>
            <rFont val="Tahoma"/>
            <family val="2"/>
          </rPr>
          <t>: 100</t>
        </r>
        <r>
          <rPr>
            <sz val="9"/>
            <color indexed="81"/>
            <rFont val="돋움"/>
            <family val="3"/>
            <charset val="129"/>
          </rPr>
          <t>분의</t>
        </r>
        <r>
          <rPr>
            <sz val="9"/>
            <color indexed="81"/>
            <rFont val="Tahoma"/>
            <family val="2"/>
          </rPr>
          <t xml:space="preserve"> 15
</t>
        </r>
        <r>
          <rPr>
            <sz val="9"/>
            <color indexed="81"/>
            <rFont val="Tahoma"/>
            <family val="2"/>
          </rPr>
          <t xml:space="preserve">4. </t>
        </r>
        <r>
          <rPr>
            <sz val="9"/>
            <color indexed="81"/>
            <rFont val="돋움"/>
            <family val="3"/>
            <charset val="129"/>
          </rPr>
          <t>용역</t>
        </r>
        <r>
          <rPr>
            <sz val="9"/>
            <color indexed="81"/>
            <rFont val="Tahoma"/>
            <family val="2"/>
          </rPr>
          <t>: 100</t>
        </r>
        <r>
          <rPr>
            <sz val="9"/>
            <color indexed="81"/>
            <rFont val="돋움"/>
            <family val="3"/>
            <charset val="129"/>
          </rPr>
          <t>분의</t>
        </r>
        <r>
          <rPr>
            <sz val="9"/>
            <color indexed="81"/>
            <rFont val="Tahoma"/>
            <family val="2"/>
          </rPr>
          <t xml:space="preserve"> 10</t>
        </r>
      </text>
    </comment>
  </commentList>
</comments>
</file>

<file path=xl/sharedStrings.xml><?xml version="1.0" encoding="utf-8"?>
<sst xmlns="http://schemas.openxmlformats.org/spreadsheetml/2006/main" count="1243" uniqueCount="463">
  <si>
    <t>관련근거</t>
  </si>
  <si>
    <t>구분</t>
    <phoneticPr fontId="1" type="noConversion"/>
  </si>
  <si>
    <t>산출식
(기본단가의 세부내역)</t>
    <phoneticPr fontId="1" type="noConversion"/>
  </si>
  <si>
    <t>계</t>
    <phoneticPr fontId="2" type="noConversion"/>
  </si>
  <si>
    <t>인
건
비
(월)</t>
    <phoneticPr fontId="2" type="noConversion"/>
  </si>
  <si>
    <t>제수당</t>
    <phoneticPr fontId="2" type="noConversion"/>
  </si>
  <si>
    <t>연장근로수당</t>
    <phoneticPr fontId="2" type="noConversion"/>
  </si>
  <si>
    <t>야간수당</t>
    <phoneticPr fontId="2" type="noConversion"/>
  </si>
  <si>
    <t>연차수당</t>
    <phoneticPr fontId="2" type="noConversion"/>
  </si>
  <si>
    <t>소계</t>
    <phoneticPr fontId="2" type="noConversion"/>
  </si>
  <si>
    <t>소계</t>
    <phoneticPr fontId="1" type="noConversion"/>
  </si>
  <si>
    <t>퇴직충당금</t>
    <phoneticPr fontId="2" type="noConversion"/>
  </si>
  <si>
    <t>경
비
(월)</t>
    <phoneticPr fontId="2" type="noConversion"/>
  </si>
  <si>
    <t>보험료</t>
    <phoneticPr fontId="2" type="noConversion"/>
  </si>
  <si>
    <t>산재보험료</t>
    <phoneticPr fontId="2" type="noConversion"/>
  </si>
  <si>
    <t>고용보험료</t>
    <phoneticPr fontId="2" type="noConversion"/>
  </si>
  <si>
    <t>국민연금</t>
    <phoneticPr fontId="2" type="noConversion"/>
  </si>
  <si>
    <t>(기본급+제수당+상여금)*0.045</t>
    <phoneticPr fontId="2" type="noConversion"/>
  </si>
  <si>
    <t>국민건강보험료</t>
    <phoneticPr fontId="2" type="noConversion"/>
  </si>
  <si>
    <t>노인장기요양보험</t>
    <phoneticPr fontId="2" type="noConversion"/>
  </si>
  <si>
    <t>피복비</t>
    <phoneticPr fontId="2" type="noConversion"/>
  </si>
  <si>
    <t>안전화</t>
    <phoneticPr fontId="2" type="noConversion"/>
  </si>
  <si>
    <t>월
간</t>
    <phoneticPr fontId="2" type="noConversion"/>
  </si>
  <si>
    <t>순용역비</t>
    <phoneticPr fontId="2" type="noConversion"/>
  </si>
  <si>
    <t>일반관리비</t>
    <phoneticPr fontId="2" type="noConversion"/>
  </si>
  <si>
    <t>용역비 계</t>
    <phoneticPr fontId="2" type="noConversion"/>
  </si>
  <si>
    <t>부가가치세</t>
    <phoneticPr fontId="2" type="noConversion"/>
  </si>
  <si>
    <t>복리
후생비</t>
    <phoneticPr fontId="2" type="noConversion"/>
  </si>
  <si>
    <t>계</t>
    <phoneticPr fontId="1" type="noConversion"/>
  </si>
  <si>
    <t>산출근거</t>
    <phoneticPr fontId="1" type="noConversion"/>
  </si>
  <si>
    <t>직업능력개발</t>
    <phoneticPr fontId="1" type="noConversion"/>
  </si>
  <si>
    <t>(기본급+제수당+상여금)*0.0025</t>
    <phoneticPr fontId="2" type="noConversion"/>
  </si>
  <si>
    <t>임금채권보장료</t>
    <phoneticPr fontId="1" type="noConversion"/>
  </si>
  <si>
    <t>(기본급+제수당+상여금)*0.0065</t>
    <phoneticPr fontId="2" type="noConversion"/>
  </si>
  <si>
    <t>휴일근로수당</t>
    <phoneticPr fontId="1" type="noConversion"/>
  </si>
  <si>
    <t>(기본급+제수당+상여금)/12개월</t>
    <phoneticPr fontId="2" type="noConversion"/>
  </si>
  <si>
    <t xml:space="preserve"> 소 계</t>
    <phoneticPr fontId="2" type="noConversion"/>
  </si>
  <si>
    <t>소 계</t>
    <phoneticPr fontId="2" type="noConversion"/>
  </si>
  <si>
    <t>임금체권보장법 제9조 제2항</t>
    <phoneticPr fontId="1" type="noConversion"/>
  </si>
  <si>
    <t>기본급/209*0.5*야간시간</t>
    <phoneticPr fontId="2" type="noConversion"/>
  </si>
  <si>
    <t>기본급/209*8*15/12개월</t>
    <phoneticPr fontId="2" type="noConversion"/>
  </si>
  <si>
    <t>월간 *12개월 중 12개월</t>
    <phoneticPr fontId="1" type="noConversion"/>
  </si>
  <si>
    <t>수   량</t>
    <phoneticPr fontId="1" type="noConversion"/>
  </si>
  <si>
    <t>구  분</t>
    <phoneticPr fontId="1" type="noConversion"/>
  </si>
  <si>
    <t>이        윤</t>
    <phoneticPr fontId="2" type="noConversion"/>
  </si>
  <si>
    <t>기본급=(시중노임단가 X 26일)</t>
    <phoneticPr fontId="2" type="noConversion"/>
  </si>
  <si>
    <t>기본급/209*1.5*연장시간</t>
    <phoneticPr fontId="2" type="noConversion"/>
  </si>
  <si>
    <t>50,400원/착*1착/(연)</t>
    <phoneticPr fontId="2" type="noConversion"/>
  </si>
  <si>
    <t>관리소장</t>
    <phoneticPr fontId="2" type="noConversion"/>
  </si>
  <si>
    <t xml:space="preserve">3. 일반관리비 </t>
    <phoneticPr fontId="5" type="noConversion"/>
  </si>
  <si>
    <t>4. 이윤</t>
    <phoneticPr fontId="5" type="noConversion"/>
  </si>
  <si>
    <t xml:space="preserve">5. 부가가치세 </t>
    <phoneticPr fontId="5" type="noConversion"/>
  </si>
  <si>
    <t>※ 근로기준법 제60조에 의거 적용</t>
    <phoneticPr fontId="5" type="noConversion"/>
  </si>
  <si>
    <t>※ 근로기준법 제56조에 의거 적용</t>
    <phoneticPr fontId="5" type="noConversion"/>
  </si>
  <si>
    <t>※ 근로기준법 제34조 및 근로자퇴직급여보장법에 의거 적용</t>
    <phoneticPr fontId="5" type="noConversion"/>
  </si>
  <si>
    <t>2) 국민연금 :  45/1000</t>
    <phoneticPr fontId="5" type="noConversion"/>
  </si>
  <si>
    <t>(2) 직업능력개발사업</t>
    <phoneticPr fontId="5" type="noConversion"/>
  </si>
  <si>
    <t>가. 150인 미만 기업 : 0.25%(사업주)적용</t>
    <phoneticPr fontId="5" type="noConversion"/>
  </si>
  <si>
    <t>나. 150인 이상 (우선지원대상) 기업 : 0.45%(사업주) 적용</t>
    <phoneticPr fontId="5" type="noConversion"/>
  </si>
  <si>
    <t>다. 150인 ~ 1000인 미만 기업 : 0.65%(사업주)적용</t>
    <phoneticPr fontId="5" type="noConversion"/>
  </si>
  <si>
    <t>라. 1000인 이상기업, 국가 및 지방자치단체가 직접행하는 사업 : 0.85%(사업주)적용</t>
    <phoneticPr fontId="5" type="noConversion"/>
  </si>
  <si>
    <t>※ 부가가치세법 제 14조에 의거하여 총도급비의 10/100 적용</t>
    <phoneticPr fontId="5" type="noConversion"/>
  </si>
  <si>
    <t xml:space="preserve">인   원 </t>
    <phoneticPr fontId="1" type="noConversion"/>
  </si>
  <si>
    <t>합    계</t>
    <phoneticPr fontId="2" type="noConversion"/>
  </si>
  <si>
    <t>(월) 용역비</t>
    <phoneticPr fontId="2" type="noConversion"/>
  </si>
  <si>
    <t>연간 용역비</t>
    <phoneticPr fontId="2" type="noConversion"/>
  </si>
  <si>
    <t>소      장</t>
    <phoneticPr fontId="7" type="noConversion"/>
  </si>
  <si>
    <t>용역사 직원 인사관리 및 총괄</t>
    <phoneticPr fontId="7" type="noConversion"/>
  </si>
  <si>
    <t>아트센터3층,2층</t>
    <phoneticPr fontId="7" type="noConversion"/>
  </si>
  <si>
    <t>아트센터1층,지하1층</t>
    <phoneticPr fontId="7" type="noConversion"/>
  </si>
  <si>
    <t>전망대,메이린,라포,미술관 화장실순회</t>
    <phoneticPr fontId="7" type="noConversion"/>
  </si>
  <si>
    <t xml:space="preserve">직  책 </t>
    <phoneticPr fontId="7" type="noConversion"/>
  </si>
  <si>
    <t>수</t>
  </si>
  <si>
    <t>목</t>
  </si>
  <si>
    <t>금</t>
  </si>
  <si>
    <t>토</t>
  </si>
  <si>
    <t>일</t>
  </si>
  <si>
    <t>구분</t>
    <phoneticPr fontId="8" type="noConversion"/>
  </si>
  <si>
    <t>소장</t>
    <phoneticPr fontId="8" type="noConversion"/>
  </si>
  <si>
    <t>날짜</t>
    <phoneticPr fontId="8" type="noConversion"/>
  </si>
  <si>
    <t>요일</t>
    <phoneticPr fontId="8" type="noConversion"/>
  </si>
  <si>
    <t>월</t>
    <phoneticPr fontId="8" type="noConversion"/>
  </si>
  <si>
    <t>주</t>
    <phoneticPr fontId="8" type="noConversion"/>
  </si>
  <si>
    <t>휴무</t>
    <phoneticPr fontId="8" type="noConversion"/>
  </si>
  <si>
    <t>화</t>
    <phoneticPr fontId="8" type="noConversion"/>
  </si>
  <si>
    <t>* 주간 : 09:00 ~18:00</t>
    <phoneticPr fontId="8" type="noConversion"/>
  </si>
  <si>
    <t>주</t>
    <phoneticPr fontId="6" type="noConversion"/>
  </si>
  <si>
    <t>구  분</t>
    <phoneticPr fontId="8" type="noConversion"/>
  </si>
  <si>
    <t>투 입 인 원</t>
    <phoneticPr fontId="1" type="noConversion"/>
  </si>
  <si>
    <t>담당 업무</t>
    <phoneticPr fontId="6" type="noConversion"/>
  </si>
  <si>
    <t xml:space="preserve">북서울꿈의숲 아트센터 </t>
    <phoneticPr fontId="1" type="noConversion"/>
  </si>
  <si>
    <t>기사1</t>
    <phoneticPr fontId="8" type="noConversion"/>
  </si>
  <si>
    <t>기사2</t>
    <phoneticPr fontId="8" type="noConversion"/>
  </si>
  <si>
    <t>기사3</t>
    <phoneticPr fontId="8" type="noConversion"/>
  </si>
  <si>
    <t>항 목</t>
    <phoneticPr fontId="1" type="noConversion"/>
  </si>
  <si>
    <t>시설관리
용역비</t>
    <phoneticPr fontId="1" type="noConversion"/>
  </si>
  <si>
    <t xml:space="preserve">
일
반
운
영
경
비</t>
    <phoneticPr fontId="1" type="noConversion"/>
  </si>
  <si>
    <t>구      분</t>
    <phoneticPr fontId="1" type="noConversion"/>
  </si>
  <si>
    <t>1일</t>
    <phoneticPr fontId="1" type="noConversion"/>
  </si>
  <si>
    <t>2일</t>
    <phoneticPr fontId="1" type="noConversion"/>
  </si>
  <si>
    <t>3일</t>
  </si>
  <si>
    <t>4일</t>
  </si>
  <si>
    <t>5일</t>
  </si>
  <si>
    <t>월간 근무시간</t>
    <phoneticPr fontId="1" type="noConversion"/>
  </si>
  <si>
    <t>근무형태</t>
    <phoneticPr fontId="1" type="noConversion"/>
  </si>
  <si>
    <t>주간근무</t>
    <phoneticPr fontId="1" type="noConversion"/>
  </si>
  <si>
    <t>연장근무</t>
    <phoneticPr fontId="1" type="noConversion"/>
  </si>
  <si>
    <t>합계</t>
    <phoneticPr fontId="1" type="noConversion"/>
  </si>
  <si>
    <t xml:space="preserve"> </t>
    <phoneticPr fontId="1" type="noConversion"/>
  </si>
  <si>
    <t>6일</t>
  </si>
  <si>
    <t>7일</t>
    <phoneticPr fontId="1" type="noConversion"/>
  </si>
  <si>
    <t>월간 
근무시간</t>
    <phoneticPr fontId="1" type="noConversion"/>
  </si>
  <si>
    <t>주간</t>
    <phoneticPr fontId="1" type="noConversion"/>
  </si>
  <si>
    <t>휴무</t>
    <phoneticPr fontId="1" type="noConversion"/>
  </si>
  <si>
    <t>근무시간</t>
    <phoneticPr fontId="1" type="noConversion"/>
  </si>
  <si>
    <t>휴가구분</t>
    <phoneticPr fontId="1" type="noConversion"/>
  </si>
  <si>
    <t>무급휴가</t>
    <phoneticPr fontId="1" type="noConversion"/>
  </si>
  <si>
    <t>유급휴가</t>
    <phoneticPr fontId="1" type="noConversion"/>
  </si>
  <si>
    <t>- 주간근무일 : 근무시간 09:00~18:00, 휴게시간 12:00~13:00(1시간)</t>
    <phoneticPr fontId="1" type="noConversion"/>
  </si>
  <si>
    <r>
      <t>※  365일 / 7</t>
    </r>
    <r>
      <rPr>
        <sz val="11"/>
        <color theme="1"/>
        <rFont val="맑은 고딕"/>
        <family val="3"/>
        <charset val="129"/>
        <scheme val="minor"/>
      </rPr>
      <t>일 =</t>
    </r>
    <phoneticPr fontId="1" type="noConversion"/>
  </si>
  <si>
    <t>60,000원/착*2착(연)</t>
    <phoneticPr fontId="2" type="noConversion"/>
  </si>
  <si>
    <t xml:space="preserve">   포함하여 월26일 (209시간) 적용</t>
    <phoneticPr fontId="5" type="noConversion"/>
  </si>
  <si>
    <t>※ 평균조사임금(일급)은 1일 8시간, 주40시간 근로기준법 제55조에 의한 유급 휴가일을</t>
    <phoneticPr fontId="5" type="noConversion"/>
  </si>
  <si>
    <t xml:space="preserve">5) 고용보험 : </t>
    <phoneticPr fontId="5" type="noConversion"/>
  </si>
  <si>
    <t>6) 임금채권보장보험 : 0.6/1000</t>
    <phoneticPr fontId="5" type="noConversion"/>
  </si>
  <si>
    <t>※ 지방자치단체를 당사자로하는 계약에 관한 법률 시행규칙 제6조 제1항 4 및 같은 법 제8조 제1항</t>
    <phoneticPr fontId="5" type="noConversion"/>
  </si>
  <si>
    <t>※ 지방자치단체를 당사자로하는 계약에 관한 법률 시행규칙 제8조 제2항 4. 용역: 100분의 10 율을</t>
    <phoneticPr fontId="5" type="noConversion"/>
  </si>
  <si>
    <t xml:space="preserve">   초과하지 못한다.</t>
    <phoneticPr fontId="5" type="noConversion"/>
  </si>
  <si>
    <t>(기본급+제수당+상여금)*0.0006</t>
    <phoneticPr fontId="1" type="noConversion"/>
  </si>
  <si>
    <t>산업재해보상보험법 제4조</t>
    <phoneticPr fontId="1" type="noConversion"/>
  </si>
  <si>
    <t>※ 국민연금법 제88조</t>
    <phoneticPr fontId="5" type="noConversion"/>
  </si>
  <si>
    <t xml:space="preserve">※ 국민건강보험법 제69조 및 같은 법 시행령 제44조 </t>
    <phoneticPr fontId="5" type="noConversion"/>
  </si>
  <si>
    <t>※ 노인장기요양보험법 제9조 및 같은 법 시행령 제4조</t>
    <phoneticPr fontId="5" type="noConversion"/>
  </si>
  <si>
    <t>노인장기요양보험법 제9조</t>
    <phoneticPr fontId="1" type="noConversion"/>
  </si>
  <si>
    <t xml:space="preserve">※ 고용보험 및 산업재해보상보험의 보험료징수 등에 관한 법률 시행령 제12조 </t>
    <phoneticPr fontId="5" type="noConversion"/>
  </si>
  <si>
    <t xml:space="preserve">고용보험 및 산업재해보상보험의 보험료징수 등에 관한 법률 시행령 제12조 </t>
    <phoneticPr fontId="1" type="noConversion"/>
  </si>
  <si>
    <t>국민연금법 제88조</t>
    <phoneticPr fontId="1" type="noConversion"/>
  </si>
  <si>
    <t>국민건강보험법 제69조</t>
    <phoneticPr fontId="1" type="noConversion"/>
  </si>
  <si>
    <t>휴무</t>
    <phoneticPr fontId="6" type="noConversion"/>
  </si>
  <si>
    <t>주</t>
    <phoneticPr fontId="18" type="noConversion"/>
  </si>
  <si>
    <t>주</t>
    <phoneticPr fontId="6" type="noConversion"/>
  </si>
  <si>
    <t>*휴게시간 : 12:00~13:00</t>
    <phoneticPr fontId="18" type="noConversion"/>
  </si>
  <si>
    <t>* 주간 : 09:00 ~ 18:00</t>
    <phoneticPr fontId="18" type="noConversion"/>
  </si>
  <si>
    <r>
      <t xml:space="preserve">- </t>
    </r>
    <r>
      <rPr>
        <sz val="11"/>
        <color theme="1"/>
        <rFont val="맑은 고딕"/>
        <family val="3"/>
        <charset val="129"/>
        <scheme val="minor"/>
      </rPr>
      <t>6일차</t>
    </r>
    <r>
      <rPr>
        <sz val="11"/>
        <color theme="1"/>
        <rFont val="맑은 고딕"/>
        <family val="3"/>
        <charset val="129"/>
        <scheme val="minor"/>
      </rPr>
      <t xml:space="preserve"> 무급휴가,</t>
    </r>
    <r>
      <rPr>
        <sz val="11"/>
        <color theme="1"/>
        <rFont val="맑은 고딕"/>
        <family val="3"/>
        <charset val="129"/>
        <scheme val="minor"/>
      </rPr>
      <t xml:space="preserve"> 7일차</t>
    </r>
    <r>
      <rPr>
        <sz val="11"/>
        <color theme="1"/>
        <rFont val="맑은 고딕"/>
        <family val="3"/>
        <charset val="129"/>
        <scheme val="minor"/>
      </rPr>
      <t xml:space="preserve"> 유급휴가</t>
    </r>
    <phoneticPr fontId="1" type="noConversion"/>
  </si>
  <si>
    <t>주</t>
    <phoneticPr fontId="8" type="noConversion"/>
  </si>
  <si>
    <t>근무인원</t>
    <phoneticPr fontId="8" type="noConversion"/>
  </si>
  <si>
    <t>근무인원</t>
    <phoneticPr fontId="18" type="noConversion"/>
  </si>
  <si>
    <t>구 분</t>
    <phoneticPr fontId="8" type="noConversion"/>
  </si>
  <si>
    <t>휴무</t>
    <phoneticPr fontId="18" type="noConversion"/>
  </si>
  <si>
    <t>기계 및 전기 및 영선업무(당직)</t>
    <phoneticPr fontId="7" type="noConversion"/>
  </si>
  <si>
    <t xml:space="preserve">시설용역 산출근거 </t>
    <phoneticPr fontId="5" type="noConversion"/>
  </si>
  <si>
    <t>* 야간 : 18:00 ~ 익일 09:00</t>
    <phoneticPr fontId="8" type="noConversion"/>
  </si>
  <si>
    <t>3일</t>
    <phoneticPr fontId="1" type="noConversion"/>
  </si>
  <si>
    <t>4일</t>
    <phoneticPr fontId="1" type="noConversion"/>
  </si>
  <si>
    <t>※  365일 / 4일 =</t>
    <phoneticPr fontId="1" type="noConversion"/>
  </si>
  <si>
    <t>※ (월간근무시간 = (4일간근무시간 X91.25주 ) /12개월)</t>
    <phoneticPr fontId="1" type="noConversion"/>
  </si>
  <si>
    <t>기사4</t>
    <phoneticPr fontId="6" type="noConversion"/>
  </si>
  <si>
    <t>당직자(시설)</t>
    <phoneticPr fontId="6" type="noConversion"/>
  </si>
  <si>
    <t>비</t>
    <phoneticPr fontId="6" type="noConversion"/>
  </si>
  <si>
    <t>비</t>
    <phoneticPr fontId="18" type="noConversion"/>
  </si>
  <si>
    <t>당직자(시설) 관리 근무기준</t>
    <phoneticPr fontId="8" type="noConversion"/>
  </si>
  <si>
    <t>주간</t>
    <phoneticPr fontId="18" type="noConversion"/>
  </si>
  <si>
    <t>산  출  내  역                                                                                                             (단위:원,명)</t>
    <phoneticPr fontId="1" type="noConversion"/>
  </si>
  <si>
    <t>주차관제,로비,순찰(당직)</t>
    <phoneticPr fontId="7" type="noConversion"/>
  </si>
  <si>
    <t>시설기사</t>
    <phoneticPr fontId="7" type="noConversion"/>
  </si>
  <si>
    <t>기계 및 전기 및 영선업무 총괄</t>
    <phoneticPr fontId="7" type="noConversion"/>
  </si>
  <si>
    <t>* 주간 : 09:00 ~ 18:00</t>
    <phoneticPr fontId="8" type="noConversion"/>
  </si>
  <si>
    <t xml:space="preserve"> 경비(주차업무포함 )관리 근무기준</t>
    <phoneticPr fontId="8" type="noConversion"/>
  </si>
  <si>
    <t>경비반장</t>
    <phoneticPr fontId="18" type="noConversion"/>
  </si>
  <si>
    <t>경비(주차업무 포함)</t>
    <phoneticPr fontId="8" type="noConversion"/>
  </si>
  <si>
    <t>경비 1</t>
    <phoneticPr fontId="8" type="noConversion"/>
  </si>
  <si>
    <t>경비 2</t>
  </si>
  <si>
    <t>경비 3</t>
  </si>
  <si>
    <t>경비 4</t>
  </si>
  <si>
    <t>경비 1</t>
    <phoneticPr fontId="18" type="noConversion"/>
  </si>
  <si>
    <t>청소 남</t>
    <phoneticPr fontId="18" type="noConversion"/>
  </si>
  <si>
    <t>청소 여 1</t>
    <phoneticPr fontId="8" type="noConversion"/>
  </si>
  <si>
    <t>청소 여 2</t>
  </si>
  <si>
    <t>청소 여 3</t>
  </si>
  <si>
    <t>청소 여 4</t>
  </si>
  <si>
    <t>청소 관리 근무기준</t>
    <phoneticPr fontId="8" type="noConversion"/>
  </si>
  <si>
    <t>청소원 근무기준</t>
    <phoneticPr fontId="8" type="noConversion"/>
  </si>
  <si>
    <t xml:space="preserve">   1. 청소원 근무조건</t>
    <phoneticPr fontId="8" type="noConversion"/>
  </si>
  <si>
    <t xml:space="preserve">      - 기본근무 : 주 40시간</t>
    <phoneticPr fontId="8" type="noConversion"/>
  </si>
  <si>
    <t xml:space="preserve">      - 주중 5일 근무 원칙</t>
    <phoneticPr fontId="8" type="noConversion"/>
  </si>
  <si>
    <t xml:space="preserve">      - 일일근무형태 : 09:00 ~ 18:00  (8시간)</t>
    <phoneticPr fontId="8" type="noConversion"/>
  </si>
  <si>
    <t xml:space="preserve">      - 공연대기 근무</t>
    <phoneticPr fontId="8" type="noConversion"/>
  </si>
  <si>
    <t xml:space="preserve">         ex)  19:00(콘서트홀 공연) : 공연장 근무자는 (당일 10:00 출근 ~ 19:00 퇴근) </t>
    <phoneticPr fontId="8" type="noConversion"/>
  </si>
  <si>
    <t xml:space="preserve">  2. 근무시간 탄력운영</t>
    <phoneticPr fontId="6" type="noConversion"/>
  </si>
  <si>
    <t xml:space="preserve">      - 공연일정 및 시간에 따라 공연종료 1시간 전까지 청소원을 배치하여야 한다 </t>
    <phoneticPr fontId="6" type="noConversion"/>
  </si>
  <si>
    <t>공연시간이 오후 10시 종료 시</t>
    <phoneticPr fontId="6" type="noConversion"/>
  </si>
  <si>
    <t xml:space="preserve"> </t>
    <phoneticPr fontId="6" type="noConversion"/>
  </si>
  <si>
    <t>출근 : 12:00</t>
    <phoneticPr fontId="6" type="noConversion"/>
  </si>
  <si>
    <t>퇴근 : 21:00</t>
    <phoneticPr fontId="6" type="noConversion"/>
  </si>
  <si>
    <t>경비(주차)</t>
    <phoneticPr fontId="7" type="noConversion"/>
  </si>
  <si>
    <t>청 소 원A</t>
    <phoneticPr fontId="7" type="noConversion"/>
  </si>
  <si>
    <t>청 소 원B</t>
    <phoneticPr fontId="7" type="noConversion"/>
  </si>
  <si>
    <t>경비업무 총괄</t>
    <phoneticPr fontId="7" type="noConversion"/>
  </si>
  <si>
    <t>청소</t>
    <phoneticPr fontId="2" type="noConversion"/>
  </si>
  <si>
    <t>단순노무종사원</t>
  </si>
  <si>
    <t>제조부문 노임단가
(중소기업중앙회)</t>
  </si>
  <si>
    <t>2018년 시중노임</t>
  </si>
  <si>
    <t>작업반장</t>
  </si>
  <si>
    <t>전기 전자 및 기계 품질관리원</t>
  </si>
  <si>
    <t>당직</t>
    <phoneticPr fontId="1" type="noConversion"/>
  </si>
  <si>
    <t>야근</t>
    <phoneticPr fontId="1" type="noConversion"/>
  </si>
  <si>
    <r>
      <t>2</t>
    </r>
    <r>
      <rPr>
        <sz val="11"/>
        <color theme="1"/>
        <rFont val="맑은 고딕"/>
        <family val="3"/>
        <charset val="129"/>
        <scheme val="minor"/>
      </rPr>
      <t>2:00~익일06:00</t>
    </r>
    <phoneticPr fontId="1" type="noConversion"/>
  </si>
  <si>
    <t>월간 야근시간</t>
    <phoneticPr fontId="1" type="noConversion"/>
  </si>
  <si>
    <t>시설관리과장</t>
    <phoneticPr fontId="2" type="noConversion"/>
  </si>
  <si>
    <t>경비반장</t>
    <phoneticPr fontId="2" type="noConversion"/>
  </si>
  <si>
    <t>경비(당직)</t>
    <phoneticPr fontId="2" type="noConversion"/>
  </si>
  <si>
    <t>시설기사(당직)</t>
    <phoneticPr fontId="2" type="noConversion"/>
  </si>
  <si>
    <t>당</t>
    <phoneticPr fontId="6" type="noConversion"/>
  </si>
  <si>
    <t>* 당직 : 09:00 ~ 익일09:00</t>
    <phoneticPr fontId="18" type="noConversion"/>
  </si>
  <si>
    <t>기사5</t>
    <phoneticPr fontId="6" type="noConversion"/>
  </si>
  <si>
    <t>시설연장*야간근로시간</t>
    <phoneticPr fontId="1" type="noConversion"/>
  </si>
  <si>
    <t xml:space="preserve">2018.06 중소기업중앙회 제조부문 </t>
    <phoneticPr fontId="1" type="noConversion"/>
  </si>
  <si>
    <t>상여금</t>
    <phoneticPr fontId="2" type="noConversion"/>
  </si>
  <si>
    <t>1. 법적근거</t>
    <phoneticPr fontId="5" type="noConversion"/>
  </si>
  <si>
    <t>유급휴가수당 반영하여 26일 적용</t>
    <phoneticPr fontId="1" type="noConversion"/>
  </si>
  <si>
    <t>월27시간 적용</t>
    <phoneticPr fontId="1" type="noConversion"/>
  </si>
  <si>
    <t xml:space="preserve">2. 인건비 </t>
    <phoneticPr fontId="5" type="noConversion"/>
  </si>
  <si>
    <t xml:space="preserve">3. 경비 </t>
    <phoneticPr fontId="5" type="noConversion"/>
  </si>
  <si>
    <t>(기본급+제수당+상여금)*0.0175</t>
    <phoneticPr fontId="2" type="noConversion"/>
  </si>
  <si>
    <t>(기본급+제수당+상여금)*3.12%</t>
    <phoneticPr fontId="2" type="noConversion"/>
  </si>
  <si>
    <t>국민건강보험료*0.0738</t>
    <phoneticPr fontId="2" type="noConversion"/>
  </si>
  <si>
    <t>월27시간 적용(22시~06시, 3시간,9일,4시간 휴게)</t>
    <phoneticPr fontId="1" type="noConversion"/>
  </si>
  <si>
    <t>지방자치단체를 당사자로하는 계약에 관한 법률 시행규칙 제6조 10% 이내 적용</t>
    <phoneticPr fontId="1" type="noConversion"/>
  </si>
  <si>
    <t>지방자치단체를 당사자로하는 계약에 관한 법률 시행규칙 제6조 9% 이내 적용</t>
    <phoneticPr fontId="1" type="noConversion"/>
  </si>
  <si>
    <t>휴 무</t>
    <phoneticPr fontId="18" type="noConversion"/>
  </si>
  <si>
    <t>휴 무</t>
    <phoneticPr fontId="6" type="noConversion"/>
  </si>
  <si>
    <t>순번</t>
    <phoneticPr fontId="7" type="noConversion"/>
  </si>
  <si>
    <t>50% 적용</t>
    <phoneticPr fontId="1" type="noConversion"/>
  </si>
  <si>
    <t>기본급 * 50% / 12개월</t>
    <phoneticPr fontId="1" type="noConversion"/>
  </si>
  <si>
    <t>보일러조작원</t>
    <phoneticPr fontId="1" type="noConversion"/>
  </si>
  <si>
    <t>연자, 근로 수당은 적용해야 하는가?</t>
    <phoneticPr fontId="1" type="noConversion"/>
  </si>
  <si>
    <t>상여금은 적용하여야하는가?</t>
    <phoneticPr fontId="1" type="noConversion"/>
  </si>
  <si>
    <t>2019년 시설용역 원가 계산서(돈화문국악당대비)</t>
    <phoneticPr fontId="1" type="noConversion"/>
  </si>
  <si>
    <t>* 시설기사 : 주,당,비,비</t>
    <phoneticPr fontId="8" type="noConversion"/>
  </si>
  <si>
    <t>지방자치단체를 당사자로 하는 계약에 관한 법률 시행규칙</t>
  </si>
  <si>
    <t>[시행 2018. 7. 3.] [행정안전부령 제65호, 2018. 7. 3., 일부개정]</t>
  </si>
  <si>
    <t>(기본급+제수당+상여금)*0.06%</t>
    <phoneticPr fontId="1" type="noConversion"/>
  </si>
  <si>
    <t>(기본급+제수당+상여금)*4.5%</t>
    <phoneticPr fontId="2" type="noConversion"/>
  </si>
  <si>
    <t>예정가</t>
    <phoneticPr fontId="1" type="noConversion"/>
  </si>
  <si>
    <t>낙찰율 적용</t>
    <phoneticPr fontId="1" type="noConversion"/>
  </si>
  <si>
    <t>낙찰율</t>
    <phoneticPr fontId="1" type="noConversion"/>
  </si>
  <si>
    <t>입찰/예정</t>
    <phoneticPr fontId="1" type="noConversion"/>
  </si>
  <si>
    <t>입찰</t>
    <phoneticPr fontId="1" type="noConversion"/>
  </si>
  <si>
    <t>예정</t>
    <phoneticPr fontId="1" type="noConversion"/>
  </si>
  <si>
    <t>0.87745 비율은?</t>
    <phoneticPr fontId="1" type="noConversion"/>
  </si>
  <si>
    <t>2018년도 3.06%, 2019년 30.12% 변경 값0.06% 상승</t>
    <phoneticPr fontId="1" type="noConversion"/>
  </si>
  <si>
    <t>2018년도 6.55%, 2019년 7.38%, 변경값 0.83% 상승</t>
    <phoneticPr fontId="1" type="noConversion"/>
  </si>
  <si>
    <t>천단위 이하 절삭</t>
    <phoneticPr fontId="1" type="noConversion"/>
  </si>
  <si>
    <t>2018년도에 적용되지 않아 2019년도에 적용함</t>
    <phoneticPr fontId="1" type="noConversion"/>
  </si>
  <si>
    <t>2019년</t>
    <phoneticPr fontId="1" type="noConversion"/>
  </si>
  <si>
    <t xml:space="preserve">       - 휴일 점심 식사시간 :  1/2교대 A조: (11:30 ~12:30)  B조: (12:30 ~13:30)</t>
    <phoneticPr fontId="8" type="noConversion"/>
  </si>
  <si>
    <r>
      <t xml:space="preserve">        </t>
    </r>
    <r>
      <rPr>
        <sz val="12"/>
        <color rgb="FF00B0F0"/>
        <rFont val="HyhwpEQ"/>
        <family val="1"/>
        <charset val="129"/>
      </rPr>
      <t>* 중식 : 12:00 ~ 13:00 (1시간) 근무시간에서 제외</t>
    </r>
    <phoneticPr fontId="8" type="noConversion"/>
  </si>
  <si>
    <t>원</t>
    <phoneticPr fontId="1" type="noConversion"/>
  </si>
  <si>
    <t>시중노임</t>
    <phoneticPr fontId="1" type="noConversion"/>
  </si>
  <si>
    <r>
      <t xml:space="preserve">구 </t>
    </r>
    <r>
      <rPr>
        <sz val="11"/>
        <color theme="1"/>
        <rFont val="맑은 고딕"/>
        <family val="3"/>
        <charset val="129"/>
        <scheme val="minor"/>
      </rPr>
      <t xml:space="preserve"> </t>
    </r>
    <r>
      <rPr>
        <sz val="11"/>
        <color indexed="8"/>
        <rFont val="맑은 고딕"/>
        <family val="3"/>
        <charset val="129"/>
      </rPr>
      <t>분</t>
    </r>
    <phoneticPr fontId="1" type="noConversion"/>
  </si>
  <si>
    <t>인원</t>
    <phoneticPr fontId="1" type="noConversion"/>
  </si>
  <si>
    <t>시급</t>
    <phoneticPr fontId="1" type="noConversion"/>
  </si>
  <si>
    <t>비  고</t>
    <phoneticPr fontId="1" type="noConversion"/>
  </si>
  <si>
    <t>직종별
일련번호</t>
    <phoneticPr fontId="1" type="noConversion"/>
  </si>
  <si>
    <t>관리소장</t>
    <phoneticPr fontId="1" type="noConversion"/>
  </si>
  <si>
    <t>작업반장</t>
    <phoneticPr fontId="1" type="noConversion"/>
  </si>
  <si>
    <t>시설반장</t>
    <phoneticPr fontId="1" type="noConversion"/>
  </si>
  <si>
    <t>시설기사</t>
    <phoneticPr fontId="1" type="noConversion"/>
  </si>
  <si>
    <t>청소원</t>
    <phoneticPr fontId="1" type="noConversion"/>
  </si>
  <si>
    <t>단순노무종사원</t>
    <phoneticPr fontId="1" type="noConversion"/>
  </si>
  <si>
    <t>경비원</t>
    <phoneticPr fontId="1" type="noConversion"/>
  </si>
  <si>
    <t>합  계</t>
    <phoneticPr fontId="1" type="noConversion"/>
  </si>
  <si>
    <t>작업반장</t>
    <phoneticPr fontId="18" type="noConversion"/>
  </si>
  <si>
    <t>야간근무</t>
    <phoneticPr fontId="1" type="noConversion"/>
  </si>
  <si>
    <t>- 주간근무 : 근무시간 09:00~18:00, 휴게시간 12:00~13:00(1시간)</t>
    <phoneticPr fontId="1" type="noConversion"/>
  </si>
  <si>
    <t>시설 및 경비 당직</t>
    <phoneticPr fontId="1" type="noConversion"/>
  </si>
  <si>
    <t>주</t>
    <phoneticPr fontId="1" type="noConversion"/>
  </si>
  <si>
    <t>※ (월간근무시간 = (7일간근무시간 X 52.15주 ) /12개월) = 209시간</t>
    <phoneticPr fontId="1" type="noConversion"/>
  </si>
  <si>
    <t>시간</t>
    <phoneticPr fontId="1" type="noConversion"/>
  </si>
  <si>
    <t>휴게시간</t>
    <phoneticPr fontId="1" type="noConversion"/>
  </si>
  <si>
    <t>근무시간</t>
    <phoneticPr fontId="1" type="noConversion"/>
  </si>
  <si>
    <t xml:space="preserve">점심식대 </t>
    <phoneticPr fontId="18" type="noConversion"/>
  </si>
  <si>
    <t>소장,반장</t>
    <phoneticPr fontId="18" type="noConversion"/>
  </si>
  <si>
    <t>식대</t>
    <phoneticPr fontId="18" type="noConversion"/>
  </si>
  <si>
    <t>교통비</t>
    <phoneticPr fontId="18" type="noConversion"/>
  </si>
  <si>
    <t>- 연장근무 : 근무시간 18:00~22:00, 06:00~09:00 휴게시간 근무시간내 4시간</t>
    <phoneticPr fontId="1" type="noConversion"/>
  </si>
  <si>
    <t>유급휴가수당 반영하여 26일 적용</t>
    <phoneticPr fontId="1" type="noConversion"/>
  </si>
  <si>
    <t>일 교통비 2,600원 적용</t>
    <phoneticPr fontId="18" type="noConversion"/>
  </si>
  <si>
    <t>일 식  대 8,000원 적용</t>
    <phoneticPr fontId="18" type="noConversion"/>
  </si>
  <si>
    <t>1) 기본금</t>
    <phoneticPr fontId="5" type="noConversion"/>
  </si>
  <si>
    <t>3) 야간 수당 : 통상임금 × 50% 적용</t>
    <phoneticPr fontId="5" type="noConversion"/>
  </si>
  <si>
    <t>4) 연차수당 : 통상임금 ÷ 209 × 8 × 일 ÷ 12월</t>
    <phoneticPr fontId="5" type="noConversion"/>
  </si>
  <si>
    <t>5) 휴일근무수당 : 통상임금 ÷ 209 × 8 × 일 ÷ 12월</t>
    <phoneticPr fontId="5" type="noConversion"/>
  </si>
  <si>
    <t>6) 퇴직충당금 : 수령액 × 근무년수</t>
    <phoneticPr fontId="5" type="noConversion"/>
  </si>
  <si>
    <t xml:space="preserve">2) 연장근로수당 : 통상임금 ×1.5배 ×연장시간 </t>
    <phoneticPr fontId="5" type="noConversion"/>
  </si>
  <si>
    <t>시설반장</t>
    <phoneticPr fontId="2" type="noConversion"/>
  </si>
  <si>
    <t>연장근무</t>
    <phoneticPr fontId="1" type="noConversion"/>
  </si>
  <si>
    <t>야간근무</t>
    <phoneticPr fontId="1" type="noConversion"/>
  </si>
  <si>
    <t>근무별시간</t>
    <phoneticPr fontId="1" type="noConversion"/>
  </si>
  <si>
    <t xml:space="preserve">- 야간근무 : 근무시간 22:00~익일06:00, 휴게시간 근무시간내에서 5시간 </t>
    <phoneticPr fontId="1" type="noConversion"/>
  </si>
  <si>
    <t>시설반장</t>
    <phoneticPr fontId="8" type="noConversion"/>
  </si>
  <si>
    <t>* 소장/시설반장 : 주중 5일제</t>
    <phoneticPr fontId="8" type="noConversion"/>
  </si>
  <si>
    <t>노임</t>
    <phoneticPr fontId="18" type="noConversion"/>
  </si>
  <si>
    <t>시급</t>
    <phoneticPr fontId="18" type="noConversion"/>
  </si>
  <si>
    <t>조정단가</t>
    <phoneticPr fontId="18" type="noConversion"/>
  </si>
  <si>
    <t>2019년 최저시급 8,350</t>
    <phoneticPr fontId="18" type="noConversion"/>
  </si>
  <si>
    <t>최저시급 미달</t>
    <phoneticPr fontId="18" type="noConversion"/>
  </si>
  <si>
    <t>통상임금=기본금+교통비+식대</t>
    <phoneticPr fontId="18" type="noConversion"/>
  </si>
  <si>
    <t>월23시간 적용</t>
    <phoneticPr fontId="1" type="noConversion"/>
  </si>
  <si>
    <t>월23시간 적용(소장 5시간, 반장 5시간)</t>
    <phoneticPr fontId="1" type="noConversion"/>
  </si>
  <si>
    <t>구분</t>
    <phoneticPr fontId="1" type="noConversion"/>
  </si>
  <si>
    <t>항 목</t>
    <phoneticPr fontId="1" type="noConversion"/>
  </si>
  <si>
    <t>산  출  내  역                                                                                                             (단위:원,명)</t>
    <phoneticPr fontId="1" type="noConversion"/>
  </si>
  <si>
    <t>산출식
(기본단가의 세부내역)</t>
    <phoneticPr fontId="1" type="noConversion"/>
  </si>
  <si>
    <t>수   량</t>
    <phoneticPr fontId="1" type="noConversion"/>
  </si>
  <si>
    <t>월간</t>
    <phoneticPr fontId="1" type="noConversion"/>
  </si>
  <si>
    <t>연간</t>
    <phoneticPr fontId="1" type="noConversion"/>
  </si>
  <si>
    <t xml:space="preserve">
일
반
운
영
경
비</t>
    <phoneticPr fontId="1" type="noConversion"/>
  </si>
  <si>
    <t>시설관리
용역비</t>
    <phoneticPr fontId="1" type="noConversion"/>
  </si>
  <si>
    <t>인
건
비
(월)</t>
    <phoneticPr fontId="2" type="noConversion"/>
  </si>
  <si>
    <t>구  분</t>
    <phoneticPr fontId="1" type="noConversion"/>
  </si>
  <si>
    <t>산출근거</t>
    <phoneticPr fontId="1" type="noConversion"/>
  </si>
  <si>
    <t>관리소장</t>
    <phoneticPr fontId="2" type="noConversion"/>
  </si>
  <si>
    <t>미화,경비반장</t>
    <phoneticPr fontId="2" type="noConversion"/>
  </si>
  <si>
    <t>예정가 구하는법?</t>
    <phoneticPr fontId="1" type="noConversion"/>
  </si>
  <si>
    <t>단순노무종사원(2019년 최저임금미달로수정)</t>
    <phoneticPr fontId="18" type="noConversion"/>
  </si>
  <si>
    <t>상여금은 400%초과할수 없다.</t>
    <phoneticPr fontId="1" type="noConversion"/>
  </si>
  <si>
    <t>상여금은 적용하여야하는가?</t>
    <phoneticPr fontId="1" type="noConversion"/>
  </si>
  <si>
    <t>경
비
(월)</t>
    <phoneticPr fontId="2" type="noConversion"/>
  </si>
  <si>
    <t>보험료</t>
    <phoneticPr fontId="2" type="noConversion"/>
  </si>
  <si>
    <t>산재보험료</t>
    <phoneticPr fontId="2" type="noConversion"/>
  </si>
  <si>
    <t>고용보험료</t>
    <phoneticPr fontId="2" type="noConversion"/>
  </si>
  <si>
    <t>직업능력개발</t>
    <phoneticPr fontId="1" type="noConversion"/>
  </si>
  <si>
    <t>(기본급+제수당+상여금)*0.25%</t>
    <phoneticPr fontId="2" type="noConversion"/>
  </si>
  <si>
    <t>임금채권보장료</t>
    <phoneticPr fontId="1" type="noConversion"/>
  </si>
  <si>
    <t>임금체권보장법 제9조 제2항</t>
    <phoneticPr fontId="1" type="noConversion"/>
  </si>
  <si>
    <t>국민연금</t>
    <phoneticPr fontId="2" type="noConversion"/>
  </si>
  <si>
    <t>국민건강보험료</t>
    <phoneticPr fontId="2" type="noConversion"/>
  </si>
  <si>
    <t>노인장기요양보험</t>
    <phoneticPr fontId="2" type="noConversion"/>
  </si>
  <si>
    <t>복리
후생비</t>
    <phoneticPr fontId="2" type="noConversion"/>
  </si>
  <si>
    <t>피복비</t>
    <phoneticPr fontId="2" type="noConversion"/>
  </si>
  <si>
    <t>안전화</t>
    <phoneticPr fontId="2" type="noConversion"/>
  </si>
  <si>
    <t>60,000원*1착/12개월</t>
    <phoneticPr fontId="2" type="noConversion"/>
  </si>
  <si>
    <t>투 입 인 원</t>
    <phoneticPr fontId="1" type="noConversion"/>
  </si>
  <si>
    <t>월
간</t>
    <phoneticPr fontId="2" type="noConversion"/>
  </si>
  <si>
    <t>순용역비</t>
    <phoneticPr fontId="2" type="noConversion"/>
  </si>
  <si>
    <t>일반관리비</t>
    <phoneticPr fontId="2" type="noConversion"/>
  </si>
  <si>
    <t>이        윤</t>
    <phoneticPr fontId="2" type="noConversion"/>
  </si>
  <si>
    <t>부가가치세</t>
    <phoneticPr fontId="2" type="noConversion"/>
  </si>
  <si>
    <t>월간 *12개월 중 12개월</t>
    <phoneticPr fontId="1" type="noConversion"/>
  </si>
  <si>
    <t>소계</t>
    <phoneticPr fontId="2" type="noConversion"/>
  </si>
  <si>
    <t>기본급=(시중노임단가 X 26일)</t>
    <phoneticPr fontId="2" type="noConversion"/>
  </si>
  <si>
    <t>상여금</t>
    <phoneticPr fontId="2" type="noConversion"/>
  </si>
  <si>
    <t>기본금*0%/12개월</t>
    <phoneticPr fontId="18" type="noConversion"/>
  </si>
  <si>
    <t>퇴직충당금</t>
    <phoneticPr fontId="2" type="noConversion"/>
  </si>
  <si>
    <t>(기본급+제수당+상여금)/12개월</t>
    <phoneticPr fontId="2" type="noConversion"/>
  </si>
  <si>
    <t>일 8,000원×26일</t>
    <phoneticPr fontId="18" type="noConversion"/>
  </si>
  <si>
    <t>일 2,600원×26일</t>
    <phoneticPr fontId="18" type="noConversion"/>
  </si>
  <si>
    <t>소 계(1인당)</t>
    <phoneticPr fontId="2" type="noConversion"/>
  </si>
  <si>
    <t>소 계(1인당×분야별 투입인원)</t>
    <phoneticPr fontId="2" type="noConversion"/>
  </si>
  <si>
    <t>제수당</t>
    <phoneticPr fontId="2" type="noConversion"/>
  </si>
  <si>
    <t>연장근로수당</t>
    <phoneticPr fontId="2" type="noConversion"/>
  </si>
  <si>
    <t>통상임금/209*1.5*연장시간</t>
    <phoneticPr fontId="2" type="noConversion"/>
  </si>
  <si>
    <t>야간수당</t>
    <phoneticPr fontId="2" type="noConversion"/>
  </si>
  <si>
    <t>통상임금/209*0.5*야간시간</t>
    <phoneticPr fontId="2" type="noConversion"/>
  </si>
  <si>
    <t>연차수당</t>
    <phoneticPr fontId="2" type="noConversion"/>
  </si>
  <si>
    <t>통상임금/209*8*15/12개월</t>
    <phoneticPr fontId="2" type="noConversion"/>
  </si>
  <si>
    <t>12개월 금액</t>
    <phoneticPr fontId="1" type="noConversion"/>
  </si>
  <si>
    <t>계</t>
    <phoneticPr fontId="1" type="noConversion"/>
  </si>
  <si>
    <t>용역비  계</t>
    <phoneticPr fontId="2" type="noConversion"/>
  </si>
  <si>
    <t>합계</t>
    <phoneticPr fontId="1" type="noConversion"/>
  </si>
  <si>
    <t>60,000원*2착/12개월</t>
    <phoneticPr fontId="2" type="noConversion"/>
  </si>
  <si>
    <t>전기기능사</t>
    <phoneticPr fontId="18" type="noConversion"/>
  </si>
  <si>
    <t>무대감독</t>
    <phoneticPr fontId="18" type="noConversion"/>
  </si>
  <si>
    <t>전기 전자 및 기계
 품질관리원</t>
    <phoneticPr fontId="18" type="noConversion"/>
  </si>
  <si>
    <t>월 금액
(23명)</t>
    <phoneticPr fontId="1" type="noConversion"/>
  </si>
  <si>
    <t>무대</t>
    <phoneticPr fontId="18" type="noConversion"/>
  </si>
  <si>
    <t>무대실장</t>
    <phoneticPr fontId="18" type="noConversion"/>
  </si>
  <si>
    <t>전기.전자및기계품질관리사</t>
    <phoneticPr fontId="18" type="noConversion"/>
  </si>
  <si>
    <t xml:space="preserve">고용보험 및 산업재해보상보험의 보험료징수 등에
관한 법률 시행령 제12조 </t>
    <phoneticPr fontId="1" type="noConversion"/>
  </si>
  <si>
    <t>(재)세종문화회관 꿈의숲아트센터팀</t>
    <phoneticPr fontId="1" type="noConversion"/>
  </si>
  <si>
    <t>합 계(23명)</t>
    <phoneticPr fontId="2" type="noConversion"/>
  </si>
  <si>
    <t xml:space="preserve"> 1. 무대관리 근무조건</t>
    <phoneticPr fontId="1" type="noConversion"/>
  </si>
  <si>
    <t xml:space="preserve">   - 기본근무 : 주 40시간(주5일근무 원칙)</t>
    <phoneticPr fontId="1" type="noConversion"/>
  </si>
  <si>
    <t xml:space="preserve">   - 공연이 없는 날의 근무형태는 상시근무로 한며, 근무시간은 09:00~18:00으로한다.</t>
    <phoneticPr fontId="1" type="noConversion"/>
  </si>
  <si>
    <t xml:space="preserve">   - 오전 공연이 있는 경우에는 09:00~18:00까지 근무함을 원칙으로 한다.</t>
    <phoneticPr fontId="69" type="noConversion"/>
  </si>
  <si>
    <t xml:space="preserve">   - 오후 공연이 있는 경우에는 13:00~22:00까지 근무함을 원칙으로 한다.</t>
    <phoneticPr fontId="69" type="noConversion"/>
  </si>
  <si>
    <t xml:space="preserve">        * 중식 : 12:00 ~ 13:00 (1시간) 근무시간에서 제외</t>
    <phoneticPr fontId="69" type="noConversion"/>
  </si>
  <si>
    <t>무대실장</t>
    <phoneticPr fontId="7" type="noConversion"/>
  </si>
  <si>
    <t>무대음향</t>
    <phoneticPr fontId="7" type="noConversion"/>
  </si>
  <si>
    <t>무대음향</t>
    <phoneticPr fontId="7" type="noConversion"/>
  </si>
  <si>
    <t>무대조명</t>
    <phoneticPr fontId="7" type="noConversion"/>
  </si>
  <si>
    <t>무대기계</t>
    <phoneticPr fontId="7" type="noConversion"/>
  </si>
  <si>
    <t>무대관리업무 총괄</t>
    <phoneticPr fontId="6" type="noConversion"/>
  </si>
  <si>
    <t>무대기계 총괄</t>
    <phoneticPr fontId="6" type="noConversion"/>
  </si>
  <si>
    <t>무대 조명</t>
    <phoneticPr fontId="6" type="noConversion"/>
  </si>
  <si>
    <t>무대 음향</t>
    <phoneticPr fontId="6" type="noConversion"/>
  </si>
  <si>
    <t>4일간 근무시간</t>
    <phoneticPr fontId="1" type="noConversion"/>
  </si>
  <si>
    <r>
      <t xml:space="preserve">  </t>
    </r>
    <r>
      <rPr>
        <sz val="11"/>
        <color theme="1"/>
        <rFont val="맑은 고딕"/>
        <family val="3"/>
        <charset val="129"/>
        <scheme val="minor"/>
      </rPr>
      <t xml:space="preserve"> </t>
    </r>
    <r>
      <rPr>
        <sz val="11"/>
        <color theme="1"/>
        <rFont val="맑은 고딕"/>
        <family val="3"/>
        <charset val="129"/>
        <scheme val="minor"/>
      </rPr>
      <t xml:space="preserve">  (공연일은 평일, 토요일, 일요일, 공휴일 구분없음)</t>
    </r>
    <phoneticPr fontId="69" type="noConversion"/>
  </si>
  <si>
    <t>시설반장</t>
    <phoneticPr fontId="7" type="noConversion"/>
  </si>
  <si>
    <t>시설기사</t>
    <phoneticPr fontId="7" type="noConversion"/>
  </si>
  <si>
    <t xml:space="preserve">   - 꿈의숲아트센터의 공연 일정에 따라 용역근무자의 근무시간은 탄력적으로 변경 할수 있다.</t>
    <phoneticPr fontId="69" type="noConversion"/>
  </si>
  <si>
    <t xml:space="preserve">   - 월 공연 일정에 따라 사전 근무계획을 수립(52시간 준수)</t>
    <phoneticPr fontId="69" type="noConversion"/>
  </si>
  <si>
    <t>당직(시설,경비) 근무자 근무시간표</t>
    <phoneticPr fontId="1" type="noConversion"/>
  </si>
  <si>
    <t>일근직(시설,청소,경비) 근무시간표</t>
    <phoneticPr fontId="1" type="noConversion"/>
  </si>
  <si>
    <t>무대관리 근무기준</t>
    <phoneticPr fontId="1" type="noConversion"/>
  </si>
  <si>
    <t>소 계(1인당×분야별 투입인원)</t>
    <phoneticPr fontId="2" type="noConversion"/>
  </si>
  <si>
    <t>보일러설치정비원</t>
    <phoneticPr fontId="1" type="noConversion"/>
  </si>
  <si>
    <t>(기본급+제수당+상여금)*0.8%</t>
    <phoneticPr fontId="2" type="noConversion"/>
  </si>
  <si>
    <t>1) 산재보험료 : 보수총액의 8/1000</t>
    <phoneticPr fontId="5" type="noConversion"/>
  </si>
  <si>
    <t>※ 임금채권보장법 제9조 및 고용부고시 2018-79호</t>
    <phoneticPr fontId="5" type="noConversion"/>
  </si>
  <si>
    <t xml:space="preserve">   13. 시설물 관리·경비 및 청소 용역: 100분의 9 율을 초과하지 못한다. 9/100</t>
    <phoneticPr fontId="5" type="noConversion"/>
  </si>
  <si>
    <t>2022년 06월 중소기업중앙회에서 발표한 제조부분 직종별임금(일급)에 의거 적용</t>
    <phoneticPr fontId="5" type="noConversion"/>
  </si>
  <si>
    <t>※ 산업재해보상보험법 제4조 및 고용노동부고시 제2021-95호</t>
    <phoneticPr fontId="5" type="noConversion"/>
  </si>
  <si>
    <t>2022년 6월 중소제조업 직종별 임금조사보고서</t>
    <phoneticPr fontId="1" type="noConversion"/>
  </si>
  <si>
    <t>2023년</t>
    <phoneticPr fontId="1" type="noConversion"/>
  </si>
  <si>
    <t>4) 노인장기요양보험 : 122.7/1000</t>
    <phoneticPr fontId="5" type="noConversion"/>
  </si>
  <si>
    <t>3) 국민건강보험 : 69.9/1000</t>
    <phoneticPr fontId="5" type="noConversion"/>
  </si>
  <si>
    <t>(1) 실업급여 : 1.8%(노, 사 동일) 적용</t>
    <phoneticPr fontId="5" type="noConversion"/>
  </si>
  <si>
    <t xml:space="preserve"> 1) 지방자치단체 입찰 및 계약 집행기준[시행 2022.1.11] [행정안전부 예규 제197호, 2022.1.7, 일부개정]
 2) 제2장 예정가격 작성요령
 3) 노임단기 기준 - 제조업 노임단가 (중소기업중앙회 중소제조업 직종별 임금조사보고서)</t>
    <phoneticPr fontId="5" type="noConversion"/>
  </si>
  <si>
    <t>(기본급+제수당+상여금)*0.90%</t>
    <phoneticPr fontId="2" type="noConversion"/>
  </si>
  <si>
    <t>(기본급+제수당+상여금)*3.545%</t>
    <phoneticPr fontId="2" type="noConversion"/>
  </si>
  <si>
    <t>국민건강보험료*12.81%</t>
    <phoneticPr fontId="2" type="noConversion"/>
  </si>
  <si>
    <t>2022년 중소제조업 직종별 임금조사 보고서</t>
    <phoneticPr fontId="1" type="noConversion"/>
  </si>
  <si>
    <t>산업재해보상보험법 제4조</t>
    <phoneticPr fontId="1" type="noConversion"/>
  </si>
  <si>
    <t>2023년 시설용역 원가 계산서</t>
    <phoneticPr fontId="1" type="noConversion"/>
  </si>
  <si>
    <t>2022년 꿈의숲아트센터 시설용역 업무분장</t>
    <phoneticPr fontId="7" type="noConversion"/>
  </si>
  <si>
    <t>인건비 5%이내 3%적용</t>
    <phoneticPr fontId="18" type="noConversion"/>
  </si>
  <si>
    <t>인건비 10%이내 5%적용</t>
    <phoneticPr fontId="18" type="noConversion"/>
  </si>
  <si>
    <t>2018년도 1.6%, 2019년 1.75% 변경 값0.15% 상승</t>
    <phoneticPr fontId="1" type="noConversion"/>
  </si>
  <si>
    <t>심 사 결 과 요 약 서</t>
    <phoneticPr fontId="77" type="noConversion"/>
  </si>
  <si>
    <t>□ 용역기간 : 2023. 1. 1 ~ 2023. 12. 31(12개월)</t>
    <phoneticPr fontId="77" type="noConversion"/>
  </si>
  <si>
    <t>(단위 : 원)</t>
    <phoneticPr fontId="77" type="noConversion"/>
  </si>
  <si>
    <t xml:space="preserve">                                                        구  분</t>
    <phoneticPr fontId="3" type="noConversion"/>
  </si>
  <si>
    <t>요청금액</t>
    <phoneticPr fontId="82" type="noConversion"/>
  </si>
  <si>
    <t>심사금액</t>
    <phoneticPr fontId="82" type="noConversion"/>
  </si>
  <si>
    <t>조정액</t>
    <phoneticPr fontId="82" type="noConversion"/>
  </si>
  <si>
    <t>비고</t>
    <phoneticPr fontId="82" type="noConversion"/>
  </si>
  <si>
    <t>원
가
내
역</t>
    <phoneticPr fontId="82" type="noConversion"/>
  </si>
  <si>
    <t>재
료
비</t>
    <phoneticPr fontId="77" type="noConversion"/>
  </si>
  <si>
    <t>재료비</t>
    <phoneticPr fontId="77" type="noConversion"/>
  </si>
  <si>
    <t>소계</t>
    <phoneticPr fontId="77" type="noConversion"/>
  </si>
  <si>
    <t>노
무
비</t>
    <phoneticPr fontId="82" type="noConversion"/>
  </si>
  <si>
    <t>인건비</t>
    <phoneticPr fontId="77" type="noConversion"/>
  </si>
  <si>
    <t>경
비</t>
    <phoneticPr fontId="77" type="noConversion"/>
  </si>
  <si>
    <t>경비</t>
    <phoneticPr fontId="77" type="noConversion"/>
  </si>
  <si>
    <t>소계</t>
    <phoneticPr fontId="77" type="noConversion"/>
  </si>
  <si>
    <t>순원가</t>
    <phoneticPr fontId="77" type="noConversion"/>
  </si>
  <si>
    <t>일반관리비</t>
    <phoneticPr fontId="77" type="noConversion"/>
  </si>
  <si>
    <t>이윤</t>
    <phoneticPr fontId="77" type="noConversion"/>
  </si>
  <si>
    <t>총      원      가</t>
    <phoneticPr fontId="77" type="noConversion"/>
  </si>
  <si>
    <t>부가가치세</t>
    <phoneticPr fontId="77" type="noConversion"/>
  </si>
  <si>
    <t>총              계</t>
    <phoneticPr fontId="77" type="noConversion"/>
  </si>
  <si>
    <t>□ 용 역 명 : 2023년도 꿈의숲아트센터 시설관리</t>
    <phoneticPr fontId="77" type="noConversion"/>
  </si>
  <si>
    <t>요율조정 : 0.9%(출퇴근요율 0.1% 추가)</t>
    <phoneticPr fontId="18" type="noConversion"/>
  </si>
  <si>
    <t>(기본급+제수당+상여금)*0.9%</t>
    <phoneticPr fontId="2" type="noConversion"/>
  </si>
  <si>
    <t>일 8,000원×22</t>
    <phoneticPr fontId="18" type="noConversion"/>
  </si>
  <si>
    <t>일 2,600원×22</t>
    <phoneticPr fontId="18" type="noConversion"/>
  </si>
  <si>
    <t>통상임금/209*8*미사용일수/12개월</t>
    <phoneticPr fontId="2" type="noConversion"/>
  </si>
  <si>
    <t>사용촉진 : 분기당 1일 적용</t>
    <phoneticPr fontId="18" type="noConversion"/>
  </si>
  <si>
    <t>( 교대근무자: 사용촉진 미적용)</t>
    <phoneticPr fontId="18" type="noConversion"/>
  </si>
  <si>
    <t>월평균 출근일수 22일 적용(월정액 지급)</t>
    <phoneticPr fontId="18" type="noConversion"/>
  </si>
  <si>
    <t>월평균 출근일수 22일 적용(월정액 지급)</t>
    <phoneticPr fontId="18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</si>
</sst>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1" formatCode="_-* #,##0_-;\-* #,##0_-;_-* &quot;-&quot;_-;_-@_-"/>
    <numFmt numFmtId="43" formatCode="_-* #,##0.00_-;\-* #,##0.00_-;_-* &quot;-&quot;??_-;_-@_-"/>
    <numFmt numFmtId="176" formatCode="0.0%"/>
    <numFmt numFmtId="177" formatCode="0.00_ "/>
    <numFmt numFmtId="178" formatCode="0_ "/>
    <numFmt numFmtId="179" formatCode="_-* #,##0_-;\-* #,##0_-;_-* &quot;-&quot;??_-;_-@_-"/>
    <numFmt numFmtId="180" formatCode="#,##0_);[Red]\(#,##0\)"/>
    <numFmt numFmtId="181" formatCode="0.0"/>
    <numFmt numFmtId="182" formatCode="_-* #,##0.000_-;\-* #,##0.000_-;_-* &quot;-&quot;_-;_-@_-"/>
    <numFmt numFmtId="183" formatCode="_-* #,##0_-;&quot;₩&quot;\!\-* #,##0_-;_-* &quot;-&quot;_-;_-@_-"/>
  </numFmts>
  <fonts count="85" x14ac:knownFonts="1">
    <font>
      <sz val="11"/>
      <color theme="1"/>
      <name val="맑은 고딕"/>
      <family val="3"/>
      <charset val="129"/>
      <scheme val="minor"/>
    </font>
    <font>
      <sz val="8"/>
      <name val="맑은 고딕"/>
      <family val="3"/>
      <charset val="129"/>
    </font>
    <font>
      <sz val="8"/>
      <name val="맑은 고딕"/>
      <family val="3"/>
      <charset val="129"/>
    </font>
    <font>
      <sz val="11"/>
      <name val="돋움"/>
      <family val="3"/>
      <charset val="129"/>
    </font>
    <font>
      <sz val="11"/>
      <color indexed="8"/>
      <name val="돋움"/>
      <family val="3"/>
      <charset val="129"/>
    </font>
    <font>
      <sz val="8"/>
      <name val="맑은 고딕"/>
      <family val="3"/>
      <charset val="129"/>
    </font>
    <font>
      <sz val="8"/>
      <name val="맑은 고딕"/>
      <family val="3"/>
      <charset val="129"/>
    </font>
    <font>
      <sz val="8"/>
      <name val="맑은 고딕"/>
      <family val="3"/>
      <charset val="129"/>
    </font>
    <font>
      <sz val="8"/>
      <name val="맑은 고딕"/>
      <family val="3"/>
      <charset val="129"/>
    </font>
    <font>
      <sz val="11"/>
      <color theme="1"/>
      <name val="맑은 고딕"/>
      <family val="3"/>
      <charset val="129"/>
      <scheme val="minor"/>
    </font>
    <font>
      <sz val="11"/>
      <color theme="1"/>
      <name val="굴림"/>
      <family val="3"/>
      <charset val="129"/>
    </font>
    <font>
      <sz val="10"/>
      <color rgb="FF000000"/>
      <name val="함초롬바탕"/>
      <family val="1"/>
      <charset val="129"/>
    </font>
    <font>
      <sz val="10"/>
      <color rgb="FF000000"/>
      <name val="굴림체"/>
      <family val="3"/>
      <charset val="129"/>
    </font>
    <font>
      <b/>
      <sz val="12"/>
      <color rgb="FF000000"/>
      <name val="굴림체"/>
      <family val="3"/>
      <charset val="129"/>
    </font>
    <font>
      <b/>
      <sz val="11"/>
      <color theme="1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  <font>
      <sz val="9"/>
      <color rgb="FF000000"/>
      <name val="굴림"/>
      <family val="3"/>
      <charset val="129"/>
    </font>
    <font>
      <b/>
      <sz val="18"/>
      <color theme="1"/>
      <name val="맑은 고딕"/>
      <family val="3"/>
      <charset val="129"/>
      <scheme val="minor"/>
    </font>
    <font>
      <sz val="8"/>
      <name val="맑은 고딕"/>
      <family val="3"/>
      <charset val="129"/>
      <scheme val="minor"/>
    </font>
    <font>
      <b/>
      <sz val="11"/>
      <color rgb="FFFF0000"/>
      <name val="맑은 고딕"/>
      <family val="3"/>
      <charset val="129"/>
      <scheme val="minor"/>
    </font>
    <font>
      <sz val="16"/>
      <color theme="1"/>
      <name val="맑은 고딕"/>
      <family val="3"/>
      <charset val="129"/>
      <scheme val="minor"/>
    </font>
    <font>
      <sz val="12"/>
      <color theme="1"/>
      <name val="맑은 고딕"/>
      <family val="3"/>
      <charset val="129"/>
      <scheme val="minor"/>
    </font>
    <font>
      <sz val="11"/>
      <color theme="1"/>
      <name val="HyhwpEQ"/>
      <family val="1"/>
      <charset val="129"/>
    </font>
    <font>
      <u/>
      <sz val="22"/>
      <color theme="1"/>
      <name val="HyhwpEQ"/>
      <family val="1"/>
      <charset val="129"/>
    </font>
    <font>
      <sz val="11"/>
      <color theme="0"/>
      <name val="HyhwpEQ"/>
      <family val="1"/>
      <charset val="129"/>
    </font>
    <font>
      <sz val="9"/>
      <color rgb="FF000000"/>
      <name val="HyhwpEQ"/>
      <family val="1"/>
      <charset val="129"/>
    </font>
    <font>
      <sz val="9"/>
      <color theme="1"/>
      <name val="HyhwpEQ"/>
      <family val="1"/>
      <charset val="129"/>
    </font>
    <font>
      <sz val="8"/>
      <color theme="1"/>
      <name val="HyhwpEQ"/>
      <family val="1"/>
      <charset val="129"/>
    </font>
    <font>
      <sz val="8"/>
      <name val="HyhwpEQ"/>
      <family val="1"/>
      <charset val="129"/>
    </font>
    <font>
      <b/>
      <sz val="9"/>
      <color theme="1"/>
      <name val="HyhwpEQ"/>
      <family val="1"/>
      <charset val="129"/>
    </font>
    <font>
      <sz val="9"/>
      <name val="HyhwpEQ"/>
      <family val="1"/>
      <charset val="129"/>
    </font>
    <font>
      <b/>
      <sz val="10"/>
      <color theme="1"/>
      <name val="HyhwpEQ"/>
      <family val="1"/>
      <charset val="129"/>
    </font>
    <font>
      <b/>
      <sz val="9"/>
      <name val="HyhwpEQ"/>
      <family val="1"/>
      <charset val="129"/>
    </font>
    <font>
      <b/>
      <sz val="9"/>
      <color rgb="FF000000"/>
      <name val="HyhwpEQ"/>
      <family val="1"/>
      <charset val="129"/>
    </font>
    <font>
      <sz val="10"/>
      <color theme="1"/>
      <name val="HyhwpEQ"/>
      <family val="1"/>
      <charset val="129"/>
    </font>
    <font>
      <b/>
      <sz val="8"/>
      <color theme="1"/>
      <name val="HyhwpEQ"/>
      <family val="1"/>
      <charset val="129"/>
    </font>
    <font>
      <sz val="10"/>
      <name val="HyhwpEQ"/>
      <family val="1"/>
      <charset val="129"/>
    </font>
    <font>
      <sz val="11"/>
      <name val="HyhwpEQ"/>
      <family val="1"/>
      <charset val="129"/>
    </font>
    <font>
      <b/>
      <sz val="14"/>
      <color theme="1"/>
      <name val="HyhwpEQ"/>
      <family val="1"/>
      <charset val="129"/>
    </font>
    <font>
      <sz val="20"/>
      <color theme="1"/>
      <name val="HyhwpEQ"/>
      <family val="1"/>
      <charset val="129"/>
    </font>
    <font>
      <sz val="12"/>
      <color theme="1"/>
      <name val="HyhwpEQ"/>
      <family val="1"/>
      <charset val="129"/>
    </font>
    <font>
      <b/>
      <u/>
      <sz val="12"/>
      <color theme="1"/>
      <name val="HyhwpEQ"/>
      <family val="1"/>
      <charset val="129"/>
    </font>
    <font>
      <b/>
      <sz val="11"/>
      <color theme="1"/>
      <name val="HyhwpEQ"/>
      <family val="1"/>
      <charset val="129"/>
    </font>
    <font>
      <b/>
      <sz val="9"/>
      <color rgb="FF003164"/>
      <name val="Tahoma"/>
      <family val="2"/>
    </font>
    <font>
      <sz val="9"/>
      <color rgb="FF444444"/>
      <name val="Tahoma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9"/>
      <color indexed="81"/>
      <name val="돋움"/>
      <family val="3"/>
      <charset val="129"/>
    </font>
    <font>
      <sz val="9"/>
      <color indexed="81"/>
      <name val="돋움"/>
      <family val="3"/>
      <charset val="129"/>
    </font>
    <font>
      <sz val="12"/>
      <color rgb="FF00B0F0"/>
      <name val="HyhwpEQ"/>
      <family val="1"/>
      <charset val="129"/>
    </font>
    <font>
      <sz val="9"/>
      <color theme="1"/>
      <name val="맑은 고딕"/>
      <family val="3"/>
      <charset val="129"/>
      <scheme val="minor"/>
    </font>
    <font>
      <b/>
      <sz val="9"/>
      <name val="맑은 고딕"/>
      <family val="3"/>
      <charset val="129"/>
      <scheme val="minor"/>
    </font>
    <font>
      <b/>
      <sz val="9"/>
      <color theme="1"/>
      <name val="맑은 고딕"/>
      <family val="3"/>
      <charset val="129"/>
      <scheme val="minor"/>
    </font>
    <font>
      <b/>
      <sz val="16"/>
      <color theme="1"/>
      <name val="맑은 고딕"/>
      <family val="3"/>
      <charset val="129"/>
      <scheme val="minor"/>
    </font>
    <font>
      <sz val="11"/>
      <color indexed="8"/>
      <name val="맑은 고딕"/>
      <family val="3"/>
      <charset val="129"/>
    </font>
    <font>
      <sz val="9"/>
      <color rgb="FFFF0000"/>
      <name val="맑은 고딕"/>
      <family val="3"/>
      <charset val="129"/>
      <scheme val="minor"/>
    </font>
    <font>
      <b/>
      <sz val="12"/>
      <color rgb="FF000000"/>
      <name val="맑은 고딕"/>
      <family val="3"/>
      <charset val="129"/>
      <scheme val="minor"/>
    </font>
    <font>
      <sz val="11"/>
      <color theme="0"/>
      <name val="맑은 고딕"/>
      <family val="3"/>
      <charset val="129"/>
      <scheme val="minor"/>
    </font>
    <font>
      <sz val="9"/>
      <color rgb="FF000000"/>
      <name val="맑은 고딕"/>
      <family val="3"/>
      <charset val="129"/>
      <scheme val="minor"/>
    </font>
    <font>
      <sz val="8"/>
      <color theme="1"/>
      <name val="맑은 고딕"/>
      <family val="3"/>
      <charset val="129"/>
      <scheme val="minor"/>
    </font>
    <font>
      <sz val="9"/>
      <name val="맑은 고딕"/>
      <family val="3"/>
      <charset val="129"/>
      <scheme val="minor"/>
    </font>
    <font>
      <b/>
      <sz val="10"/>
      <color theme="1"/>
      <name val="맑은 고딕"/>
      <family val="3"/>
      <charset val="129"/>
      <scheme val="minor"/>
    </font>
    <font>
      <b/>
      <sz val="9"/>
      <color rgb="FF003164"/>
      <name val="맑은 고딕"/>
      <family val="3"/>
      <charset val="129"/>
      <scheme val="minor"/>
    </font>
    <font>
      <b/>
      <sz val="9"/>
      <color rgb="FF000000"/>
      <name val="맑은 고딕"/>
      <family val="3"/>
      <charset val="129"/>
      <scheme val="minor"/>
    </font>
    <font>
      <sz val="10"/>
      <name val="맑은 고딕"/>
      <family val="3"/>
      <charset val="129"/>
      <scheme val="minor"/>
    </font>
    <font>
      <sz val="10"/>
      <color rgb="FF000000"/>
      <name val="맑은 고딕"/>
      <family val="3"/>
      <charset val="129"/>
      <scheme val="minor"/>
    </font>
    <font>
      <b/>
      <u/>
      <sz val="22"/>
      <name val="맑은 고딕"/>
      <family val="3"/>
      <charset val="129"/>
      <scheme val="minor"/>
    </font>
    <font>
      <b/>
      <sz val="9"/>
      <color rgb="FFFF0000"/>
      <name val="맑은 고딕"/>
      <family val="3"/>
      <charset val="129"/>
      <scheme val="minor"/>
    </font>
    <font>
      <b/>
      <sz val="20"/>
      <color theme="1"/>
      <name val="맑은 고딕"/>
      <family val="3"/>
      <charset val="129"/>
      <scheme val="minor"/>
    </font>
    <font>
      <sz val="8"/>
      <name val="맑은 고딕"/>
      <family val="2"/>
      <charset val="129"/>
      <scheme val="minor"/>
    </font>
    <font>
      <b/>
      <u/>
      <sz val="18"/>
      <color theme="1"/>
      <name val="맑은 고딕"/>
      <family val="3"/>
      <charset val="129"/>
      <scheme val="minor"/>
    </font>
    <font>
      <b/>
      <sz val="20"/>
      <color theme="1"/>
      <name val="HY신명조"/>
      <family val="1"/>
      <charset val="129"/>
    </font>
    <font>
      <b/>
      <sz val="12"/>
      <color theme="1"/>
      <name val="HY신명조"/>
      <family val="1"/>
      <charset val="129"/>
    </font>
    <font>
      <u/>
      <sz val="11"/>
      <color theme="1"/>
      <name val="HY신명조"/>
      <family val="1"/>
      <charset val="129"/>
    </font>
    <font>
      <sz val="11"/>
      <color theme="1"/>
      <name val="HY신명조"/>
      <family val="1"/>
      <charset val="129"/>
    </font>
    <font>
      <sz val="11"/>
      <name val="HY신명조"/>
      <family val="1"/>
      <charset val="129"/>
    </font>
    <font>
      <b/>
      <u/>
      <sz val="24"/>
      <name val="맑은 고딕"/>
      <family val="3"/>
      <charset val="129"/>
      <scheme val="minor"/>
    </font>
    <font>
      <sz val="12"/>
      <name val="바탕체"/>
      <family val="1"/>
      <charset val="129"/>
    </font>
    <font>
      <sz val="12"/>
      <name val="맑은 고딕"/>
      <family val="3"/>
      <charset val="129"/>
      <scheme val="minor"/>
    </font>
    <font>
      <b/>
      <sz val="12"/>
      <name val="맑은 고딕"/>
      <family val="3"/>
      <charset val="129"/>
      <scheme val="major"/>
    </font>
    <font>
      <b/>
      <sz val="16"/>
      <color rgb="FF0000CC"/>
      <name val="맑은 고딕"/>
      <family val="3"/>
      <charset val="129"/>
      <scheme val="minor"/>
    </font>
    <font>
      <b/>
      <sz val="14"/>
      <name val="맑은 고딕"/>
      <family val="3"/>
      <charset val="129"/>
      <scheme val="minor"/>
    </font>
    <font>
      <sz val="8"/>
      <name val="돋움"/>
      <family val="3"/>
      <charset val="129"/>
    </font>
    <font>
      <sz val="14"/>
      <name val="맑은 고딕"/>
      <family val="3"/>
      <charset val="129"/>
      <scheme val="minor"/>
    </font>
    <font>
      <b/>
      <sz val="12"/>
      <name val="맑은 고딕"/>
      <family val="3"/>
      <charset val="129"/>
      <scheme val="minor"/>
    </font>
  </fonts>
  <fills count="24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DBEEF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0"/>
        <bgColor indexed="9"/>
      </patternFill>
    </fill>
    <fill>
      <patternFill patternType="solid">
        <fgColor indexed="9"/>
        <bgColor indexed="9"/>
      </patternFill>
    </fill>
    <fill>
      <patternFill patternType="solid">
        <fgColor theme="2"/>
        <bgColor indexed="64"/>
      </patternFill>
    </fill>
    <fill>
      <patternFill patternType="solid">
        <fgColor theme="2"/>
        <bgColor indexed="9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0.59999389629810485"/>
        <bgColor indexed="9"/>
      </patternFill>
    </fill>
    <fill>
      <patternFill patternType="solid">
        <fgColor rgb="FF00B0F0"/>
        <bgColor indexed="64"/>
      </patternFill>
    </fill>
  </fills>
  <borders count="7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 diagonalDown="1">
      <left style="medium">
        <color indexed="64"/>
      </left>
      <right style="hair">
        <color indexed="64"/>
      </right>
      <top style="medium">
        <color indexed="64"/>
      </top>
      <bottom/>
      <diagonal style="thin">
        <color indexed="64"/>
      </diagonal>
    </border>
    <border diagonalDown="1">
      <left style="hair">
        <color indexed="64"/>
      </left>
      <right style="hair">
        <color indexed="64"/>
      </right>
      <top style="medium">
        <color indexed="64"/>
      </top>
      <bottom/>
      <diagonal style="thin">
        <color indexed="64"/>
      </diagonal>
    </border>
    <border>
      <left style="hair">
        <color indexed="64"/>
      </left>
      <right style="hair">
        <color indexed="64"/>
      </right>
      <top style="medium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/>
      <diagonal/>
    </border>
  </borders>
  <cellStyleXfs count="17">
    <xf numFmtId="0" fontId="0" fillId="0" borderId="0">
      <alignment vertical="center"/>
    </xf>
    <xf numFmtId="9" fontId="4" fillId="0" borderId="0"/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0" fontId="9" fillId="0" borderId="0">
      <alignment vertical="center"/>
    </xf>
    <xf numFmtId="0" fontId="3" fillId="0" borderId="0">
      <alignment vertical="center"/>
    </xf>
    <xf numFmtId="9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/>
    <xf numFmtId="0" fontId="3" fillId="0" borderId="0"/>
    <xf numFmtId="0" fontId="3" fillId="0" borderId="0"/>
    <xf numFmtId="41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83" fontId="3" fillId="0" borderId="0" applyFont="0" applyFill="0" applyBorder="0" applyAlignment="0" applyProtection="0"/>
  </cellStyleXfs>
  <cellXfs count="521">
    <xf numFmtId="0" fontId="0" fillId="0" borderId="0" xfId="0">
      <alignment vertical="center"/>
    </xf>
    <xf numFmtId="41" fontId="10" fillId="0" borderId="0" xfId="2" applyFont="1" applyAlignment="1">
      <alignment vertical="center" wrapText="1"/>
    </xf>
    <xf numFmtId="0" fontId="11" fillId="0" borderId="0" xfId="0" applyFont="1" applyBorder="1" applyAlignment="1">
      <alignment horizontal="center" vertical="center" wrapText="1"/>
    </xf>
    <xf numFmtId="0" fontId="0" fillId="0" borderId="0" xfId="0" applyBorder="1">
      <alignment vertical="center"/>
    </xf>
    <xf numFmtId="41" fontId="0" fillId="0" borderId="0" xfId="0" applyNumberFormat="1">
      <alignment vertical="center"/>
    </xf>
    <xf numFmtId="43" fontId="0" fillId="0" borderId="0" xfId="0" applyNumberFormat="1">
      <alignment vertical="center"/>
    </xf>
    <xf numFmtId="0" fontId="0" fillId="0" borderId="0" xfId="0" applyAlignment="1">
      <alignment vertical="center" wrapText="1"/>
    </xf>
    <xf numFmtId="0" fontId="0" fillId="0" borderId="0" xfId="0" applyAlignment="1">
      <alignment horizontal="right" vertical="center"/>
    </xf>
    <xf numFmtId="0" fontId="13" fillId="0" borderId="3" xfId="0" applyFont="1" applyBorder="1" applyAlignment="1">
      <alignment vertical="center"/>
    </xf>
    <xf numFmtId="0" fontId="9" fillId="0" borderId="0" xfId="6" applyAlignment="1">
      <alignment horizontal="center" vertical="center"/>
    </xf>
    <xf numFmtId="177" fontId="9" fillId="0" borderId="0" xfId="6" applyNumberFormat="1" applyAlignment="1">
      <alignment horizontal="center" vertical="center"/>
    </xf>
    <xf numFmtId="0" fontId="14" fillId="0" borderId="1" xfId="6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9" fillId="0" borderId="1" xfId="6" applyBorder="1" applyAlignment="1">
      <alignment horizontal="center" vertical="center" wrapText="1"/>
    </xf>
    <xf numFmtId="0" fontId="9" fillId="0" borderId="1" xfId="6" applyBorder="1" applyAlignment="1">
      <alignment horizontal="center" vertical="center"/>
    </xf>
    <xf numFmtId="0" fontId="9" fillId="0" borderId="0" xfId="6" applyAlignment="1">
      <alignment horizontal="left" vertical="center"/>
    </xf>
    <xf numFmtId="41" fontId="0" fillId="0" borderId="0" xfId="2" applyFont="1">
      <alignment vertical="center"/>
    </xf>
    <xf numFmtId="0" fontId="0" fillId="0" borderId="1" xfId="6" applyFont="1" applyBorder="1" applyAlignment="1">
      <alignment horizontal="center" vertical="center"/>
    </xf>
    <xf numFmtId="0" fontId="19" fillId="0" borderId="0" xfId="0" applyFont="1">
      <alignment vertical="center"/>
    </xf>
    <xf numFmtId="0" fontId="19" fillId="8" borderId="0" xfId="0" applyFont="1" applyFill="1">
      <alignment vertical="center"/>
    </xf>
    <xf numFmtId="0" fontId="20" fillId="0" borderId="0" xfId="0" applyFont="1">
      <alignment vertical="center"/>
    </xf>
    <xf numFmtId="0" fontId="9" fillId="0" borderId="0" xfId="6" applyAlignment="1">
      <alignment horizontal="left" vertical="center"/>
    </xf>
    <xf numFmtId="0" fontId="12" fillId="0" borderId="0" xfId="0" applyFont="1" applyBorder="1" applyAlignment="1">
      <alignment horizontal="center" vertical="center" wrapText="1"/>
    </xf>
    <xf numFmtId="0" fontId="17" fillId="0" borderId="0" xfId="6" applyFont="1" applyAlignment="1">
      <alignment horizontal="center" vertical="center"/>
    </xf>
    <xf numFmtId="0" fontId="21" fillId="0" borderId="0" xfId="0" applyFont="1">
      <alignment vertical="center"/>
    </xf>
    <xf numFmtId="3" fontId="0" fillId="0" borderId="0" xfId="0" applyNumberFormat="1">
      <alignment vertical="center"/>
    </xf>
    <xf numFmtId="0" fontId="0" fillId="0" borderId="0" xfId="0" applyBorder="1" applyAlignment="1">
      <alignment horizontal="center" vertical="center"/>
    </xf>
    <xf numFmtId="0" fontId="0" fillId="0" borderId="0" xfId="6" applyFont="1" applyAlignment="1">
      <alignment horizontal="center" vertical="center"/>
    </xf>
    <xf numFmtId="1" fontId="9" fillId="0" borderId="0" xfId="6" applyNumberFormat="1" applyAlignment="1">
      <alignment horizontal="center" vertical="center"/>
    </xf>
    <xf numFmtId="0" fontId="15" fillId="8" borderId="0" xfId="0" applyFont="1" applyFill="1">
      <alignment vertical="center"/>
    </xf>
    <xf numFmtId="41" fontId="22" fillId="0" borderId="0" xfId="2" applyFont="1">
      <alignment vertical="center"/>
    </xf>
    <xf numFmtId="0" fontId="22" fillId="0" borderId="0" xfId="0" applyFont="1" applyAlignment="1">
      <alignment horizontal="center" vertical="center"/>
    </xf>
    <xf numFmtId="41" fontId="24" fillId="0" borderId="0" xfId="2" applyFont="1">
      <alignment vertical="center"/>
    </xf>
    <xf numFmtId="0" fontId="22" fillId="0" borderId="0" xfId="0" applyFont="1" applyBorder="1">
      <alignment vertical="center"/>
    </xf>
    <xf numFmtId="0" fontId="22" fillId="0" borderId="0" xfId="0" applyFont="1" applyAlignment="1">
      <alignment horizontal="right" vertical="center"/>
    </xf>
    <xf numFmtId="41" fontId="27" fillId="4" borderId="4" xfId="3" applyFont="1" applyFill="1" applyBorder="1" applyAlignment="1">
      <alignment horizontal="center" vertical="center"/>
    </xf>
    <xf numFmtId="0" fontId="27" fillId="4" borderId="4" xfId="6" applyFont="1" applyFill="1" applyBorder="1" applyAlignment="1">
      <alignment horizontal="center" vertical="center" wrapText="1" shrinkToFit="1"/>
    </xf>
    <xf numFmtId="0" fontId="26" fillId="4" borderId="4" xfId="6" applyFont="1" applyFill="1" applyBorder="1" applyAlignment="1">
      <alignment horizontal="center" vertical="center" wrapText="1" shrinkToFit="1"/>
    </xf>
    <xf numFmtId="0" fontId="26" fillId="4" borderId="4" xfId="6" applyFont="1" applyFill="1" applyBorder="1" applyAlignment="1">
      <alignment horizontal="center" vertical="center"/>
    </xf>
    <xf numFmtId="0" fontId="22" fillId="4" borderId="5" xfId="0" applyFont="1" applyFill="1" applyBorder="1">
      <alignment vertical="center"/>
    </xf>
    <xf numFmtId="41" fontId="26" fillId="4" borderId="1" xfId="3" applyNumberFormat="1" applyFont="1" applyFill="1" applyBorder="1">
      <alignment vertical="center"/>
    </xf>
    <xf numFmtId="0" fontId="26" fillId="4" borderId="2" xfId="0" applyFont="1" applyFill="1" applyBorder="1" applyAlignment="1">
      <alignment vertical="center" wrapText="1"/>
    </xf>
    <xf numFmtId="0" fontId="27" fillId="4" borderId="2" xfId="0" applyFont="1" applyFill="1" applyBorder="1" applyAlignment="1">
      <alignment vertical="center" wrapText="1"/>
    </xf>
    <xf numFmtId="0" fontId="28" fillId="4" borderId="2" xfId="0" applyFont="1" applyFill="1" applyBorder="1">
      <alignment vertical="center"/>
    </xf>
    <xf numFmtId="0" fontId="26" fillId="4" borderId="1" xfId="6" applyFont="1" applyFill="1" applyBorder="1" applyAlignment="1">
      <alignment horizontal="center" vertical="center" shrinkToFit="1"/>
    </xf>
    <xf numFmtId="179" fontId="26" fillId="4" borderId="1" xfId="3" applyNumberFormat="1" applyFont="1" applyFill="1" applyBorder="1" applyAlignment="1">
      <alignment vertical="center" shrinkToFit="1"/>
    </xf>
    <xf numFmtId="0" fontId="22" fillId="4" borderId="2" xfId="0" applyFont="1" applyFill="1" applyBorder="1">
      <alignment vertical="center"/>
    </xf>
    <xf numFmtId="0" fontId="26" fillId="4" borderId="2" xfId="0" applyFont="1" applyFill="1" applyBorder="1">
      <alignment vertical="center"/>
    </xf>
    <xf numFmtId="0" fontId="26" fillId="4" borderId="1" xfId="6" applyFont="1" applyFill="1" applyBorder="1" applyAlignment="1">
      <alignment horizontal="center" vertical="center"/>
    </xf>
    <xf numFmtId="9" fontId="26" fillId="4" borderId="1" xfId="6" applyNumberFormat="1" applyFont="1" applyFill="1" applyBorder="1" applyAlignment="1">
      <alignment horizontal="center" vertical="center" shrinkToFit="1"/>
    </xf>
    <xf numFmtId="41" fontId="26" fillId="2" borderId="1" xfId="3" applyNumberFormat="1" applyFont="1" applyFill="1" applyBorder="1">
      <alignment vertical="center"/>
    </xf>
    <xf numFmtId="41" fontId="26" fillId="6" borderId="1" xfId="3" applyNumberFormat="1" applyFont="1" applyFill="1" applyBorder="1">
      <alignment vertical="center"/>
    </xf>
    <xf numFmtId="0" fontId="22" fillId="2" borderId="2" xfId="0" applyFont="1" applyFill="1" applyBorder="1">
      <alignment vertical="center"/>
    </xf>
    <xf numFmtId="41" fontId="26" fillId="0" borderId="1" xfId="3" applyNumberFormat="1" applyFont="1" applyFill="1" applyBorder="1">
      <alignment vertical="center"/>
    </xf>
    <xf numFmtId="0" fontId="26" fillId="3" borderId="30" xfId="0" applyFont="1" applyFill="1" applyBorder="1" applyAlignment="1">
      <alignment vertical="center" wrapText="1"/>
    </xf>
    <xf numFmtId="0" fontId="26" fillId="3" borderId="2" xfId="0" applyFont="1" applyFill="1" applyBorder="1">
      <alignment vertical="center"/>
    </xf>
    <xf numFmtId="41" fontId="26" fillId="2" borderId="1" xfId="6" applyNumberFormat="1" applyFont="1" applyFill="1" applyBorder="1">
      <alignment vertical="center"/>
    </xf>
    <xf numFmtId="41" fontId="32" fillId="4" borderId="1" xfId="3" applyFont="1" applyFill="1" applyBorder="1">
      <alignment vertical="center"/>
    </xf>
    <xf numFmtId="41" fontId="32" fillId="4" borderId="1" xfId="6" applyNumberFormat="1" applyFont="1" applyFill="1" applyBorder="1">
      <alignment vertical="center"/>
    </xf>
    <xf numFmtId="41" fontId="26" fillId="4" borderId="1" xfId="3" applyFont="1" applyFill="1" applyBorder="1">
      <alignment vertical="center"/>
    </xf>
    <xf numFmtId="176" fontId="26" fillId="4" borderId="1" xfId="6" applyNumberFormat="1" applyFont="1" applyFill="1" applyBorder="1" applyAlignment="1">
      <alignment horizontal="center" vertical="center"/>
    </xf>
    <xf numFmtId="41" fontId="26" fillId="4" borderId="1" xfId="3" applyFont="1" applyFill="1" applyBorder="1" applyAlignment="1">
      <alignment horizontal="center" vertical="center"/>
    </xf>
    <xf numFmtId="0" fontId="22" fillId="4" borderId="2" xfId="0" quotePrefix="1" applyFont="1" applyFill="1" applyBorder="1">
      <alignment vertical="center"/>
    </xf>
    <xf numFmtId="9" fontId="26" fillId="4" borderId="1" xfId="6" applyNumberFormat="1" applyFont="1" applyFill="1" applyBorder="1" applyAlignment="1">
      <alignment horizontal="center" vertical="center"/>
    </xf>
    <xf numFmtId="179" fontId="26" fillId="4" borderId="1" xfId="3" applyNumberFormat="1" applyFont="1" applyFill="1" applyBorder="1" applyAlignment="1">
      <alignment horizontal="center" vertical="center"/>
    </xf>
    <xf numFmtId="0" fontId="29" fillId="5" borderId="6" xfId="6" applyFont="1" applyFill="1" applyBorder="1" applyAlignment="1">
      <alignment horizontal="center" vertical="center"/>
    </xf>
    <xf numFmtId="41" fontId="35" fillId="5" borderId="6" xfId="3" applyFont="1" applyFill="1" applyBorder="1">
      <alignment vertical="center"/>
    </xf>
    <xf numFmtId="179" fontId="29" fillId="5" borderId="6" xfId="3" applyNumberFormat="1" applyFont="1" applyFill="1" applyBorder="1">
      <alignment vertical="center"/>
    </xf>
    <xf numFmtId="41" fontId="36" fillId="5" borderId="9" xfId="2" applyFont="1" applyFill="1" applyBorder="1" applyAlignment="1">
      <alignment vertical="center" wrapText="1"/>
    </xf>
    <xf numFmtId="41" fontId="26" fillId="4" borderId="2" xfId="0" applyNumberFormat="1" applyFont="1" applyFill="1" applyBorder="1">
      <alignment vertical="center"/>
    </xf>
    <xf numFmtId="0" fontId="0" fillId="8" borderId="0" xfId="0" applyFill="1">
      <alignment vertical="center"/>
    </xf>
    <xf numFmtId="0" fontId="26" fillId="4" borderId="2" xfId="0" applyFont="1" applyFill="1" applyBorder="1" applyAlignment="1">
      <alignment horizontal="center" vertical="center"/>
    </xf>
    <xf numFmtId="0" fontId="26" fillId="0" borderId="1" xfId="6" applyFont="1" applyFill="1" applyBorder="1" applyAlignment="1">
      <alignment horizontal="center" vertical="center"/>
    </xf>
    <xf numFmtId="0" fontId="30" fillId="0" borderId="1" xfId="6" applyFont="1" applyFill="1" applyBorder="1" applyAlignment="1">
      <alignment horizontal="center" vertical="center" shrinkToFit="1"/>
    </xf>
    <xf numFmtId="0" fontId="26" fillId="0" borderId="1" xfId="6" applyFont="1" applyFill="1" applyBorder="1" applyAlignment="1">
      <alignment horizontal="center" vertical="center" shrinkToFit="1"/>
    </xf>
    <xf numFmtId="0" fontId="26" fillId="4" borderId="2" xfId="0" applyFont="1" applyFill="1" applyBorder="1" applyAlignment="1">
      <alignment horizontal="left" vertical="center"/>
    </xf>
    <xf numFmtId="0" fontId="19" fillId="10" borderId="0" xfId="0" applyFont="1" applyFill="1">
      <alignment vertical="center"/>
    </xf>
    <xf numFmtId="0" fontId="26" fillId="7" borderId="11" xfId="0" applyFont="1" applyFill="1" applyBorder="1" applyAlignment="1">
      <alignment horizontal="center" vertical="center"/>
    </xf>
    <xf numFmtId="0" fontId="26" fillId="7" borderId="1" xfId="0" applyFont="1" applyFill="1" applyBorder="1" applyAlignment="1">
      <alignment horizontal="center" vertical="center"/>
    </xf>
    <xf numFmtId="0" fontId="37" fillId="0" borderId="1" xfId="0" applyFont="1" applyFill="1" applyBorder="1" applyAlignment="1">
      <alignment horizontal="center" vertical="center"/>
    </xf>
    <xf numFmtId="0" fontId="37" fillId="9" borderId="1" xfId="0" applyFont="1" applyFill="1" applyBorder="1" applyAlignment="1">
      <alignment horizontal="center" vertical="center"/>
    </xf>
    <xf numFmtId="0" fontId="37" fillId="10" borderId="1" xfId="0" applyFont="1" applyFill="1" applyBorder="1" applyAlignment="1">
      <alignment horizontal="center" vertical="center"/>
    </xf>
    <xf numFmtId="0" fontId="37" fillId="11" borderId="1" xfId="0" applyFont="1" applyFill="1" applyBorder="1" applyAlignment="1">
      <alignment horizontal="center" vertical="center"/>
    </xf>
    <xf numFmtId="0" fontId="22" fillId="0" borderId="1" xfId="0" applyFont="1" applyBorder="1" applyAlignment="1">
      <alignment horizontal="center" vertical="center"/>
    </xf>
    <xf numFmtId="0" fontId="40" fillId="0" borderId="0" xfId="0" applyFont="1">
      <alignment vertical="center"/>
    </xf>
    <xf numFmtId="43" fontId="26" fillId="4" borderId="1" xfId="2" applyNumberFormat="1" applyFont="1" applyFill="1" applyBorder="1">
      <alignment vertical="center"/>
    </xf>
    <xf numFmtId="0" fontId="43" fillId="0" borderId="0" xfId="0" applyFont="1">
      <alignment vertical="center"/>
    </xf>
    <xf numFmtId="0" fontId="44" fillId="0" borderId="0" xfId="0" applyFont="1" applyAlignment="1">
      <alignment vertical="center" wrapText="1"/>
    </xf>
    <xf numFmtId="0" fontId="0" fillId="0" borderId="0" xfId="0">
      <alignment vertical="center"/>
    </xf>
    <xf numFmtId="41" fontId="50" fillId="4" borderId="1" xfId="3" applyNumberFormat="1" applyFont="1" applyFill="1" applyBorder="1">
      <alignment vertical="center"/>
    </xf>
    <xf numFmtId="0" fontId="50" fillId="4" borderId="1" xfId="6" applyFont="1" applyFill="1" applyBorder="1" applyAlignment="1">
      <alignment horizontal="center" vertical="center"/>
    </xf>
    <xf numFmtId="179" fontId="50" fillId="4" borderId="1" xfId="3" applyNumberFormat="1" applyFont="1" applyFill="1" applyBorder="1" applyAlignment="1">
      <alignment vertical="center" shrinkToFit="1"/>
    </xf>
    <xf numFmtId="41" fontId="50" fillId="0" borderId="1" xfId="3" applyNumberFormat="1" applyFont="1" applyFill="1" applyBorder="1">
      <alignment vertical="center"/>
    </xf>
    <xf numFmtId="41" fontId="51" fillId="4" borderId="1" xfId="3" applyFont="1" applyFill="1" applyBorder="1">
      <alignment vertical="center"/>
    </xf>
    <xf numFmtId="41" fontId="51" fillId="4" borderId="1" xfId="6" applyNumberFormat="1" applyFont="1" applyFill="1" applyBorder="1">
      <alignment vertical="center"/>
    </xf>
    <xf numFmtId="41" fontId="50" fillId="4" borderId="1" xfId="3" applyFont="1" applyFill="1" applyBorder="1">
      <alignment vertical="center"/>
    </xf>
    <xf numFmtId="41" fontId="50" fillId="4" borderId="1" xfId="3" applyFont="1" applyFill="1" applyBorder="1" applyAlignment="1">
      <alignment horizontal="center" vertical="center"/>
    </xf>
    <xf numFmtId="179" fontId="50" fillId="4" borderId="1" xfId="3" applyNumberFormat="1" applyFont="1" applyFill="1" applyBorder="1" applyAlignment="1">
      <alignment horizontal="center" vertical="center"/>
    </xf>
    <xf numFmtId="179" fontId="52" fillId="5" borderId="6" xfId="3" applyNumberFormat="1" applyFont="1" applyFill="1" applyBorder="1">
      <alignment vertical="center"/>
    </xf>
    <xf numFmtId="0" fontId="9" fillId="0" borderId="0" xfId="6">
      <alignment vertical="center"/>
    </xf>
    <xf numFmtId="41" fontId="0" fillId="3" borderId="0" xfId="3" applyFont="1" applyFill="1" applyBorder="1" applyAlignment="1">
      <alignment horizontal="left" vertical="center"/>
    </xf>
    <xf numFmtId="0" fontId="9" fillId="5" borderId="1" xfId="6" applyFont="1" applyFill="1" applyBorder="1" applyAlignment="1">
      <alignment horizontal="center" vertical="center"/>
    </xf>
    <xf numFmtId="0" fontId="9" fillId="5" borderId="1" xfId="6" applyFill="1" applyBorder="1" applyAlignment="1">
      <alignment horizontal="center" vertical="center"/>
    </xf>
    <xf numFmtId="0" fontId="9" fillId="5" borderId="1" xfId="6" applyFill="1" applyBorder="1" applyAlignment="1">
      <alignment horizontal="center" vertical="center" wrapText="1"/>
    </xf>
    <xf numFmtId="41" fontId="9" fillId="0" borderId="1" xfId="3" applyFont="1" applyBorder="1" applyAlignment="1">
      <alignment horizontal="center" vertical="center"/>
    </xf>
    <xf numFmtId="0" fontId="0" fillId="0" borderId="0" xfId="6" applyFont="1" applyAlignment="1">
      <alignment horizontal="left" vertical="center"/>
    </xf>
    <xf numFmtId="0" fontId="0" fillId="0" borderId="0" xfId="6" quotePrefix="1" applyFont="1" applyAlignment="1">
      <alignment horizontal="left" vertical="center"/>
    </xf>
    <xf numFmtId="0" fontId="53" fillId="0" borderId="0" xfId="6" applyFont="1" applyAlignment="1">
      <alignment horizontal="center" vertical="center"/>
    </xf>
    <xf numFmtId="180" fontId="9" fillId="3" borderId="29" xfId="3" applyNumberFormat="1" applyFont="1" applyFill="1" applyBorder="1" applyAlignment="1">
      <alignment horizontal="center" vertical="center"/>
    </xf>
    <xf numFmtId="180" fontId="0" fillId="0" borderId="0" xfId="0" applyNumberFormat="1">
      <alignment vertical="center"/>
    </xf>
    <xf numFmtId="180" fontId="0" fillId="0" borderId="0" xfId="2" applyNumberFormat="1" applyFont="1">
      <alignment vertical="center"/>
    </xf>
    <xf numFmtId="0" fontId="0" fillId="0" borderId="10" xfId="0" applyBorder="1" applyAlignment="1">
      <alignment vertical="center"/>
    </xf>
    <xf numFmtId="0" fontId="0" fillId="0" borderId="0" xfId="0" applyAlignment="1">
      <alignment vertical="center"/>
    </xf>
    <xf numFmtId="10" fontId="0" fillId="0" borderId="0" xfId="2" applyNumberFormat="1" applyFont="1">
      <alignment vertical="center"/>
    </xf>
    <xf numFmtId="41" fontId="55" fillId="4" borderId="1" xfId="3" applyNumberFormat="1" applyFont="1" applyFill="1" applyBorder="1">
      <alignment vertical="center"/>
    </xf>
    <xf numFmtId="0" fontId="0" fillId="0" borderId="0" xfId="0" applyFont="1">
      <alignment vertical="center"/>
    </xf>
    <xf numFmtId="0" fontId="56" fillId="0" borderId="3" xfId="0" applyFont="1" applyBorder="1" applyAlignment="1">
      <alignment vertical="center"/>
    </xf>
    <xf numFmtId="0" fontId="0" fillId="0" borderId="0" xfId="0" applyFont="1" applyAlignment="1">
      <alignment horizontal="center" vertical="center"/>
    </xf>
    <xf numFmtId="41" fontId="57" fillId="0" borderId="0" xfId="2" applyFont="1">
      <alignment vertical="center"/>
    </xf>
    <xf numFmtId="0" fontId="0" fillId="0" borderId="0" xfId="0" applyFont="1" applyBorder="1">
      <alignment vertical="center"/>
    </xf>
    <xf numFmtId="0" fontId="0" fillId="0" borderId="0" xfId="0" applyFont="1" applyAlignment="1">
      <alignment horizontal="right" vertical="center"/>
    </xf>
    <xf numFmtId="0" fontId="58" fillId="7" borderId="60" xfId="0" applyFont="1" applyFill="1" applyBorder="1" applyAlignment="1">
      <alignment horizontal="right" vertical="center" wrapText="1"/>
    </xf>
    <xf numFmtId="0" fontId="50" fillId="8" borderId="51" xfId="0" applyFont="1" applyFill="1" applyBorder="1" applyAlignment="1">
      <alignment horizontal="center" vertical="center"/>
    </xf>
    <xf numFmtId="0" fontId="50" fillId="8" borderId="23" xfId="0" applyFont="1" applyFill="1" applyBorder="1" applyAlignment="1">
      <alignment horizontal="center" vertical="center"/>
    </xf>
    <xf numFmtId="41" fontId="59" fillId="4" borderId="4" xfId="3" applyFont="1" applyFill="1" applyBorder="1" applyAlignment="1">
      <alignment horizontal="center" vertical="center"/>
    </xf>
    <xf numFmtId="0" fontId="59" fillId="4" borderId="4" xfId="6" applyFont="1" applyFill="1" applyBorder="1" applyAlignment="1">
      <alignment horizontal="center" vertical="center" wrapText="1" shrinkToFit="1"/>
    </xf>
    <xf numFmtId="0" fontId="50" fillId="4" borderId="4" xfId="6" applyFont="1" applyFill="1" applyBorder="1" applyAlignment="1">
      <alignment horizontal="center" vertical="center" wrapText="1" shrinkToFit="1"/>
    </xf>
    <xf numFmtId="0" fontId="50" fillId="4" borderId="4" xfId="6" applyFont="1" applyFill="1" applyBorder="1" applyAlignment="1">
      <alignment horizontal="center" vertical="center"/>
    </xf>
    <xf numFmtId="0" fontId="0" fillId="4" borderId="56" xfId="0" applyFont="1" applyFill="1" applyBorder="1">
      <alignment vertical="center"/>
    </xf>
    <xf numFmtId="0" fontId="55" fillId="4" borderId="54" xfId="0" applyFont="1" applyFill="1" applyBorder="1" applyAlignment="1">
      <alignment vertical="center" wrapText="1"/>
    </xf>
    <xf numFmtId="0" fontId="0" fillId="0" borderId="0" xfId="0" applyFont="1" applyFill="1" applyBorder="1">
      <alignment vertical="center"/>
    </xf>
    <xf numFmtId="0" fontId="59" fillId="4" borderId="54" xfId="0" applyFont="1" applyFill="1" applyBorder="1" applyAlignment="1">
      <alignment vertical="center" wrapText="1"/>
    </xf>
    <xf numFmtId="3" fontId="0" fillId="0" borderId="0" xfId="0" applyNumberFormat="1" applyFont="1">
      <alignment vertical="center"/>
    </xf>
    <xf numFmtId="43" fontId="0" fillId="0" borderId="0" xfId="0" applyNumberFormat="1" applyFont="1">
      <alignment vertical="center"/>
    </xf>
    <xf numFmtId="0" fontId="18" fillId="4" borderId="54" xfId="0" applyFont="1" applyFill="1" applyBorder="1">
      <alignment vertical="center"/>
    </xf>
    <xf numFmtId="0" fontId="0" fillId="0" borderId="0" xfId="0" applyFont="1" applyAlignment="1">
      <alignment vertical="center" shrinkToFit="1"/>
    </xf>
    <xf numFmtId="0" fontId="50" fillId="4" borderId="1" xfId="6" applyFont="1" applyFill="1" applyBorder="1" applyAlignment="1">
      <alignment horizontal="center" vertical="center" shrinkToFit="1"/>
    </xf>
    <xf numFmtId="0" fontId="0" fillId="4" borderId="54" xfId="0" applyFont="1" applyFill="1" applyBorder="1">
      <alignment vertical="center"/>
    </xf>
    <xf numFmtId="41" fontId="0" fillId="0" borderId="0" xfId="0" applyNumberFormat="1" applyFont="1">
      <alignment vertical="center"/>
    </xf>
    <xf numFmtId="9" fontId="50" fillId="4" borderId="1" xfId="6" applyNumberFormat="1" applyFont="1" applyFill="1" applyBorder="1" applyAlignment="1">
      <alignment horizontal="center" vertical="center" shrinkToFit="1"/>
    </xf>
    <xf numFmtId="0" fontId="50" fillId="4" borderId="54" xfId="0" applyFont="1" applyFill="1" applyBorder="1" applyAlignment="1">
      <alignment horizontal="left" vertical="center"/>
    </xf>
    <xf numFmtId="41" fontId="50" fillId="4" borderId="54" xfId="0" applyNumberFormat="1" applyFont="1" applyFill="1" applyBorder="1">
      <alignment vertical="center"/>
    </xf>
    <xf numFmtId="0" fontId="0" fillId="2" borderId="54" xfId="0" applyFont="1" applyFill="1" applyBorder="1">
      <alignment vertical="center"/>
    </xf>
    <xf numFmtId="0" fontId="50" fillId="0" borderId="1" xfId="6" applyFont="1" applyFill="1" applyBorder="1" applyAlignment="1">
      <alignment horizontal="center" vertical="center"/>
    </xf>
    <xf numFmtId="0" fontId="50" fillId="3" borderId="57" xfId="0" applyFont="1" applyFill="1" applyBorder="1" applyAlignment="1">
      <alignment vertical="center" wrapText="1"/>
    </xf>
    <xf numFmtId="0" fontId="50" fillId="0" borderId="1" xfId="6" applyFont="1" applyFill="1" applyBorder="1" applyAlignment="1">
      <alignment horizontal="center" vertical="center" shrinkToFit="1"/>
    </xf>
    <xf numFmtId="0" fontId="50" fillId="3" borderId="54" xfId="0" applyFont="1" applyFill="1" applyBorder="1">
      <alignment vertical="center"/>
    </xf>
    <xf numFmtId="0" fontId="0" fillId="0" borderId="0" xfId="0" applyFont="1" applyAlignment="1">
      <alignment vertical="center" wrapText="1"/>
    </xf>
    <xf numFmtId="0" fontId="50" fillId="3" borderId="1" xfId="6" applyFont="1" applyFill="1" applyBorder="1" applyAlignment="1">
      <alignment horizontal="center" vertical="center"/>
    </xf>
    <xf numFmtId="0" fontId="0" fillId="0" borderId="0" xfId="0" applyFont="1" applyAlignment="1">
      <alignment horizontal="left" vertical="center"/>
    </xf>
    <xf numFmtId="0" fontId="50" fillId="9" borderId="28" xfId="6" applyFont="1" applyFill="1" applyBorder="1" applyAlignment="1">
      <alignment horizontal="center" vertical="center"/>
    </xf>
    <xf numFmtId="0" fontId="50" fillId="15" borderId="1" xfId="6" applyFont="1" applyFill="1" applyBorder="1" applyAlignment="1">
      <alignment horizontal="center" vertical="center"/>
    </xf>
    <xf numFmtId="9" fontId="50" fillId="4" borderId="1" xfId="6" applyNumberFormat="1" applyFont="1" applyFill="1" applyBorder="1" applyAlignment="1">
      <alignment horizontal="center" vertical="center"/>
    </xf>
    <xf numFmtId="0" fontId="62" fillId="0" borderId="0" xfId="0" applyFont="1">
      <alignment vertical="center"/>
    </xf>
    <xf numFmtId="0" fontId="0" fillId="4" borderId="54" xfId="0" quotePrefix="1" applyFont="1" applyFill="1" applyBorder="1">
      <alignment vertical="center"/>
    </xf>
    <xf numFmtId="0" fontId="52" fillId="5" borderId="6" xfId="6" applyFont="1" applyFill="1" applyBorder="1" applyAlignment="1">
      <alignment horizontal="center" vertical="center"/>
    </xf>
    <xf numFmtId="179" fontId="52" fillId="5" borderId="53" xfId="3" applyNumberFormat="1" applyFont="1" applyFill="1" applyBorder="1">
      <alignment vertical="center"/>
    </xf>
    <xf numFmtId="179" fontId="52" fillId="5" borderId="38" xfId="3" applyNumberFormat="1" applyFont="1" applyFill="1" applyBorder="1">
      <alignment vertical="center"/>
    </xf>
    <xf numFmtId="179" fontId="52" fillId="5" borderId="36" xfId="3" applyNumberFormat="1" applyFont="1" applyFill="1" applyBorder="1">
      <alignment vertical="center"/>
    </xf>
    <xf numFmtId="179" fontId="52" fillId="5" borderId="9" xfId="3" applyNumberFormat="1" applyFont="1" applyFill="1" applyBorder="1">
      <alignment vertical="center"/>
    </xf>
    <xf numFmtId="41" fontId="64" fillId="5" borderId="59" xfId="2" applyFont="1" applyFill="1" applyBorder="1" applyAlignment="1">
      <alignment vertical="center" wrapText="1"/>
    </xf>
    <xf numFmtId="0" fontId="65" fillId="0" borderId="0" xfId="0" applyFont="1" applyBorder="1" applyAlignment="1">
      <alignment horizontal="center" vertical="center" wrapText="1"/>
    </xf>
    <xf numFmtId="41" fontId="0" fillId="0" borderId="0" xfId="2" applyFont="1" applyAlignment="1">
      <alignment vertical="center" wrapText="1"/>
    </xf>
    <xf numFmtId="0" fontId="0" fillId="0" borderId="0" xfId="0" applyFont="1" applyBorder="1" applyAlignment="1">
      <alignment horizontal="center" vertical="center"/>
    </xf>
    <xf numFmtId="10" fontId="0" fillId="0" borderId="0" xfId="0" applyNumberFormat="1" applyFont="1">
      <alignment vertical="center"/>
    </xf>
    <xf numFmtId="179" fontId="0" fillId="0" borderId="0" xfId="0" applyNumberFormat="1" applyFont="1">
      <alignment vertical="center"/>
    </xf>
    <xf numFmtId="9" fontId="0" fillId="0" borderId="0" xfId="0" applyNumberFormat="1" applyFont="1">
      <alignment vertical="center"/>
    </xf>
    <xf numFmtId="41" fontId="50" fillId="2" borderId="0" xfId="3" applyNumberFormat="1" applyFont="1" applyFill="1" applyBorder="1">
      <alignment vertical="center"/>
    </xf>
    <xf numFmtId="41" fontId="50" fillId="13" borderId="54" xfId="3" applyNumberFormat="1" applyFont="1" applyFill="1" applyBorder="1">
      <alignment vertical="center"/>
    </xf>
    <xf numFmtId="43" fontId="50" fillId="8" borderId="13" xfId="3" applyNumberFormat="1" applyFont="1" applyFill="1" applyBorder="1">
      <alignment vertical="center"/>
    </xf>
    <xf numFmtId="41" fontId="50" fillId="8" borderId="2" xfId="3" applyNumberFormat="1" applyFont="1" applyFill="1" applyBorder="1">
      <alignment vertical="center"/>
    </xf>
    <xf numFmtId="41" fontId="50" fillId="2" borderId="54" xfId="3" applyNumberFormat="1" applyFont="1" applyFill="1" applyBorder="1">
      <alignment vertical="center"/>
    </xf>
    <xf numFmtId="43" fontId="50" fillId="2" borderId="13" xfId="3" applyNumberFormat="1" applyFont="1" applyFill="1" applyBorder="1">
      <alignment vertical="center"/>
    </xf>
    <xf numFmtId="41" fontId="50" fillId="2" borderId="2" xfId="3" applyNumberFormat="1" applyFont="1" applyFill="1" applyBorder="1">
      <alignment vertical="center"/>
    </xf>
    <xf numFmtId="0" fontId="52" fillId="4" borderId="1" xfId="6" applyFont="1" applyFill="1" applyBorder="1" applyAlignment="1">
      <alignment horizontal="center" vertical="center"/>
    </xf>
    <xf numFmtId="41" fontId="52" fillId="4" borderId="1" xfId="3" applyNumberFormat="1" applyFont="1" applyFill="1" applyBorder="1">
      <alignment vertical="center"/>
    </xf>
    <xf numFmtId="41" fontId="52" fillId="13" borderId="54" xfId="3" applyNumberFormat="1" applyFont="1" applyFill="1" applyBorder="1">
      <alignment vertical="center"/>
    </xf>
    <xf numFmtId="43" fontId="52" fillId="8" borderId="13" xfId="3" applyNumberFormat="1" applyFont="1" applyFill="1" applyBorder="1">
      <alignment vertical="center"/>
    </xf>
    <xf numFmtId="41" fontId="52" fillId="8" borderId="2" xfId="3" applyNumberFormat="1" applyFont="1" applyFill="1" applyBorder="1">
      <alignment vertical="center"/>
    </xf>
    <xf numFmtId="41" fontId="9" fillId="0" borderId="0" xfId="2" applyFont="1">
      <alignment vertical="center"/>
    </xf>
    <xf numFmtId="41" fontId="52" fillId="2" borderId="1" xfId="3" applyNumberFormat="1" applyFont="1" applyFill="1" applyBorder="1">
      <alignment vertical="center"/>
    </xf>
    <xf numFmtId="0" fontId="55" fillId="0" borderId="1" xfId="6" applyFont="1" applyFill="1" applyBorder="1" applyAlignment="1">
      <alignment horizontal="center" vertical="center" shrinkToFit="1"/>
    </xf>
    <xf numFmtId="0" fontId="14" fillId="0" borderId="0" xfId="0" applyFont="1" applyBorder="1">
      <alignment vertical="center"/>
    </xf>
    <xf numFmtId="0" fontId="63" fillId="7" borderId="4" xfId="0" applyFont="1" applyFill="1" applyBorder="1" applyAlignment="1">
      <alignment horizontal="right" vertical="center" wrapText="1"/>
    </xf>
    <xf numFmtId="0" fontId="52" fillId="4" borderId="4" xfId="6" applyFont="1" applyFill="1" applyBorder="1" applyAlignment="1">
      <alignment horizontal="center" vertical="center"/>
    </xf>
    <xf numFmtId="0" fontId="52" fillId="4" borderId="8" xfId="6" applyFont="1" applyFill="1" applyBorder="1" applyAlignment="1">
      <alignment horizontal="center" vertical="center"/>
    </xf>
    <xf numFmtId="0" fontId="67" fillId="4" borderId="1" xfId="6" applyFont="1" applyFill="1" applyBorder="1" applyAlignment="1">
      <alignment horizontal="center" vertical="center"/>
    </xf>
    <xf numFmtId="41" fontId="52" fillId="0" borderId="1" xfId="3" applyNumberFormat="1" applyFont="1" applyFill="1" applyBorder="1">
      <alignment vertical="center"/>
    </xf>
    <xf numFmtId="41" fontId="52" fillId="3" borderId="1" xfId="3" applyNumberFormat="1" applyFont="1" applyFill="1" applyBorder="1">
      <alignment vertical="center"/>
    </xf>
    <xf numFmtId="41" fontId="52" fillId="4" borderId="1" xfId="3" applyFont="1" applyFill="1" applyBorder="1">
      <alignment vertical="center"/>
    </xf>
    <xf numFmtId="41" fontId="52" fillId="12" borderId="20" xfId="3" applyNumberFormat="1" applyFont="1" applyFill="1" applyBorder="1">
      <alignment vertical="center"/>
    </xf>
    <xf numFmtId="0" fontId="14" fillId="0" borderId="0" xfId="0" applyFont="1">
      <alignment vertical="center"/>
    </xf>
    <xf numFmtId="41" fontId="55" fillId="0" borderId="1" xfId="3" applyNumberFormat="1" applyFont="1" applyFill="1" applyBorder="1">
      <alignment vertical="center"/>
    </xf>
    <xf numFmtId="41" fontId="52" fillId="4" borderId="1" xfId="2" applyFont="1" applyFill="1" applyBorder="1">
      <alignment vertical="center"/>
    </xf>
    <xf numFmtId="41" fontId="52" fillId="16" borderId="1" xfId="6" applyNumberFormat="1" applyFont="1" applyFill="1" applyBorder="1">
      <alignment vertical="center"/>
    </xf>
    <xf numFmtId="41" fontId="52" fillId="16" borderId="1" xfId="3" applyNumberFormat="1" applyFont="1" applyFill="1" applyBorder="1">
      <alignment vertical="center"/>
    </xf>
    <xf numFmtId="0" fontId="0" fillId="16" borderId="54" xfId="0" applyFont="1" applyFill="1" applyBorder="1">
      <alignment vertical="center"/>
    </xf>
    <xf numFmtId="41" fontId="15" fillId="4" borderId="1" xfId="2" applyFont="1" applyFill="1" applyBorder="1" applyAlignment="1">
      <alignment vertical="center"/>
    </xf>
    <xf numFmtId="41" fontId="52" fillId="2" borderId="54" xfId="3" applyNumberFormat="1" applyFont="1" applyFill="1" applyBorder="1">
      <alignment vertical="center"/>
    </xf>
    <xf numFmtId="43" fontId="52" fillId="2" borderId="13" xfId="3" applyNumberFormat="1" applyFont="1" applyFill="1" applyBorder="1">
      <alignment vertical="center"/>
    </xf>
    <xf numFmtId="41" fontId="52" fillId="2" borderId="2" xfId="3" applyNumberFormat="1" applyFont="1" applyFill="1" applyBorder="1">
      <alignment vertical="center"/>
    </xf>
    <xf numFmtId="41" fontId="52" fillId="16" borderId="54" xfId="3" applyNumberFormat="1" applyFont="1" applyFill="1" applyBorder="1">
      <alignment vertical="center"/>
    </xf>
    <xf numFmtId="43" fontId="52" fillId="16" borderId="13" xfId="3" applyNumberFormat="1" applyFont="1" applyFill="1" applyBorder="1">
      <alignment vertical="center"/>
    </xf>
    <xf numFmtId="41" fontId="52" fillId="16" borderId="2" xfId="3" applyNumberFormat="1" applyFont="1" applyFill="1" applyBorder="1">
      <alignment vertical="center"/>
    </xf>
    <xf numFmtId="41" fontId="52" fillId="12" borderId="55" xfId="3" applyNumberFormat="1" applyFont="1" applyFill="1" applyBorder="1">
      <alignment vertical="center"/>
    </xf>
    <xf numFmtId="43" fontId="52" fillId="12" borderId="13" xfId="3" applyNumberFormat="1" applyFont="1" applyFill="1" applyBorder="1">
      <alignment vertical="center"/>
    </xf>
    <xf numFmtId="41" fontId="52" fillId="12" borderId="2" xfId="3" applyNumberFormat="1" applyFont="1" applyFill="1" applyBorder="1">
      <alignment vertical="center"/>
    </xf>
    <xf numFmtId="41" fontId="50" fillId="4" borderId="66" xfId="0" applyNumberFormat="1" applyFont="1" applyFill="1" applyBorder="1">
      <alignment vertical="center"/>
    </xf>
    <xf numFmtId="0" fontId="9" fillId="0" borderId="0" xfId="6" applyAlignment="1">
      <alignment horizontal="left" vertical="center"/>
    </xf>
    <xf numFmtId="41" fontId="9" fillId="3" borderId="67" xfId="3" applyFont="1" applyFill="1" applyBorder="1" applyAlignment="1">
      <alignment horizontal="center" vertical="center" wrapText="1"/>
    </xf>
    <xf numFmtId="41" fontId="9" fillId="3" borderId="67" xfId="3" applyFont="1" applyFill="1" applyBorder="1" applyAlignment="1">
      <alignment horizontal="center" vertical="center"/>
    </xf>
    <xf numFmtId="41" fontId="0" fillId="3" borderId="67" xfId="3" applyFont="1" applyFill="1" applyBorder="1" applyAlignment="1">
      <alignment horizontal="center" vertical="center"/>
    </xf>
    <xf numFmtId="41" fontId="0" fillId="3" borderId="68" xfId="3" applyFont="1" applyFill="1" applyBorder="1" applyAlignment="1">
      <alignment horizontal="center" vertical="center"/>
    </xf>
    <xf numFmtId="41" fontId="9" fillId="3" borderId="68" xfId="3" applyFont="1" applyFill="1" applyBorder="1" applyAlignment="1">
      <alignment horizontal="center" vertical="center"/>
    </xf>
    <xf numFmtId="0" fontId="0" fillId="0" borderId="69" xfId="0" applyBorder="1" applyAlignment="1">
      <alignment horizontal="center" vertical="center" shrinkToFit="1"/>
    </xf>
    <xf numFmtId="41" fontId="15" fillId="3" borderId="68" xfId="3" applyFont="1" applyFill="1" applyBorder="1" applyAlignment="1">
      <alignment horizontal="center" vertical="center"/>
    </xf>
    <xf numFmtId="41" fontId="0" fillId="3" borderId="70" xfId="3" applyFont="1" applyFill="1" applyBorder="1" applyAlignment="1">
      <alignment horizontal="center" vertical="center"/>
    </xf>
    <xf numFmtId="41" fontId="9" fillId="3" borderId="70" xfId="3" applyFont="1" applyFill="1" applyBorder="1" applyAlignment="1">
      <alignment horizontal="center" vertical="center"/>
    </xf>
    <xf numFmtId="41" fontId="0" fillId="3" borderId="70" xfId="3" applyFont="1" applyFill="1" applyBorder="1" applyAlignment="1">
      <alignment horizontal="center" vertical="center" wrapText="1"/>
    </xf>
    <xf numFmtId="0" fontId="0" fillId="0" borderId="0" xfId="0" applyAlignment="1">
      <alignment horizontal="right"/>
    </xf>
    <xf numFmtId="41" fontId="60" fillId="0" borderId="1" xfId="3" applyNumberFormat="1" applyFont="1" applyFill="1" applyBorder="1">
      <alignment vertical="center"/>
    </xf>
    <xf numFmtId="0" fontId="72" fillId="0" borderId="0" xfId="0" applyFont="1" applyFill="1" applyBorder="1" applyAlignment="1">
      <alignment horizontal="left" vertical="center"/>
    </xf>
    <xf numFmtId="0" fontId="73" fillId="0" borderId="0" xfId="0" applyFont="1" applyFill="1" applyBorder="1" applyAlignment="1">
      <alignment horizontal="center" vertical="center"/>
    </xf>
    <xf numFmtId="0" fontId="72" fillId="0" borderId="0" xfId="0" applyFont="1" applyFill="1">
      <alignment vertical="center"/>
    </xf>
    <xf numFmtId="0" fontId="74" fillId="0" borderId="0" xfId="0" applyFont="1" applyFill="1">
      <alignment vertical="center"/>
    </xf>
    <xf numFmtId="0" fontId="75" fillId="0" borderId="0" xfId="0" applyFont="1" applyFill="1">
      <alignment vertical="center"/>
    </xf>
    <xf numFmtId="0" fontId="50" fillId="8" borderId="1" xfId="6" applyFont="1" applyFill="1" applyBorder="1" applyAlignment="1">
      <alignment horizontal="center" vertical="center" shrinkToFit="1"/>
    </xf>
    <xf numFmtId="41" fontId="50" fillId="8" borderId="1" xfId="3" applyNumberFormat="1" applyFont="1" applyFill="1" applyBorder="1">
      <alignment vertical="center"/>
    </xf>
    <xf numFmtId="41" fontId="55" fillId="8" borderId="1" xfId="3" applyNumberFormat="1" applyFont="1" applyFill="1" applyBorder="1">
      <alignment vertical="center"/>
    </xf>
    <xf numFmtId="0" fontId="50" fillId="8" borderId="1" xfId="6" applyFont="1" applyFill="1" applyBorder="1" applyAlignment="1">
      <alignment horizontal="center" vertical="center"/>
    </xf>
    <xf numFmtId="41" fontId="60" fillId="8" borderId="1" xfId="3" applyNumberFormat="1" applyFont="1" applyFill="1" applyBorder="1">
      <alignment vertical="center"/>
    </xf>
    <xf numFmtId="0" fontId="66" fillId="0" borderId="0" xfId="0" applyFont="1" applyAlignment="1">
      <alignment horizontal="center" vertical="center"/>
    </xf>
    <xf numFmtId="0" fontId="50" fillId="4" borderId="1" xfId="6" applyFont="1" applyFill="1" applyBorder="1" applyAlignment="1">
      <alignment horizontal="center" vertical="center"/>
    </xf>
    <xf numFmtId="0" fontId="0" fillId="0" borderId="0" xfId="0" applyFont="1" applyBorder="1" applyAlignment="1">
      <alignment horizontal="center" vertical="center"/>
    </xf>
    <xf numFmtId="0" fontId="0" fillId="0" borderId="0" xfId="0" applyFont="1" applyAlignment="1">
      <alignment horizontal="center" vertical="center"/>
    </xf>
    <xf numFmtId="0" fontId="9" fillId="5" borderId="1" xfId="6" applyFont="1" applyFill="1" applyBorder="1" applyAlignment="1">
      <alignment horizontal="center" vertical="center" wrapText="1"/>
    </xf>
    <xf numFmtId="0" fontId="78" fillId="0" borderId="0" xfId="12" applyFont="1" applyAlignment="1">
      <alignment vertical="center"/>
    </xf>
    <xf numFmtId="0" fontId="80" fillId="0" borderId="0" xfId="12" applyFont="1" applyAlignment="1">
      <alignment horizontal="right" shrinkToFit="1"/>
    </xf>
    <xf numFmtId="0" fontId="78" fillId="0" borderId="0" xfId="12" applyFont="1" applyAlignment="1"/>
    <xf numFmtId="0" fontId="79" fillId="0" borderId="0" xfId="12" applyFont="1" applyBorder="1" applyAlignment="1">
      <alignment vertical="center" wrapText="1"/>
    </xf>
    <xf numFmtId="0" fontId="78" fillId="0" borderId="0" xfId="12" applyFont="1" applyBorder="1" applyAlignment="1">
      <alignment horizontal="right" vertical="center" wrapText="1"/>
    </xf>
    <xf numFmtId="0" fontId="81" fillId="5" borderId="73" xfId="12" applyFont="1" applyFill="1" applyBorder="1" applyAlignment="1">
      <alignment horizontal="center" vertical="center" wrapText="1"/>
    </xf>
    <xf numFmtId="0" fontId="81" fillId="5" borderId="74" xfId="12" applyFont="1" applyFill="1" applyBorder="1" applyAlignment="1">
      <alignment horizontal="center" vertical="center" wrapText="1"/>
    </xf>
    <xf numFmtId="0" fontId="81" fillId="5" borderId="75" xfId="12" applyFont="1" applyFill="1" applyBorder="1" applyAlignment="1">
      <alignment horizontal="center" vertical="center"/>
    </xf>
    <xf numFmtId="41" fontId="78" fillId="17" borderId="1" xfId="14" applyFont="1" applyFill="1" applyBorder="1" applyAlignment="1">
      <alignment horizontal="center" vertical="center"/>
    </xf>
    <xf numFmtId="41" fontId="78" fillId="18" borderId="1" xfId="14" applyFont="1" applyFill="1" applyBorder="1" applyAlignment="1">
      <alignment horizontal="center" vertical="center"/>
    </xf>
    <xf numFmtId="181" fontId="83" fillId="0" borderId="2" xfId="15" applyNumberFormat="1" applyFont="1" applyBorder="1" applyAlignment="1">
      <alignment horizontal="right" vertical="center"/>
    </xf>
    <xf numFmtId="179" fontId="84" fillId="20" borderId="1" xfId="14" applyNumberFormat="1" applyFont="1" applyFill="1" applyBorder="1" applyAlignment="1">
      <alignment vertical="center"/>
    </xf>
    <xf numFmtId="41" fontId="78" fillId="20" borderId="1" xfId="14" applyFont="1" applyFill="1" applyBorder="1" applyAlignment="1">
      <alignment vertical="center"/>
    </xf>
    <xf numFmtId="181" fontId="81" fillId="19" borderId="2" xfId="15" applyNumberFormat="1" applyFont="1" applyFill="1" applyBorder="1" applyAlignment="1">
      <alignment horizontal="right" vertical="center"/>
    </xf>
    <xf numFmtId="41" fontId="78" fillId="17" borderId="1" xfId="14" applyFont="1" applyFill="1" applyBorder="1" applyAlignment="1">
      <alignment vertical="center"/>
    </xf>
    <xf numFmtId="179" fontId="78" fillId="17" borderId="1" xfId="14" applyNumberFormat="1" applyFont="1" applyFill="1" applyBorder="1" applyAlignment="1">
      <alignment vertical="center"/>
    </xf>
    <xf numFmtId="181" fontId="81" fillId="3" borderId="2" xfId="15" applyNumberFormat="1" applyFont="1" applyFill="1" applyBorder="1" applyAlignment="1">
      <alignment horizontal="right" vertical="center"/>
    </xf>
    <xf numFmtId="179" fontId="78" fillId="0" borderId="0" xfId="12" applyNumberFormat="1" applyFont="1" applyAlignment="1"/>
    <xf numFmtId="41" fontId="78" fillId="18" borderId="1" xfId="14" applyFont="1" applyFill="1" applyBorder="1" applyAlignment="1">
      <alignment vertical="center"/>
    </xf>
    <xf numFmtId="182" fontId="78" fillId="0" borderId="0" xfId="12" applyNumberFormat="1" applyFont="1" applyAlignment="1"/>
    <xf numFmtId="181" fontId="81" fillId="0" borderId="2" xfId="15" applyNumberFormat="1" applyFont="1" applyBorder="1" applyAlignment="1">
      <alignment horizontal="right" vertical="center"/>
    </xf>
    <xf numFmtId="9" fontId="78" fillId="0" borderId="0" xfId="12" applyNumberFormat="1" applyFont="1" applyAlignment="1"/>
    <xf numFmtId="41" fontId="78" fillId="0" borderId="0" xfId="12" applyNumberFormat="1" applyFont="1" applyAlignment="1"/>
    <xf numFmtId="41" fontId="81" fillId="22" borderId="20" xfId="14" applyNumberFormat="1" applyFont="1" applyFill="1" applyBorder="1" applyAlignment="1">
      <alignment vertical="center"/>
    </xf>
    <xf numFmtId="41" fontId="81" fillId="22" borderId="20" xfId="14" applyFont="1" applyFill="1" applyBorder="1" applyAlignment="1">
      <alignment vertical="center"/>
    </xf>
    <xf numFmtId="10" fontId="81" fillId="21" borderId="23" xfId="15" applyNumberFormat="1" applyFont="1" applyFill="1" applyBorder="1" applyAlignment="1">
      <alignment horizontal="right" vertical="center"/>
    </xf>
    <xf numFmtId="43" fontId="78" fillId="0" borderId="0" xfId="12" applyNumberFormat="1" applyFont="1" applyAlignment="1"/>
    <xf numFmtId="41" fontId="78" fillId="0" borderId="0" xfId="14" applyFont="1" applyAlignment="1"/>
    <xf numFmtId="10" fontId="78" fillId="0" borderId="0" xfId="12" applyNumberFormat="1" applyFont="1" applyAlignment="1"/>
    <xf numFmtId="0" fontId="78" fillId="0" borderId="0" xfId="12" applyFont="1" applyAlignment="1">
      <alignment horizontal="center"/>
    </xf>
    <xf numFmtId="0" fontId="9" fillId="4" borderId="56" xfId="0" applyFont="1" applyFill="1" applyBorder="1">
      <alignment vertical="center"/>
    </xf>
    <xf numFmtId="0" fontId="50" fillId="4" borderId="54" xfId="0" applyFont="1" applyFill="1" applyBorder="1" applyAlignment="1">
      <alignment vertical="center" wrapText="1"/>
    </xf>
    <xf numFmtId="0" fontId="50" fillId="3" borderId="1" xfId="6" applyFont="1" applyFill="1" applyBorder="1" applyAlignment="1">
      <alignment horizontal="center" vertical="center" shrinkToFit="1"/>
    </xf>
    <xf numFmtId="41" fontId="50" fillId="3" borderId="1" xfId="3" applyNumberFormat="1" applyFont="1" applyFill="1" applyBorder="1">
      <alignment vertical="center"/>
    </xf>
    <xf numFmtId="0" fontId="58" fillId="7" borderId="0" xfId="0" applyFont="1" applyFill="1" applyBorder="1" applyAlignment="1">
      <alignment horizontal="center" vertical="center" wrapText="1"/>
    </xf>
    <xf numFmtId="0" fontId="9" fillId="4" borderId="0" xfId="0" applyFont="1" applyFill="1" applyBorder="1">
      <alignment vertical="center"/>
    </xf>
    <xf numFmtId="0" fontId="50" fillId="4" borderId="0" xfId="0" applyFont="1" applyFill="1" applyBorder="1" applyAlignment="1">
      <alignment vertical="center" wrapText="1"/>
    </xf>
    <xf numFmtId="0" fontId="59" fillId="4" borderId="0" xfId="0" applyFont="1" applyFill="1" applyBorder="1" applyAlignment="1">
      <alignment vertical="center" wrapText="1"/>
    </xf>
    <xf numFmtId="0" fontId="18" fillId="4" borderId="0" xfId="0" applyFont="1" applyFill="1" applyBorder="1">
      <alignment vertical="center"/>
    </xf>
    <xf numFmtId="0" fontId="0" fillId="4" borderId="0" xfId="0" applyFont="1" applyFill="1" applyBorder="1">
      <alignment vertical="center"/>
    </xf>
    <xf numFmtId="0" fontId="50" fillId="4" borderId="0" xfId="0" applyFont="1" applyFill="1" applyBorder="1" applyAlignment="1">
      <alignment horizontal="left" vertical="center"/>
    </xf>
    <xf numFmtId="41" fontId="50" fillId="4" borderId="0" xfId="0" applyNumberFormat="1" applyFont="1" applyFill="1" applyBorder="1">
      <alignment vertical="center"/>
    </xf>
    <xf numFmtId="0" fontId="0" fillId="2" borderId="0" xfId="0" applyFont="1" applyFill="1" applyBorder="1">
      <alignment vertical="center"/>
    </xf>
    <xf numFmtId="0" fontId="50" fillId="3" borderId="0" xfId="0" applyFont="1" applyFill="1" applyBorder="1" applyAlignment="1">
      <alignment vertical="center" wrapText="1"/>
    </xf>
    <xf numFmtId="0" fontId="50" fillId="3" borderId="0" xfId="0" applyFont="1" applyFill="1" applyBorder="1" applyAlignment="1">
      <alignment horizontal="left" vertical="center" wrapText="1"/>
    </xf>
    <xf numFmtId="0" fontId="50" fillId="3" borderId="0" xfId="0" applyFont="1" applyFill="1" applyBorder="1">
      <alignment vertical="center"/>
    </xf>
    <xf numFmtId="0" fontId="0" fillId="16" borderId="0" xfId="0" applyFont="1" applyFill="1" applyBorder="1">
      <alignment vertical="center"/>
    </xf>
    <xf numFmtId="0" fontId="0" fillId="4" borderId="0" xfId="0" quotePrefix="1" applyFont="1" applyFill="1" applyBorder="1">
      <alignment vertical="center"/>
    </xf>
    <xf numFmtId="41" fontId="64" fillId="5" borderId="0" xfId="2" applyFont="1" applyFill="1" applyBorder="1" applyAlignment="1">
      <alignment vertical="center" wrapText="1"/>
    </xf>
    <xf numFmtId="179" fontId="50" fillId="8" borderId="1" xfId="3" applyNumberFormat="1" applyFont="1" applyFill="1" applyBorder="1" applyAlignment="1">
      <alignment vertical="center" shrinkToFit="1"/>
    </xf>
    <xf numFmtId="41" fontId="52" fillId="8" borderId="1" xfId="3" applyNumberFormat="1" applyFont="1" applyFill="1" applyBorder="1">
      <alignment vertical="center"/>
    </xf>
    <xf numFmtId="0" fontId="50" fillId="23" borderId="0" xfId="0" applyFont="1" applyFill="1" applyBorder="1" applyAlignment="1">
      <alignment vertical="center" wrapText="1"/>
    </xf>
    <xf numFmtId="0" fontId="50" fillId="8" borderId="28" xfId="6" applyFont="1" applyFill="1" applyBorder="1" applyAlignment="1">
      <alignment horizontal="center" vertical="center"/>
    </xf>
    <xf numFmtId="41" fontId="50" fillId="8" borderId="54" xfId="3" applyNumberFormat="1" applyFont="1" applyFill="1" applyBorder="1">
      <alignment vertical="center"/>
    </xf>
    <xf numFmtId="0" fontId="50" fillId="8" borderId="54" xfId="0" applyFont="1" applyFill="1" applyBorder="1">
      <alignment vertical="center"/>
    </xf>
    <xf numFmtId="0" fontId="78" fillId="0" borderId="13" xfId="12" applyFont="1" applyBorder="1" applyAlignment="1">
      <alignment horizontal="distributed" vertical="center" wrapText="1"/>
    </xf>
    <xf numFmtId="0" fontId="78" fillId="0" borderId="1" xfId="12" applyFont="1" applyBorder="1" applyAlignment="1">
      <alignment horizontal="distributed" vertical="center" wrapText="1"/>
    </xf>
    <xf numFmtId="0" fontId="81" fillId="21" borderId="22" xfId="12" applyFont="1" applyFill="1" applyBorder="1" applyAlignment="1">
      <alignment horizontal="distributed" vertical="center" wrapText="1"/>
    </xf>
    <xf numFmtId="0" fontId="81" fillId="21" borderId="20" xfId="12" applyFont="1" applyFill="1" applyBorder="1" applyAlignment="1">
      <alignment horizontal="distributed" vertical="center" wrapText="1"/>
    </xf>
    <xf numFmtId="0" fontId="84" fillId="19" borderId="1" xfId="12" applyFont="1" applyFill="1" applyBorder="1" applyAlignment="1">
      <alignment horizontal="distributed" vertical="center"/>
    </xf>
    <xf numFmtId="0" fontId="78" fillId="0" borderId="17" xfId="12" applyFont="1" applyBorder="1" applyAlignment="1">
      <alignment horizontal="center" vertical="center" wrapText="1"/>
    </xf>
    <xf numFmtId="0" fontId="78" fillId="0" borderId="8" xfId="12" applyFont="1" applyBorder="1" applyAlignment="1">
      <alignment horizontal="center" vertical="center" wrapText="1"/>
    </xf>
    <xf numFmtId="0" fontId="78" fillId="0" borderId="1" xfId="12" applyFont="1" applyBorder="1" applyAlignment="1">
      <alignment horizontal="distributed" vertical="center"/>
    </xf>
    <xf numFmtId="0" fontId="84" fillId="0" borderId="13" xfId="12" applyFont="1" applyBorder="1" applyAlignment="1">
      <alignment horizontal="distributed" vertical="center"/>
    </xf>
    <xf numFmtId="0" fontId="84" fillId="0" borderId="1" xfId="12" applyFont="1" applyBorder="1" applyAlignment="1">
      <alignment horizontal="distributed" vertical="center"/>
    </xf>
    <xf numFmtId="0" fontId="76" fillId="0" borderId="0" xfId="12" applyFont="1" applyAlignment="1">
      <alignment horizontal="center" vertical="center"/>
    </xf>
    <xf numFmtId="0" fontId="79" fillId="0" borderId="0" xfId="12" applyFont="1" applyBorder="1" applyAlignment="1">
      <alignment horizontal="left" vertical="center" wrapText="1"/>
    </xf>
    <xf numFmtId="0" fontId="78" fillId="5" borderId="71" xfId="12" applyFont="1" applyFill="1" applyBorder="1" applyAlignment="1">
      <alignment horizontal="left" vertical="center" wrapText="1"/>
    </xf>
    <xf numFmtId="0" fontId="78" fillId="5" borderId="72" xfId="12" applyFont="1" applyFill="1" applyBorder="1" applyAlignment="1">
      <alignment horizontal="left" vertical="center" wrapText="1"/>
    </xf>
    <xf numFmtId="0" fontId="78" fillId="0" borderId="1" xfId="12" applyFont="1" applyBorder="1" applyAlignment="1">
      <alignment horizontal="center" vertical="center" wrapText="1"/>
    </xf>
    <xf numFmtId="0" fontId="66" fillId="0" borderId="0" xfId="0" applyFont="1" applyAlignment="1">
      <alignment horizontal="center" vertical="center"/>
    </xf>
    <xf numFmtId="0" fontId="58" fillId="7" borderId="49" xfId="0" applyFont="1" applyFill="1" applyBorder="1" applyAlignment="1">
      <alignment horizontal="center" vertical="center" wrapText="1"/>
    </xf>
    <xf numFmtId="0" fontId="58" fillId="7" borderId="50" xfId="0" applyFont="1" applyFill="1" applyBorder="1" applyAlignment="1">
      <alignment horizontal="center" vertical="center" wrapText="1"/>
    </xf>
    <xf numFmtId="0" fontId="58" fillId="7" borderId="51" xfId="0" applyFont="1" applyFill="1" applyBorder="1" applyAlignment="1">
      <alignment horizontal="center" vertical="center" wrapText="1"/>
    </xf>
    <xf numFmtId="0" fontId="58" fillId="7" borderId="14" xfId="0" applyFont="1" applyFill="1" applyBorder="1" applyAlignment="1">
      <alignment horizontal="center" vertical="center" wrapText="1"/>
    </xf>
    <xf numFmtId="0" fontId="58" fillId="7" borderId="4" xfId="0" applyFont="1" applyFill="1" applyBorder="1" applyAlignment="1">
      <alignment horizontal="center" vertical="center" wrapText="1"/>
    </xf>
    <xf numFmtId="0" fontId="58" fillId="7" borderId="13" xfId="0" applyFont="1" applyFill="1" applyBorder="1" applyAlignment="1">
      <alignment horizontal="center" vertical="center" wrapText="1"/>
    </xf>
    <xf numFmtId="0" fontId="58" fillId="7" borderId="1" xfId="0" applyFont="1" applyFill="1" applyBorder="1" applyAlignment="1">
      <alignment horizontal="center" vertical="center" wrapText="1"/>
    </xf>
    <xf numFmtId="0" fontId="58" fillId="7" borderId="22" xfId="0" applyFont="1" applyFill="1" applyBorder="1" applyAlignment="1">
      <alignment horizontal="center" vertical="center" wrapText="1"/>
    </xf>
    <xf numFmtId="0" fontId="58" fillId="7" borderId="20" xfId="0" applyFont="1" applyFill="1" applyBorder="1" applyAlignment="1">
      <alignment horizontal="center" vertical="center" wrapText="1"/>
    </xf>
    <xf numFmtId="0" fontId="58" fillId="7" borderId="18" xfId="0" applyFont="1" applyFill="1" applyBorder="1" applyAlignment="1">
      <alignment horizontal="right" vertical="center" wrapText="1"/>
    </xf>
    <xf numFmtId="0" fontId="58" fillId="7" borderId="52" xfId="0" applyFont="1" applyFill="1" applyBorder="1" applyAlignment="1">
      <alignment horizontal="right" vertical="center" wrapText="1"/>
    </xf>
    <xf numFmtId="0" fontId="58" fillId="7" borderId="15" xfId="0" applyFont="1" applyFill="1" applyBorder="1" applyAlignment="1">
      <alignment horizontal="right" vertical="center" wrapText="1"/>
    </xf>
    <xf numFmtId="0" fontId="58" fillId="7" borderId="5" xfId="0" applyFont="1" applyFill="1" applyBorder="1" applyAlignment="1">
      <alignment horizontal="center" vertical="center" wrapText="1"/>
    </xf>
    <xf numFmtId="0" fontId="58" fillId="7" borderId="54" xfId="0" applyFont="1" applyFill="1" applyBorder="1" applyAlignment="1">
      <alignment horizontal="center" vertical="center" wrapText="1"/>
    </xf>
    <xf numFmtId="0" fontId="58" fillId="7" borderId="55" xfId="0" applyFont="1" applyFill="1" applyBorder="1" applyAlignment="1">
      <alignment horizontal="center" vertical="center" wrapText="1"/>
    </xf>
    <xf numFmtId="0" fontId="52" fillId="7" borderId="1" xfId="0" applyFont="1" applyFill="1" applyBorder="1" applyAlignment="1">
      <alignment horizontal="center" vertical="center" wrapText="1"/>
    </xf>
    <xf numFmtId="0" fontId="52" fillId="7" borderId="20" xfId="0" applyFont="1" applyFill="1" applyBorder="1" applyAlignment="1">
      <alignment horizontal="center" vertical="center"/>
    </xf>
    <xf numFmtId="0" fontId="52" fillId="7" borderId="1" xfId="0" applyFont="1" applyFill="1" applyBorder="1" applyAlignment="1">
      <alignment horizontal="center" vertical="center"/>
    </xf>
    <xf numFmtId="0" fontId="50" fillId="13" borderId="64" xfId="0" applyFont="1" applyFill="1" applyBorder="1" applyAlignment="1">
      <alignment horizontal="center" vertical="center"/>
    </xf>
    <xf numFmtId="0" fontId="50" fillId="13" borderId="65" xfId="0" applyFont="1" applyFill="1" applyBorder="1" applyAlignment="1">
      <alignment horizontal="center" vertical="center"/>
    </xf>
    <xf numFmtId="0" fontId="50" fillId="8" borderId="49" xfId="0" applyFont="1" applyFill="1" applyBorder="1" applyAlignment="1">
      <alignment horizontal="center" vertical="center"/>
    </xf>
    <xf numFmtId="0" fontId="50" fillId="8" borderId="56" xfId="0" applyFont="1" applyFill="1" applyBorder="1" applyAlignment="1">
      <alignment horizontal="center" vertical="center"/>
    </xf>
    <xf numFmtId="0" fontId="58" fillId="7" borderId="27" xfId="0" applyFont="1" applyFill="1" applyBorder="1" applyAlignment="1">
      <alignment horizontal="center" vertical="center" wrapText="1"/>
    </xf>
    <xf numFmtId="0" fontId="58" fillId="7" borderId="28" xfId="0" applyFont="1" applyFill="1" applyBorder="1" applyAlignment="1">
      <alignment horizontal="center" vertical="center" wrapText="1"/>
    </xf>
    <xf numFmtId="0" fontId="58" fillId="7" borderId="11" xfId="0" applyFont="1" applyFill="1" applyBorder="1" applyAlignment="1">
      <alignment horizontal="center" vertical="center" wrapText="1"/>
    </xf>
    <xf numFmtId="0" fontId="58" fillId="7" borderId="24" xfId="0" applyFont="1" applyFill="1" applyBorder="1" applyAlignment="1">
      <alignment horizontal="center" vertical="center" wrapText="1"/>
    </xf>
    <xf numFmtId="0" fontId="58" fillId="7" borderId="25" xfId="0" applyFont="1" applyFill="1" applyBorder="1" applyAlignment="1">
      <alignment horizontal="center" vertical="center" wrapText="1"/>
    </xf>
    <xf numFmtId="0" fontId="58" fillId="7" borderId="26" xfId="0" applyFont="1" applyFill="1" applyBorder="1" applyAlignment="1">
      <alignment horizontal="center" vertical="center" wrapText="1"/>
    </xf>
    <xf numFmtId="0" fontId="50" fillId="4" borderId="1" xfId="6" applyFont="1" applyFill="1" applyBorder="1" applyAlignment="1">
      <alignment horizontal="center" vertical="center"/>
    </xf>
    <xf numFmtId="0" fontId="52" fillId="2" borderId="27" xfId="6" applyFont="1" applyFill="1" applyBorder="1" applyAlignment="1">
      <alignment horizontal="left" vertical="center" indent="10"/>
    </xf>
    <xf numFmtId="0" fontId="52" fillId="2" borderId="28" xfId="6" applyFont="1" applyFill="1" applyBorder="1" applyAlignment="1">
      <alignment horizontal="left" vertical="center" indent="10"/>
    </xf>
    <xf numFmtId="0" fontId="52" fillId="2" borderId="11" xfId="6" applyFont="1" applyFill="1" applyBorder="1" applyAlignment="1">
      <alignment horizontal="left" vertical="center" indent="10"/>
    </xf>
    <xf numFmtId="0" fontId="50" fillId="3" borderId="1" xfId="6" applyFont="1" applyFill="1" applyBorder="1" applyAlignment="1">
      <alignment horizontal="center" vertical="center" wrapText="1"/>
    </xf>
    <xf numFmtId="0" fontId="50" fillId="0" borderId="4" xfId="6" applyFont="1" applyBorder="1" applyAlignment="1">
      <alignment horizontal="center" vertical="center" wrapText="1"/>
    </xf>
    <xf numFmtId="0" fontId="50" fillId="0" borderId="1" xfId="6" applyFont="1" applyBorder="1" applyAlignment="1">
      <alignment horizontal="center" vertical="center" wrapText="1"/>
    </xf>
    <xf numFmtId="0" fontId="50" fillId="4" borderId="7" xfId="0" applyFont="1" applyFill="1" applyBorder="1" applyAlignment="1">
      <alignment horizontal="center" vertical="center"/>
    </xf>
    <xf numFmtId="0" fontId="50" fillId="4" borderId="33" xfId="0" applyFont="1" applyFill="1" applyBorder="1" applyAlignment="1">
      <alignment horizontal="center" vertical="center"/>
    </xf>
    <xf numFmtId="0" fontId="50" fillId="4" borderId="10" xfId="0" applyFont="1" applyFill="1" applyBorder="1" applyAlignment="1">
      <alignment horizontal="center" vertical="center"/>
    </xf>
    <xf numFmtId="0" fontId="50" fillId="4" borderId="35" xfId="0" applyFont="1" applyFill="1" applyBorder="1" applyAlignment="1">
      <alignment horizontal="center" vertical="center"/>
    </xf>
    <xf numFmtId="0" fontId="50" fillId="4" borderId="4" xfId="0" applyFont="1" applyFill="1" applyBorder="1" applyAlignment="1">
      <alignment horizontal="center" vertical="center"/>
    </xf>
    <xf numFmtId="0" fontId="50" fillId="4" borderId="1" xfId="0" applyFont="1" applyFill="1" applyBorder="1" applyAlignment="1">
      <alignment horizontal="center" vertical="center"/>
    </xf>
    <xf numFmtId="0" fontId="50" fillId="14" borderId="64" xfId="6" applyFont="1" applyFill="1" applyBorder="1" applyAlignment="1">
      <alignment horizontal="center" vertical="center"/>
    </xf>
    <xf numFmtId="0" fontId="50" fillId="14" borderId="58" xfId="6" applyFont="1" applyFill="1" applyBorder="1" applyAlignment="1">
      <alignment horizontal="center" vertical="center"/>
    </xf>
    <xf numFmtId="0" fontId="50" fillId="14" borderId="61" xfId="6" applyFont="1" applyFill="1" applyBorder="1" applyAlignment="1">
      <alignment horizontal="center" vertical="center"/>
    </xf>
    <xf numFmtId="0" fontId="50" fillId="14" borderId="62" xfId="6" applyFont="1" applyFill="1" applyBorder="1" applyAlignment="1">
      <alignment horizontal="center" vertical="center"/>
    </xf>
    <xf numFmtId="0" fontId="50" fillId="14" borderId="63" xfId="6" applyFont="1" applyFill="1" applyBorder="1" applyAlignment="1">
      <alignment horizontal="center" vertical="center"/>
    </xf>
    <xf numFmtId="0" fontId="50" fillId="14" borderId="31" xfId="6" applyFont="1" applyFill="1" applyBorder="1" applyAlignment="1">
      <alignment horizontal="center" vertical="center"/>
    </xf>
    <xf numFmtId="0" fontId="50" fillId="4" borderId="27" xfId="6" applyFont="1" applyFill="1" applyBorder="1" applyAlignment="1">
      <alignment horizontal="center" vertical="center"/>
    </xf>
    <xf numFmtId="0" fontId="50" fillId="4" borderId="28" xfId="6" applyFont="1" applyFill="1" applyBorder="1" applyAlignment="1">
      <alignment horizontal="center" vertical="center"/>
    </xf>
    <xf numFmtId="0" fontId="50" fillId="4" borderId="11" xfId="6" applyFont="1" applyFill="1" applyBorder="1" applyAlignment="1">
      <alignment horizontal="center" vertical="center"/>
    </xf>
    <xf numFmtId="0" fontId="50" fillId="4" borderId="1" xfId="6" applyFont="1" applyFill="1" applyBorder="1" applyAlignment="1">
      <alignment horizontal="center" vertical="center" wrapText="1"/>
    </xf>
    <xf numFmtId="0" fontId="50" fillId="3" borderId="57" xfId="0" applyFont="1" applyFill="1" applyBorder="1" applyAlignment="1">
      <alignment horizontal="left" vertical="center" wrapText="1"/>
    </xf>
    <xf numFmtId="0" fontId="50" fillId="3" borderId="58" xfId="0" applyFont="1" applyFill="1" applyBorder="1" applyAlignment="1">
      <alignment horizontal="left" vertical="center" wrapText="1"/>
    </xf>
    <xf numFmtId="0" fontId="0" fillId="0" borderId="0" xfId="0" applyFont="1" applyBorder="1" applyAlignment="1">
      <alignment horizontal="center" vertical="center"/>
    </xf>
    <xf numFmtId="0" fontId="0" fillId="0" borderId="0" xfId="0" applyFont="1" applyAlignment="1">
      <alignment horizontal="center" vertical="center"/>
    </xf>
    <xf numFmtId="0" fontId="61" fillId="4" borderId="27" xfId="6" applyFont="1" applyFill="1" applyBorder="1" applyAlignment="1">
      <alignment horizontal="center" vertical="center"/>
    </xf>
    <xf numFmtId="0" fontId="61" fillId="4" borderId="28" xfId="6" applyFont="1" applyFill="1" applyBorder="1" applyAlignment="1">
      <alignment horizontal="center" vertical="center"/>
    </xf>
    <xf numFmtId="0" fontId="61" fillId="4" borderId="11" xfId="6" applyFont="1" applyFill="1" applyBorder="1" applyAlignment="1">
      <alignment horizontal="center" vertical="center"/>
    </xf>
    <xf numFmtId="0" fontId="58" fillId="0" borderId="40" xfId="0" applyFont="1" applyBorder="1" applyAlignment="1">
      <alignment horizontal="center" vertical="center" wrapText="1"/>
    </xf>
    <xf numFmtId="0" fontId="58" fillId="0" borderId="41" xfId="0" applyFont="1" applyBorder="1" applyAlignment="1">
      <alignment horizontal="center" vertical="center" wrapText="1"/>
    </xf>
    <xf numFmtId="0" fontId="58" fillId="0" borderId="42" xfId="0" applyFont="1" applyBorder="1" applyAlignment="1">
      <alignment horizontal="center" vertical="center" wrapText="1"/>
    </xf>
    <xf numFmtId="0" fontId="58" fillId="0" borderId="32" xfId="0" applyFont="1" applyBorder="1" applyAlignment="1">
      <alignment horizontal="center" vertical="center" wrapText="1"/>
    </xf>
    <xf numFmtId="0" fontId="58" fillId="0" borderId="33" xfId="0" applyFont="1" applyBorder="1" applyAlignment="1">
      <alignment horizontal="center" vertical="center" wrapText="1"/>
    </xf>
    <xf numFmtId="0" fontId="58" fillId="0" borderId="34" xfId="0" applyFont="1" applyBorder="1" applyAlignment="1">
      <alignment horizontal="center" vertical="center" wrapText="1"/>
    </xf>
    <xf numFmtId="0" fontId="58" fillId="0" borderId="35" xfId="0" applyFont="1" applyBorder="1" applyAlignment="1">
      <alignment horizontal="center" vertical="center" wrapText="1"/>
    </xf>
    <xf numFmtId="0" fontId="52" fillId="4" borderId="27" xfId="6" applyFont="1" applyFill="1" applyBorder="1" applyAlignment="1">
      <alignment horizontal="center" vertical="center"/>
    </xf>
    <xf numFmtId="0" fontId="52" fillId="4" borderId="28" xfId="6" applyFont="1" applyFill="1" applyBorder="1" applyAlignment="1">
      <alignment horizontal="center" vertical="center"/>
    </xf>
    <xf numFmtId="0" fontId="52" fillId="4" borderId="11" xfId="6" applyFont="1" applyFill="1" applyBorder="1" applyAlignment="1">
      <alignment horizontal="center" vertical="center"/>
    </xf>
    <xf numFmtId="0" fontId="63" fillId="5" borderId="36" xfId="0" applyFont="1" applyFill="1" applyBorder="1" applyAlignment="1">
      <alignment horizontal="center" vertical="center" wrapText="1"/>
    </xf>
    <xf numFmtId="0" fontId="63" fillId="5" borderId="37" xfId="0" applyFont="1" applyFill="1" applyBorder="1" applyAlignment="1">
      <alignment horizontal="center" vertical="center" wrapText="1"/>
    </xf>
    <xf numFmtId="0" fontId="61" fillId="5" borderId="38" xfId="6" applyFont="1" applyFill="1" applyBorder="1" applyAlignment="1">
      <alignment horizontal="center" vertical="center"/>
    </xf>
    <xf numFmtId="0" fontId="15" fillId="5" borderId="39" xfId="0" applyFont="1" applyFill="1" applyBorder="1">
      <alignment vertical="center"/>
    </xf>
    <xf numFmtId="0" fontId="15" fillId="5" borderId="37" xfId="0" applyFont="1" applyFill="1" applyBorder="1">
      <alignment vertical="center"/>
    </xf>
    <xf numFmtId="0" fontId="52" fillId="16" borderId="27" xfId="6" applyFont="1" applyFill="1" applyBorder="1" applyAlignment="1">
      <alignment horizontal="left" vertical="center" indent="10"/>
    </xf>
    <xf numFmtId="0" fontId="52" fillId="16" borderId="28" xfId="6" applyFont="1" applyFill="1" applyBorder="1" applyAlignment="1">
      <alignment horizontal="left" vertical="center" indent="10"/>
    </xf>
    <xf numFmtId="0" fontId="52" fillId="16" borderId="11" xfId="6" applyFont="1" applyFill="1" applyBorder="1" applyAlignment="1">
      <alignment horizontal="left" vertical="center" indent="10"/>
    </xf>
    <xf numFmtId="0" fontId="68" fillId="0" borderId="0" xfId="6" applyFont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23" fillId="0" borderId="0" xfId="0" applyFont="1" applyAlignment="1">
      <alignment horizontal="center" vertical="center"/>
    </xf>
    <xf numFmtId="0" fontId="16" fillId="7" borderId="49" xfId="0" applyFont="1" applyFill="1" applyBorder="1" applyAlignment="1">
      <alignment horizontal="center" vertical="center" wrapText="1"/>
    </xf>
    <xf numFmtId="0" fontId="16" fillId="7" borderId="50" xfId="0" applyFont="1" applyFill="1" applyBorder="1" applyAlignment="1">
      <alignment horizontal="center" vertical="center" wrapText="1"/>
    </xf>
    <xf numFmtId="0" fontId="16" fillId="7" borderId="51" xfId="0" applyFont="1" applyFill="1" applyBorder="1" applyAlignment="1">
      <alignment horizontal="center" vertical="center" wrapText="1"/>
    </xf>
    <xf numFmtId="0" fontId="25" fillId="7" borderId="14" xfId="0" applyFont="1" applyFill="1" applyBorder="1" applyAlignment="1">
      <alignment horizontal="center" vertical="center" wrapText="1"/>
    </xf>
    <xf numFmtId="0" fontId="25" fillId="7" borderId="4" xfId="0" applyFont="1" applyFill="1" applyBorder="1" applyAlignment="1">
      <alignment horizontal="center" vertical="center" wrapText="1"/>
    </xf>
    <xf numFmtId="0" fontId="25" fillId="7" borderId="13" xfId="0" applyFont="1" applyFill="1" applyBorder="1" applyAlignment="1">
      <alignment horizontal="center" vertical="center" wrapText="1"/>
    </xf>
    <xf numFmtId="0" fontId="25" fillId="7" borderId="1" xfId="0" applyFont="1" applyFill="1" applyBorder="1" applyAlignment="1">
      <alignment horizontal="center" vertical="center" wrapText="1"/>
    </xf>
    <xf numFmtId="0" fontId="25" fillId="7" borderId="22" xfId="0" applyFont="1" applyFill="1" applyBorder="1" applyAlignment="1">
      <alignment horizontal="center" vertical="center" wrapText="1"/>
    </xf>
    <xf numFmtId="0" fontId="25" fillId="7" borderId="20" xfId="0" applyFont="1" applyFill="1" applyBorder="1" applyAlignment="1">
      <alignment horizontal="center" vertical="center" wrapText="1"/>
    </xf>
    <xf numFmtId="0" fontId="25" fillId="7" borderId="18" xfId="0" applyFont="1" applyFill="1" applyBorder="1" applyAlignment="1">
      <alignment horizontal="right" vertical="center" wrapText="1"/>
    </xf>
    <xf numFmtId="0" fontId="25" fillId="7" borderId="52" xfId="0" applyFont="1" applyFill="1" applyBorder="1" applyAlignment="1">
      <alignment horizontal="right" vertical="center" wrapText="1"/>
    </xf>
    <xf numFmtId="0" fontId="25" fillId="7" borderId="15" xfId="0" applyFont="1" applyFill="1" applyBorder="1" applyAlignment="1">
      <alignment horizontal="right" vertical="center" wrapText="1"/>
    </xf>
    <xf numFmtId="0" fontId="25" fillId="7" borderId="5" xfId="0" applyFont="1" applyFill="1" applyBorder="1" applyAlignment="1">
      <alignment horizontal="center" vertical="center" wrapText="1"/>
    </xf>
    <xf numFmtId="0" fontId="25" fillId="7" borderId="2" xfId="0" applyFont="1" applyFill="1" applyBorder="1" applyAlignment="1">
      <alignment horizontal="center" vertical="center" wrapText="1"/>
    </xf>
    <xf numFmtId="0" fontId="25" fillId="7" borderId="23" xfId="0" applyFont="1" applyFill="1" applyBorder="1" applyAlignment="1">
      <alignment horizontal="center" vertical="center" wrapText="1"/>
    </xf>
    <xf numFmtId="0" fontId="26" fillId="7" borderId="1" xfId="0" applyFont="1" applyFill="1" applyBorder="1" applyAlignment="1">
      <alignment horizontal="center" vertical="center"/>
    </xf>
    <xf numFmtId="0" fontId="26" fillId="7" borderId="20" xfId="0" applyFont="1" applyFill="1" applyBorder="1" applyAlignment="1">
      <alignment horizontal="center" vertical="center"/>
    </xf>
    <xf numFmtId="0" fontId="25" fillId="7" borderId="24" xfId="0" applyFont="1" applyFill="1" applyBorder="1" applyAlignment="1">
      <alignment horizontal="center" vertical="center" wrapText="1"/>
    </xf>
    <xf numFmtId="0" fontId="25" fillId="7" borderId="25" xfId="0" applyFont="1" applyFill="1" applyBorder="1" applyAlignment="1">
      <alignment horizontal="center" vertical="center" wrapText="1"/>
    </xf>
    <xf numFmtId="0" fontId="25" fillId="7" borderId="26" xfId="0" applyFont="1" applyFill="1" applyBorder="1" applyAlignment="1">
      <alignment horizontal="center" vertical="center" wrapText="1"/>
    </xf>
    <xf numFmtId="0" fontId="26" fillId="3" borderId="30" xfId="0" applyFont="1" applyFill="1" applyBorder="1" applyAlignment="1">
      <alignment horizontal="left" vertical="center" wrapText="1"/>
    </xf>
    <xf numFmtId="0" fontId="26" fillId="3" borderId="31" xfId="0" applyFont="1" applyFill="1" applyBorder="1" applyAlignment="1">
      <alignment horizontal="left" vertical="center" wrapText="1"/>
    </xf>
    <xf numFmtId="0" fontId="26" fillId="3" borderId="17" xfId="6" applyFont="1" applyFill="1" applyBorder="1" applyAlignment="1">
      <alignment horizontal="center" vertical="center" wrapText="1"/>
    </xf>
    <xf numFmtId="0" fontId="26" fillId="3" borderId="29" xfId="6" applyFont="1" applyFill="1" applyBorder="1" applyAlignment="1">
      <alignment horizontal="center" vertical="center" wrapText="1"/>
    </xf>
    <xf numFmtId="0" fontId="29" fillId="2" borderId="27" xfId="6" applyFont="1" applyFill="1" applyBorder="1" applyAlignment="1">
      <alignment horizontal="center" vertical="center"/>
    </xf>
    <xf numFmtId="0" fontId="29" fillId="2" borderId="28" xfId="6" applyFont="1" applyFill="1" applyBorder="1" applyAlignment="1">
      <alignment horizontal="center" vertical="center"/>
    </xf>
    <xf numFmtId="0" fontId="29" fillId="2" borderId="11" xfId="6" applyFont="1" applyFill="1" applyBorder="1" applyAlignment="1">
      <alignment horizontal="center" vertical="center"/>
    </xf>
    <xf numFmtId="0" fontId="29" fillId="4" borderId="27" xfId="6" applyFont="1" applyFill="1" applyBorder="1" applyAlignment="1">
      <alignment horizontal="center" vertical="center"/>
    </xf>
    <xf numFmtId="0" fontId="29" fillId="4" borderId="28" xfId="6" applyFont="1" applyFill="1" applyBorder="1" applyAlignment="1">
      <alignment horizontal="center" vertical="center"/>
    </xf>
    <xf numFmtId="0" fontId="29" fillId="4" borderId="11" xfId="6" applyFont="1" applyFill="1" applyBorder="1" applyAlignment="1">
      <alignment horizontal="center" vertical="center"/>
    </xf>
    <xf numFmtId="0" fontId="33" fillId="5" borderId="36" xfId="0" applyFont="1" applyFill="1" applyBorder="1" applyAlignment="1">
      <alignment horizontal="center" vertical="center" wrapText="1"/>
    </xf>
    <xf numFmtId="0" fontId="33" fillId="5" borderId="37" xfId="0" applyFont="1" applyFill="1" applyBorder="1" applyAlignment="1">
      <alignment horizontal="center" vertical="center" wrapText="1"/>
    </xf>
    <xf numFmtId="0" fontId="31" fillId="5" borderId="38" xfId="6" applyFont="1" applyFill="1" applyBorder="1" applyAlignment="1">
      <alignment horizontal="center" vertical="center"/>
    </xf>
    <xf numFmtId="0" fontId="34" fillId="5" borderId="39" xfId="0" applyFont="1" applyFill="1" applyBorder="1">
      <alignment vertical="center"/>
    </xf>
    <xf numFmtId="0" fontId="34" fillId="5" borderId="37" xfId="0" applyFont="1" applyFill="1" applyBorder="1">
      <alignment vertical="center"/>
    </xf>
    <xf numFmtId="0" fontId="25" fillId="0" borderId="32" xfId="0" applyFont="1" applyBorder="1" applyAlignment="1">
      <alignment horizontal="center" vertical="center" wrapText="1"/>
    </xf>
    <xf numFmtId="0" fontId="25" fillId="0" borderId="33" xfId="0" applyFont="1" applyBorder="1" applyAlignment="1">
      <alignment horizontal="center" vertical="center" wrapText="1"/>
    </xf>
    <xf numFmtId="0" fontId="25" fillId="0" borderId="34" xfId="0" applyFont="1" applyBorder="1" applyAlignment="1">
      <alignment horizontal="center" vertical="center" wrapText="1"/>
    </xf>
    <xf numFmtId="0" fontId="25" fillId="0" borderId="35" xfId="0" applyFont="1" applyBorder="1" applyAlignment="1">
      <alignment horizontal="center" vertical="center" wrapText="1"/>
    </xf>
    <xf numFmtId="0" fontId="26" fillId="0" borderId="4" xfId="6" applyFont="1" applyBorder="1" applyAlignment="1">
      <alignment horizontal="center" vertical="center" wrapText="1"/>
    </xf>
    <xf numFmtId="0" fontId="26" fillId="0" borderId="1" xfId="6" applyFont="1" applyBorder="1" applyAlignment="1">
      <alignment horizontal="center" vertical="center" wrapText="1"/>
    </xf>
    <xf numFmtId="0" fontId="26" fillId="4" borderId="7" xfId="0" applyFont="1" applyFill="1" applyBorder="1" applyAlignment="1">
      <alignment horizontal="center" vertical="center"/>
    </xf>
    <xf numFmtId="0" fontId="26" fillId="4" borderId="33" xfId="0" applyFont="1" applyFill="1" applyBorder="1" applyAlignment="1">
      <alignment horizontal="center" vertical="center"/>
    </xf>
    <xf numFmtId="0" fontId="26" fillId="4" borderId="10" xfId="0" applyFont="1" applyFill="1" applyBorder="1" applyAlignment="1">
      <alignment horizontal="center" vertical="center"/>
    </xf>
    <xf numFmtId="0" fontId="26" fillId="4" borderId="35" xfId="0" applyFont="1" applyFill="1" applyBorder="1" applyAlignment="1">
      <alignment horizontal="center" vertical="center"/>
    </xf>
    <xf numFmtId="0" fontId="26" fillId="4" borderId="4" xfId="0" applyFont="1" applyFill="1" applyBorder="1" applyAlignment="1">
      <alignment horizontal="center" vertical="center"/>
    </xf>
    <xf numFmtId="0" fontId="26" fillId="4" borderId="1" xfId="0" applyFont="1" applyFill="1" applyBorder="1" applyAlignment="1">
      <alignment horizontal="center" vertical="center"/>
    </xf>
    <xf numFmtId="0" fontId="26" fillId="4" borderId="27" xfId="6" applyFont="1" applyFill="1" applyBorder="1" applyAlignment="1">
      <alignment horizontal="center" vertical="center"/>
    </xf>
    <xf numFmtId="0" fontId="26" fillId="4" borderId="28" xfId="6" applyFont="1" applyFill="1" applyBorder="1" applyAlignment="1">
      <alignment horizontal="center" vertical="center"/>
    </xf>
    <xf numFmtId="0" fontId="26" fillId="4" borderId="11" xfId="6" applyFont="1" applyFill="1" applyBorder="1" applyAlignment="1">
      <alignment horizontal="center" vertical="center"/>
    </xf>
    <xf numFmtId="0" fontId="26" fillId="4" borderId="1" xfId="6" applyFont="1" applyFill="1" applyBorder="1" applyAlignment="1">
      <alignment horizontal="center" vertical="center" wrapText="1"/>
    </xf>
    <xf numFmtId="0" fontId="26" fillId="4" borderId="1" xfId="6" applyFont="1" applyFill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31" fillId="4" borderId="27" xfId="6" applyFont="1" applyFill="1" applyBorder="1" applyAlignment="1">
      <alignment horizontal="center" vertical="center"/>
    </xf>
    <xf numFmtId="0" fontId="31" fillId="4" borderId="28" xfId="6" applyFont="1" applyFill="1" applyBorder="1" applyAlignment="1">
      <alignment horizontal="center" vertical="center"/>
    </xf>
    <xf numFmtId="0" fontId="31" fillId="4" borderId="11" xfId="6" applyFont="1" applyFill="1" applyBorder="1" applyAlignment="1">
      <alignment horizontal="center" vertical="center"/>
    </xf>
    <xf numFmtId="0" fontId="16" fillId="0" borderId="40" xfId="0" applyFont="1" applyBorder="1" applyAlignment="1">
      <alignment horizontal="center" vertical="center" wrapText="1"/>
    </xf>
    <xf numFmtId="0" fontId="16" fillId="0" borderId="41" xfId="0" applyFont="1" applyBorder="1" applyAlignment="1">
      <alignment horizontal="center" vertical="center" wrapText="1"/>
    </xf>
    <xf numFmtId="0" fontId="16" fillId="0" borderId="42" xfId="0" applyFont="1" applyBorder="1" applyAlignment="1">
      <alignment horizontal="center" vertical="center" wrapText="1"/>
    </xf>
    <xf numFmtId="0" fontId="26" fillId="0" borderId="17" xfId="6" applyFont="1" applyBorder="1" applyAlignment="1">
      <alignment horizontal="center" vertical="center" wrapText="1"/>
    </xf>
    <xf numFmtId="0" fontId="26" fillId="0" borderId="29" xfId="6" applyFont="1" applyBorder="1" applyAlignment="1">
      <alignment horizontal="center" vertical="center" wrapText="1"/>
    </xf>
    <xf numFmtId="0" fontId="26" fillId="3" borderId="1" xfId="6" applyFont="1" applyFill="1" applyBorder="1" applyAlignment="1">
      <alignment horizontal="center" vertical="center" wrapText="1"/>
    </xf>
    <xf numFmtId="0" fontId="70" fillId="0" borderId="0" xfId="6" applyFont="1" applyAlignment="1">
      <alignment horizontal="center" vertical="center"/>
    </xf>
    <xf numFmtId="0" fontId="0" fillId="0" borderId="0" xfId="6" applyFont="1" applyAlignment="1">
      <alignment horizontal="left" vertical="center"/>
    </xf>
    <xf numFmtId="0" fontId="9" fillId="0" borderId="0" xfId="6" applyAlignment="1">
      <alignment horizontal="left" vertical="center"/>
    </xf>
    <xf numFmtId="0" fontId="9" fillId="0" borderId="1" xfId="6" applyBorder="1" applyAlignment="1">
      <alignment horizontal="center" vertical="center"/>
    </xf>
    <xf numFmtId="0" fontId="0" fillId="0" borderId="0" xfId="6" quotePrefix="1" applyFont="1" applyAlignment="1">
      <alignment horizontal="left" vertical="center"/>
    </xf>
    <xf numFmtId="178" fontId="14" fillId="0" borderId="27" xfId="6" applyNumberFormat="1" applyFont="1" applyBorder="1" applyAlignment="1">
      <alignment horizontal="center" vertical="center"/>
    </xf>
    <xf numFmtId="178" fontId="14" fillId="0" borderId="11" xfId="6" applyNumberFormat="1" applyFont="1" applyBorder="1" applyAlignment="1">
      <alignment horizontal="center" vertical="center"/>
    </xf>
    <xf numFmtId="0" fontId="14" fillId="0" borderId="27" xfId="6" applyFont="1" applyBorder="1" applyAlignment="1">
      <alignment horizontal="center" vertical="center"/>
    </xf>
    <xf numFmtId="0" fontId="14" fillId="0" borderId="11" xfId="6" applyFont="1" applyBorder="1" applyAlignment="1">
      <alignment horizontal="center" vertical="center"/>
    </xf>
    <xf numFmtId="0" fontId="9" fillId="0" borderId="0" xfId="6" quotePrefix="1" applyAlignment="1">
      <alignment horizontal="left" vertical="center"/>
    </xf>
    <xf numFmtId="0" fontId="14" fillId="0" borderId="19" xfId="6" applyFont="1" applyBorder="1" applyAlignment="1">
      <alignment horizontal="center" vertical="center" wrapText="1"/>
    </xf>
    <xf numFmtId="0" fontId="14" fillId="0" borderId="16" xfId="6" applyFont="1" applyBorder="1" applyAlignment="1">
      <alignment horizontal="center" vertical="center" wrapText="1"/>
    </xf>
    <xf numFmtId="0" fontId="14" fillId="0" borderId="45" xfId="6" applyFont="1" applyBorder="1" applyAlignment="1">
      <alignment horizontal="center" vertical="center" wrapText="1"/>
    </xf>
    <xf numFmtId="0" fontId="14" fillId="0" borderId="12" xfId="6" applyFont="1" applyBorder="1" applyAlignment="1">
      <alignment horizontal="center" vertical="center" wrapText="1"/>
    </xf>
    <xf numFmtId="0" fontId="14" fillId="7" borderId="1" xfId="6" applyFont="1" applyFill="1" applyBorder="1" applyAlignment="1">
      <alignment horizontal="center" vertical="center"/>
    </xf>
    <xf numFmtId="0" fontId="14" fillId="0" borderId="1" xfId="6" applyFont="1" applyBorder="1" applyAlignment="1">
      <alignment horizontal="center" vertical="center"/>
    </xf>
    <xf numFmtId="0" fontId="0" fillId="0" borderId="1" xfId="6" applyFont="1" applyBorder="1" applyAlignment="1">
      <alignment horizontal="center" vertical="center" wrapText="1"/>
    </xf>
    <xf numFmtId="178" fontId="14" fillId="0" borderId="1" xfId="6" applyNumberFormat="1" applyFont="1" applyBorder="1" applyAlignment="1">
      <alignment horizontal="center" vertical="center"/>
    </xf>
    <xf numFmtId="0" fontId="22" fillId="0" borderId="19" xfId="0" applyFont="1" applyBorder="1" applyAlignment="1">
      <alignment horizontal="center" vertical="center"/>
    </xf>
    <xf numFmtId="0" fontId="22" fillId="0" borderId="44" xfId="0" applyFont="1" applyBorder="1" applyAlignment="1">
      <alignment horizontal="center" vertical="center"/>
    </xf>
    <xf numFmtId="0" fontId="22" fillId="0" borderId="45" xfId="0" applyFont="1" applyBorder="1" applyAlignment="1">
      <alignment horizontal="center" vertical="center"/>
    </xf>
    <xf numFmtId="0" fontId="22" fillId="0" borderId="21" xfId="0" applyFont="1" applyBorder="1" applyAlignment="1">
      <alignment horizontal="center" vertical="center"/>
    </xf>
    <xf numFmtId="0" fontId="22" fillId="0" borderId="1" xfId="0" applyFont="1" applyBorder="1" applyAlignment="1">
      <alignment horizontal="left" vertical="center"/>
    </xf>
    <xf numFmtId="0" fontId="38" fillId="0" borderId="0" xfId="0" applyFont="1" applyBorder="1" applyAlignment="1">
      <alignment horizontal="center" vertical="center"/>
    </xf>
    <xf numFmtId="0" fontId="38" fillId="0" borderId="21" xfId="0" applyFont="1" applyBorder="1" applyAlignment="1">
      <alignment horizontal="center" vertical="center"/>
    </xf>
    <xf numFmtId="0" fontId="22" fillId="7" borderId="1" xfId="0" applyFont="1" applyFill="1" applyBorder="1" applyAlignment="1">
      <alignment horizontal="center" vertical="center"/>
    </xf>
    <xf numFmtId="0" fontId="22" fillId="7" borderId="44" xfId="0" applyFont="1" applyFill="1" applyBorder="1" applyAlignment="1">
      <alignment horizontal="center" vertical="center"/>
    </xf>
    <xf numFmtId="0" fontId="22" fillId="7" borderId="16" xfId="0" applyFont="1" applyFill="1" applyBorder="1" applyAlignment="1">
      <alignment horizontal="center" vertical="center"/>
    </xf>
    <xf numFmtId="0" fontId="22" fillId="7" borderId="21" xfId="0" applyFont="1" applyFill="1" applyBorder="1" applyAlignment="1">
      <alignment horizontal="center" vertical="center"/>
    </xf>
    <xf numFmtId="0" fontId="22" fillId="7" borderId="12" xfId="0" applyFont="1" applyFill="1" applyBorder="1" applyAlignment="1">
      <alignment horizontal="center" vertical="center"/>
    </xf>
    <xf numFmtId="0" fontId="22" fillId="7" borderId="17" xfId="0" applyFont="1" applyFill="1" applyBorder="1" applyAlignment="1">
      <alignment horizontal="center" vertical="center"/>
    </xf>
    <xf numFmtId="0" fontId="22" fillId="7" borderId="29" xfId="0" applyFont="1" applyFill="1" applyBorder="1" applyAlignment="1">
      <alignment horizontal="center" vertical="center"/>
    </xf>
    <xf numFmtId="0" fontId="22" fillId="7" borderId="8" xfId="0" applyFont="1" applyFill="1" applyBorder="1" applyAlignment="1">
      <alignment horizontal="center" vertical="center"/>
    </xf>
    <xf numFmtId="0" fontId="22" fillId="0" borderId="27" xfId="0" applyFont="1" applyBorder="1" applyAlignment="1">
      <alignment horizontal="center" vertical="center"/>
    </xf>
    <xf numFmtId="0" fontId="22" fillId="0" borderId="28" xfId="0" applyFont="1" applyBorder="1" applyAlignment="1">
      <alignment horizontal="center" vertical="center"/>
    </xf>
    <xf numFmtId="0" fontId="22" fillId="0" borderId="11" xfId="0" applyFont="1" applyBorder="1" applyAlignment="1">
      <alignment horizontal="center" vertical="center"/>
    </xf>
    <xf numFmtId="0" fontId="22" fillId="0" borderId="27" xfId="0" applyFont="1" applyBorder="1" applyAlignment="1">
      <alignment horizontal="center" vertical="center" wrapText="1"/>
    </xf>
    <xf numFmtId="0" fontId="22" fillId="0" borderId="28" xfId="0" applyFont="1" applyBorder="1" applyAlignment="1">
      <alignment horizontal="center" vertical="center" wrapText="1"/>
    </xf>
    <xf numFmtId="0" fontId="22" fillId="0" borderId="11" xfId="0" applyFont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/>
    </xf>
    <xf numFmtId="0" fontId="38" fillId="0" borderId="10" xfId="0" applyFont="1" applyBorder="1" applyAlignment="1">
      <alignment horizontal="center" vertical="center"/>
    </xf>
    <xf numFmtId="0" fontId="38" fillId="0" borderId="45" xfId="0" applyFont="1" applyBorder="1" applyAlignment="1">
      <alignment horizontal="center" vertical="center"/>
    </xf>
    <xf numFmtId="0" fontId="39" fillId="0" borderId="0" xfId="0" applyFont="1" applyAlignment="1">
      <alignment horizontal="center" vertical="center"/>
    </xf>
    <xf numFmtId="0" fontId="40" fillId="0" borderId="0" xfId="0" applyFont="1" applyAlignment="1">
      <alignment horizontal="left" vertical="center"/>
    </xf>
    <xf numFmtId="0" fontId="41" fillId="3" borderId="0" xfId="0" applyFont="1" applyFill="1" applyBorder="1" applyAlignment="1">
      <alignment horizontal="center" vertical="center"/>
    </xf>
    <xf numFmtId="0" fontId="22" fillId="0" borderId="8" xfId="0" applyFont="1" applyBorder="1" applyAlignment="1">
      <alignment horizontal="center" vertical="center"/>
    </xf>
    <xf numFmtId="0" fontId="34" fillId="0" borderId="10" xfId="0" applyFont="1" applyBorder="1" applyAlignment="1">
      <alignment horizontal="center" vertical="center"/>
    </xf>
    <xf numFmtId="0" fontId="34" fillId="0" borderId="45" xfId="0" applyFont="1" applyBorder="1" applyAlignment="1">
      <alignment horizontal="center" vertical="center"/>
    </xf>
    <xf numFmtId="0" fontId="22" fillId="0" borderId="10" xfId="0" applyFont="1" applyBorder="1" applyAlignment="1">
      <alignment horizontal="center" vertical="center"/>
    </xf>
    <xf numFmtId="0" fontId="22" fillId="0" borderId="0" xfId="0" applyFont="1" applyBorder="1" applyAlignment="1">
      <alignment horizontal="center" vertical="center"/>
    </xf>
    <xf numFmtId="0" fontId="22" fillId="0" borderId="35" xfId="0" applyFont="1" applyBorder="1" applyAlignment="1">
      <alignment horizontal="center" vertical="center"/>
    </xf>
    <xf numFmtId="0" fontId="22" fillId="0" borderId="12" xfId="0" applyFont="1" applyBorder="1" applyAlignment="1">
      <alignment horizontal="center" vertical="center"/>
    </xf>
    <xf numFmtId="0" fontId="34" fillId="0" borderId="19" xfId="0" applyFont="1" applyBorder="1" applyAlignment="1">
      <alignment horizontal="center" vertical="center"/>
    </xf>
    <xf numFmtId="0" fontId="22" fillId="0" borderId="16" xfId="0" applyFont="1" applyBorder="1" applyAlignment="1">
      <alignment horizontal="center" vertical="center"/>
    </xf>
    <xf numFmtId="0" fontId="42" fillId="0" borderId="1" xfId="0" applyFont="1" applyBorder="1" applyAlignment="1">
      <alignment horizontal="center" vertical="center"/>
    </xf>
    <xf numFmtId="0" fontId="42" fillId="0" borderId="43" xfId="0" applyFont="1" applyBorder="1" applyAlignment="1">
      <alignment horizontal="center" vertical="center"/>
    </xf>
    <xf numFmtId="0" fontId="42" fillId="0" borderId="19" xfId="0" applyFont="1" applyBorder="1" applyAlignment="1">
      <alignment horizontal="center" vertical="center"/>
    </xf>
    <xf numFmtId="0" fontId="42" fillId="0" borderId="46" xfId="0" applyFont="1" applyBorder="1" applyAlignment="1">
      <alignment horizontal="center" vertical="center"/>
    </xf>
    <xf numFmtId="0" fontId="42" fillId="0" borderId="44" xfId="0" applyFont="1" applyBorder="1" applyAlignment="1">
      <alignment horizontal="center" vertical="center"/>
    </xf>
    <xf numFmtId="0" fontId="42" fillId="0" borderId="16" xfId="0" applyFont="1" applyBorder="1" applyAlignment="1">
      <alignment horizontal="center" vertical="center"/>
    </xf>
    <xf numFmtId="0" fontId="42" fillId="0" borderId="47" xfId="0" applyFont="1" applyBorder="1" applyAlignment="1">
      <alignment horizontal="center" vertical="center"/>
    </xf>
    <xf numFmtId="0" fontId="42" fillId="0" borderId="48" xfId="0" applyFont="1" applyBorder="1" applyAlignment="1">
      <alignment horizontal="center" vertical="center"/>
    </xf>
    <xf numFmtId="0" fontId="34" fillId="0" borderId="17" xfId="0" applyFont="1" applyBorder="1" applyAlignment="1">
      <alignment horizontal="center" vertical="center"/>
    </xf>
    <xf numFmtId="0" fontId="34" fillId="0" borderId="8" xfId="0" applyFont="1" applyBorder="1" applyAlignment="1">
      <alignment horizontal="center" vertical="center"/>
    </xf>
    <xf numFmtId="0" fontId="34" fillId="0" borderId="44" xfId="0" applyFont="1" applyBorder="1" applyAlignment="1">
      <alignment horizontal="center" vertical="center"/>
    </xf>
    <xf numFmtId="0" fontId="34" fillId="0" borderId="16" xfId="0" applyFont="1" applyBorder="1" applyAlignment="1">
      <alignment horizontal="center" vertical="center"/>
    </xf>
    <xf numFmtId="0" fontId="34" fillId="0" borderId="21" xfId="0" applyFont="1" applyBorder="1" applyAlignment="1">
      <alignment horizontal="center" vertical="center"/>
    </xf>
    <xf numFmtId="0" fontId="34" fillId="0" borderId="12" xfId="0" applyFont="1" applyBorder="1" applyAlignment="1">
      <alignment horizontal="center" vertical="center"/>
    </xf>
    <xf numFmtId="0" fontId="71" fillId="0" borderId="21" xfId="0" applyFont="1" applyBorder="1" applyAlignment="1">
      <alignment horizontal="center" vertical="center"/>
    </xf>
    <xf numFmtId="0" fontId="74" fillId="0" borderId="0" xfId="0" applyFont="1" applyFill="1" applyAlignment="1">
      <alignment horizontal="left" vertical="center" wrapText="1"/>
    </xf>
    <xf numFmtId="9" fontId="75" fillId="0" borderId="0" xfId="8" quotePrefix="1" applyFont="1" applyFill="1" applyBorder="1" applyAlignment="1">
      <alignment horizontal="left" vertical="center" wrapText="1"/>
    </xf>
    <xf numFmtId="9" fontId="75" fillId="0" borderId="0" xfId="8" applyFont="1" applyFill="1" applyBorder="1" applyAlignment="1">
      <alignment horizontal="left" vertical="center"/>
    </xf>
  </cellXfs>
  <cellStyles count="17">
    <cellStyle name="백분율" xfId="8" builtinId="5"/>
    <cellStyle name="백분율 2 2" xfId="1"/>
    <cellStyle name="백분율 2 3 2" xfId="15"/>
    <cellStyle name="쉼표 [0]" xfId="2" builtinId="6"/>
    <cellStyle name="쉼표 [0] 2" xfId="3"/>
    <cellStyle name="쉼표 [0] 2 2" xfId="10"/>
    <cellStyle name="쉼표 [0] 2 2 2" xfId="4"/>
    <cellStyle name="쉼표 [0] 2 2 2 2" xfId="11"/>
    <cellStyle name="쉼표 [0] 2 2_설계내역서(최종)" xfId="5"/>
    <cellStyle name="쉼표 [0] 2 3 2 2 2" xfId="14"/>
    <cellStyle name="쉼표 [0] 3" xfId="9"/>
    <cellStyle name="쉼표 [0] 4 5 2" xfId="16"/>
    <cellStyle name="표준" xfId="0" builtinId="0"/>
    <cellStyle name="표준 2 2 7 2 2" xfId="12"/>
    <cellStyle name="표준 3" xfId="6"/>
    <cellStyle name="표준 5 4 2 2" xfId="13"/>
    <cellStyle name="표준 7" xfId="7"/>
  </cellStyles>
  <dxfs count="0"/>
  <tableStyles count="0" defaultTableStyle="TableStyleMedium9" defaultPivotStyle="PivotStyleLight16"/>
  <colors>
    <mruColors>
      <color rgb="FFFFFFCC"/>
      <color rgb="FFFFFF66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externalLink" Target="externalLinks/externalLink14.xml"/><Relationship Id="rId117" Type="http://schemas.openxmlformats.org/officeDocument/2006/relationships/externalLink" Target="externalLinks/externalLink105.xml"/><Relationship Id="rId21" Type="http://schemas.openxmlformats.org/officeDocument/2006/relationships/externalLink" Target="externalLinks/externalLink9.xml"/><Relationship Id="rId42" Type="http://schemas.openxmlformats.org/officeDocument/2006/relationships/externalLink" Target="externalLinks/externalLink30.xml"/><Relationship Id="rId47" Type="http://schemas.openxmlformats.org/officeDocument/2006/relationships/externalLink" Target="externalLinks/externalLink35.xml"/><Relationship Id="rId63" Type="http://schemas.openxmlformats.org/officeDocument/2006/relationships/externalLink" Target="externalLinks/externalLink51.xml"/><Relationship Id="rId68" Type="http://schemas.openxmlformats.org/officeDocument/2006/relationships/externalLink" Target="externalLinks/externalLink56.xml"/><Relationship Id="rId84" Type="http://schemas.openxmlformats.org/officeDocument/2006/relationships/externalLink" Target="externalLinks/externalLink72.xml"/><Relationship Id="rId89" Type="http://schemas.openxmlformats.org/officeDocument/2006/relationships/externalLink" Target="externalLinks/externalLink77.xml"/><Relationship Id="rId112" Type="http://schemas.openxmlformats.org/officeDocument/2006/relationships/externalLink" Target="externalLinks/externalLink100.xml"/><Relationship Id="rId133" Type="http://schemas.openxmlformats.org/officeDocument/2006/relationships/externalLink" Target="externalLinks/externalLink121.xml"/><Relationship Id="rId138" Type="http://schemas.openxmlformats.org/officeDocument/2006/relationships/externalLink" Target="externalLinks/externalLink126.xml"/><Relationship Id="rId154" Type="http://schemas.openxmlformats.org/officeDocument/2006/relationships/externalLink" Target="externalLinks/externalLink142.xml"/><Relationship Id="rId159" Type="http://schemas.openxmlformats.org/officeDocument/2006/relationships/externalLink" Target="externalLinks/externalLink147.xml"/><Relationship Id="rId175" Type="http://schemas.openxmlformats.org/officeDocument/2006/relationships/externalLink" Target="externalLinks/externalLink163.xml"/><Relationship Id="rId170" Type="http://schemas.openxmlformats.org/officeDocument/2006/relationships/externalLink" Target="externalLinks/externalLink158.xml"/><Relationship Id="rId16" Type="http://schemas.openxmlformats.org/officeDocument/2006/relationships/externalLink" Target="externalLinks/externalLink4.xml"/><Relationship Id="rId107" Type="http://schemas.openxmlformats.org/officeDocument/2006/relationships/externalLink" Target="externalLinks/externalLink95.xml"/><Relationship Id="rId11" Type="http://schemas.openxmlformats.org/officeDocument/2006/relationships/worksheet" Target="worksheets/sheet11.xml"/><Relationship Id="rId32" Type="http://schemas.openxmlformats.org/officeDocument/2006/relationships/externalLink" Target="externalLinks/externalLink20.xml"/><Relationship Id="rId37" Type="http://schemas.openxmlformats.org/officeDocument/2006/relationships/externalLink" Target="externalLinks/externalLink25.xml"/><Relationship Id="rId53" Type="http://schemas.openxmlformats.org/officeDocument/2006/relationships/externalLink" Target="externalLinks/externalLink41.xml"/><Relationship Id="rId58" Type="http://schemas.openxmlformats.org/officeDocument/2006/relationships/externalLink" Target="externalLinks/externalLink46.xml"/><Relationship Id="rId74" Type="http://schemas.openxmlformats.org/officeDocument/2006/relationships/externalLink" Target="externalLinks/externalLink62.xml"/><Relationship Id="rId79" Type="http://schemas.openxmlformats.org/officeDocument/2006/relationships/externalLink" Target="externalLinks/externalLink67.xml"/><Relationship Id="rId102" Type="http://schemas.openxmlformats.org/officeDocument/2006/relationships/externalLink" Target="externalLinks/externalLink90.xml"/><Relationship Id="rId123" Type="http://schemas.openxmlformats.org/officeDocument/2006/relationships/externalLink" Target="externalLinks/externalLink111.xml"/><Relationship Id="rId128" Type="http://schemas.openxmlformats.org/officeDocument/2006/relationships/externalLink" Target="externalLinks/externalLink116.xml"/><Relationship Id="rId144" Type="http://schemas.openxmlformats.org/officeDocument/2006/relationships/externalLink" Target="externalLinks/externalLink132.xml"/><Relationship Id="rId149" Type="http://schemas.openxmlformats.org/officeDocument/2006/relationships/externalLink" Target="externalLinks/externalLink137.xml"/><Relationship Id="rId5" Type="http://schemas.openxmlformats.org/officeDocument/2006/relationships/worksheet" Target="worksheets/sheet5.xml"/><Relationship Id="rId90" Type="http://schemas.openxmlformats.org/officeDocument/2006/relationships/externalLink" Target="externalLinks/externalLink78.xml"/><Relationship Id="rId95" Type="http://schemas.openxmlformats.org/officeDocument/2006/relationships/externalLink" Target="externalLinks/externalLink83.xml"/><Relationship Id="rId160" Type="http://schemas.openxmlformats.org/officeDocument/2006/relationships/externalLink" Target="externalLinks/externalLink148.xml"/><Relationship Id="rId165" Type="http://schemas.openxmlformats.org/officeDocument/2006/relationships/externalLink" Target="externalLinks/externalLink153.xml"/><Relationship Id="rId181" Type="http://schemas.openxmlformats.org/officeDocument/2006/relationships/theme" Target="theme/theme1.xml"/><Relationship Id="rId22" Type="http://schemas.openxmlformats.org/officeDocument/2006/relationships/externalLink" Target="externalLinks/externalLink10.xml"/><Relationship Id="rId27" Type="http://schemas.openxmlformats.org/officeDocument/2006/relationships/externalLink" Target="externalLinks/externalLink15.xml"/><Relationship Id="rId43" Type="http://schemas.openxmlformats.org/officeDocument/2006/relationships/externalLink" Target="externalLinks/externalLink31.xml"/><Relationship Id="rId48" Type="http://schemas.openxmlformats.org/officeDocument/2006/relationships/externalLink" Target="externalLinks/externalLink36.xml"/><Relationship Id="rId64" Type="http://schemas.openxmlformats.org/officeDocument/2006/relationships/externalLink" Target="externalLinks/externalLink52.xml"/><Relationship Id="rId69" Type="http://schemas.openxmlformats.org/officeDocument/2006/relationships/externalLink" Target="externalLinks/externalLink57.xml"/><Relationship Id="rId113" Type="http://schemas.openxmlformats.org/officeDocument/2006/relationships/externalLink" Target="externalLinks/externalLink101.xml"/><Relationship Id="rId118" Type="http://schemas.openxmlformats.org/officeDocument/2006/relationships/externalLink" Target="externalLinks/externalLink106.xml"/><Relationship Id="rId134" Type="http://schemas.openxmlformats.org/officeDocument/2006/relationships/externalLink" Target="externalLinks/externalLink122.xml"/><Relationship Id="rId139" Type="http://schemas.openxmlformats.org/officeDocument/2006/relationships/externalLink" Target="externalLinks/externalLink127.xml"/><Relationship Id="rId80" Type="http://schemas.openxmlformats.org/officeDocument/2006/relationships/externalLink" Target="externalLinks/externalLink68.xml"/><Relationship Id="rId85" Type="http://schemas.openxmlformats.org/officeDocument/2006/relationships/externalLink" Target="externalLinks/externalLink73.xml"/><Relationship Id="rId150" Type="http://schemas.openxmlformats.org/officeDocument/2006/relationships/externalLink" Target="externalLinks/externalLink138.xml"/><Relationship Id="rId155" Type="http://schemas.openxmlformats.org/officeDocument/2006/relationships/externalLink" Target="externalLinks/externalLink143.xml"/><Relationship Id="rId171" Type="http://schemas.openxmlformats.org/officeDocument/2006/relationships/externalLink" Target="externalLinks/externalLink159.xml"/><Relationship Id="rId176" Type="http://schemas.openxmlformats.org/officeDocument/2006/relationships/externalLink" Target="externalLinks/externalLink164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5.xml"/><Relationship Id="rId33" Type="http://schemas.openxmlformats.org/officeDocument/2006/relationships/externalLink" Target="externalLinks/externalLink21.xml"/><Relationship Id="rId38" Type="http://schemas.openxmlformats.org/officeDocument/2006/relationships/externalLink" Target="externalLinks/externalLink26.xml"/><Relationship Id="rId59" Type="http://schemas.openxmlformats.org/officeDocument/2006/relationships/externalLink" Target="externalLinks/externalLink47.xml"/><Relationship Id="rId103" Type="http://schemas.openxmlformats.org/officeDocument/2006/relationships/externalLink" Target="externalLinks/externalLink91.xml"/><Relationship Id="rId108" Type="http://schemas.openxmlformats.org/officeDocument/2006/relationships/externalLink" Target="externalLinks/externalLink96.xml"/><Relationship Id="rId124" Type="http://schemas.openxmlformats.org/officeDocument/2006/relationships/externalLink" Target="externalLinks/externalLink112.xml"/><Relationship Id="rId129" Type="http://schemas.openxmlformats.org/officeDocument/2006/relationships/externalLink" Target="externalLinks/externalLink117.xml"/><Relationship Id="rId54" Type="http://schemas.openxmlformats.org/officeDocument/2006/relationships/externalLink" Target="externalLinks/externalLink42.xml"/><Relationship Id="rId70" Type="http://schemas.openxmlformats.org/officeDocument/2006/relationships/externalLink" Target="externalLinks/externalLink58.xml"/><Relationship Id="rId75" Type="http://schemas.openxmlformats.org/officeDocument/2006/relationships/externalLink" Target="externalLinks/externalLink63.xml"/><Relationship Id="rId91" Type="http://schemas.openxmlformats.org/officeDocument/2006/relationships/externalLink" Target="externalLinks/externalLink79.xml"/><Relationship Id="rId96" Type="http://schemas.openxmlformats.org/officeDocument/2006/relationships/externalLink" Target="externalLinks/externalLink84.xml"/><Relationship Id="rId140" Type="http://schemas.openxmlformats.org/officeDocument/2006/relationships/externalLink" Target="externalLinks/externalLink128.xml"/><Relationship Id="rId145" Type="http://schemas.openxmlformats.org/officeDocument/2006/relationships/externalLink" Target="externalLinks/externalLink133.xml"/><Relationship Id="rId161" Type="http://schemas.openxmlformats.org/officeDocument/2006/relationships/externalLink" Target="externalLinks/externalLink149.xml"/><Relationship Id="rId166" Type="http://schemas.openxmlformats.org/officeDocument/2006/relationships/externalLink" Target="externalLinks/externalLink154.xml"/><Relationship Id="rId182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externalLink" Target="externalLinks/externalLink11.xml"/><Relationship Id="rId28" Type="http://schemas.openxmlformats.org/officeDocument/2006/relationships/externalLink" Target="externalLinks/externalLink16.xml"/><Relationship Id="rId49" Type="http://schemas.openxmlformats.org/officeDocument/2006/relationships/externalLink" Target="externalLinks/externalLink37.xml"/><Relationship Id="rId114" Type="http://schemas.openxmlformats.org/officeDocument/2006/relationships/externalLink" Target="externalLinks/externalLink102.xml"/><Relationship Id="rId119" Type="http://schemas.openxmlformats.org/officeDocument/2006/relationships/externalLink" Target="externalLinks/externalLink107.xml"/><Relationship Id="rId44" Type="http://schemas.openxmlformats.org/officeDocument/2006/relationships/externalLink" Target="externalLinks/externalLink32.xml"/><Relationship Id="rId60" Type="http://schemas.openxmlformats.org/officeDocument/2006/relationships/externalLink" Target="externalLinks/externalLink48.xml"/><Relationship Id="rId65" Type="http://schemas.openxmlformats.org/officeDocument/2006/relationships/externalLink" Target="externalLinks/externalLink53.xml"/><Relationship Id="rId81" Type="http://schemas.openxmlformats.org/officeDocument/2006/relationships/externalLink" Target="externalLinks/externalLink69.xml"/><Relationship Id="rId86" Type="http://schemas.openxmlformats.org/officeDocument/2006/relationships/externalLink" Target="externalLinks/externalLink74.xml"/><Relationship Id="rId130" Type="http://schemas.openxmlformats.org/officeDocument/2006/relationships/externalLink" Target="externalLinks/externalLink118.xml"/><Relationship Id="rId135" Type="http://schemas.openxmlformats.org/officeDocument/2006/relationships/externalLink" Target="externalLinks/externalLink123.xml"/><Relationship Id="rId151" Type="http://schemas.openxmlformats.org/officeDocument/2006/relationships/externalLink" Target="externalLinks/externalLink139.xml"/><Relationship Id="rId156" Type="http://schemas.openxmlformats.org/officeDocument/2006/relationships/externalLink" Target="externalLinks/externalLink144.xml"/><Relationship Id="rId177" Type="http://schemas.openxmlformats.org/officeDocument/2006/relationships/externalLink" Target="externalLinks/externalLink1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72" Type="http://schemas.openxmlformats.org/officeDocument/2006/relationships/externalLink" Target="externalLinks/externalLink160.xml"/><Relationship Id="rId180" Type="http://schemas.openxmlformats.org/officeDocument/2006/relationships/externalLink" Target="externalLinks/externalLink168.xml"/><Relationship Id="rId13" Type="http://schemas.openxmlformats.org/officeDocument/2006/relationships/externalLink" Target="externalLinks/externalLink1.xml"/><Relationship Id="rId18" Type="http://schemas.openxmlformats.org/officeDocument/2006/relationships/externalLink" Target="externalLinks/externalLink6.xml"/><Relationship Id="rId39" Type="http://schemas.openxmlformats.org/officeDocument/2006/relationships/externalLink" Target="externalLinks/externalLink27.xml"/><Relationship Id="rId109" Type="http://schemas.openxmlformats.org/officeDocument/2006/relationships/externalLink" Target="externalLinks/externalLink97.xml"/><Relationship Id="rId34" Type="http://schemas.openxmlformats.org/officeDocument/2006/relationships/externalLink" Target="externalLinks/externalLink22.xml"/><Relationship Id="rId50" Type="http://schemas.openxmlformats.org/officeDocument/2006/relationships/externalLink" Target="externalLinks/externalLink38.xml"/><Relationship Id="rId55" Type="http://schemas.openxmlformats.org/officeDocument/2006/relationships/externalLink" Target="externalLinks/externalLink43.xml"/><Relationship Id="rId76" Type="http://schemas.openxmlformats.org/officeDocument/2006/relationships/externalLink" Target="externalLinks/externalLink64.xml"/><Relationship Id="rId97" Type="http://schemas.openxmlformats.org/officeDocument/2006/relationships/externalLink" Target="externalLinks/externalLink85.xml"/><Relationship Id="rId104" Type="http://schemas.openxmlformats.org/officeDocument/2006/relationships/externalLink" Target="externalLinks/externalLink92.xml"/><Relationship Id="rId120" Type="http://schemas.openxmlformats.org/officeDocument/2006/relationships/externalLink" Target="externalLinks/externalLink108.xml"/><Relationship Id="rId125" Type="http://schemas.openxmlformats.org/officeDocument/2006/relationships/externalLink" Target="externalLinks/externalLink113.xml"/><Relationship Id="rId141" Type="http://schemas.openxmlformats.org/officeDocument/2006/relationships/externalLink" Target="externalLinks/externalLink129.xml"/><Relationship Id="rId146" Type="http://schemas.openxmlformats.org/officeDocument/2006/relationships/externalLink" Target="externalLinks/externalLink134.xml"/><Relationship Id="rId167" Type="http://schemas.openxmlformats.org/officeDocument/2006/relationships/externalLink" Target="externalLinks/externalLink155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59.xml"/><Relationship Id="rId92" Type="http://schemas.openxmlformats.org/officeDocument/2006/relationships/externalLink" Target="externalLinks/externalLink80.xml"/><Relationship Id="rId162" Type="http://schemas.openxmlformats.org/officeDocument/2006/relationships/externalLink" Target="externalLinks/externalLink150.xml"/><Relationship Id="rId18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17.xml"/><Relationship Id="rId24" Type="http://schemas.openxmlformats.org/officeDocument/2006/relationships/externalLink" Target="externalLinks/externalLink12.xml"/><Relationship Id="rId40" Type="http://schemas.openxmlformats.org/officeDocument/2006/relationships/externalLink" Target="externalLinks/externalLink28.xml"/><Relationship Id="rId45" Type="http://schemas.openxmlformats.org/officeDocument/2006/relationships/externalLink" Target="externalLinks/externalLink33.xml"/><Relationship Id="rId66" Type="http://schemas.openxmlformats.org/officeDocument/2006/relationships/externalLink" Target="externalLinks/externalLink54.xml"/><Relationship Id="rId87" Type="http://schemas.openxmlformats.org/officeDocument/2006/relationships/externalLink" Target="externalLinks/externalLink75.xml"/><Relationship Id="rId110" Type="http://schemas.openxmlformats.org/officeDocument/2006/relationships/externalLink" Target="externalLinks/externalLink98.xml"/><Relationship Id="rId115" Type="http://schemas.openxmlformats.org/officeDocument/2006/relationships/externalLink" Target="externalLinks/externalLink103.xml"/><Relationship Id="rId131" Type="http://schemas.openxmlformats.org/officeDocument/2006/relationships/externalLink" Target="externalLinks/externalLink119.xml"/><Relationship Id="rId136" Type="http://schemas.openxmlformats.org/officeDocument/2006/relationships/externalLink" Target="externalLinks/externalLink124.xml"/><Relationship Id="rId157" Type="http://schemas.openxmlformats.org/officeDocument/2006/relationships/externalLink" Target="externalLinks/externalLink145.xml"/><Relationship Id="rId178" Type="http://schemas.openxmlformats.org/officeDocument/2006/relationships/externalLink" Target="externalLinks/externalLink166.xml"/><Relationship Id="rId61" Type="http://schemas.openxmlformats.org/officeDocument/2006/relationships/externalLink" Target="externalLinks/externalLink49.xml"/><Relationship Id="rId82" Type="http://schemas.openxmlformats.org/officeDocument/2006/relationships/externalLink" Target="externalLinks/externalLink70.xml"/><Relationship Id="rId152" Type="http://schemas.openxmlformats.org/officeDocument/2006/relationships/externalLink" Target="externalLinks/externalLink140.xml"/><Relationship Id="rId173" Type="http://schemas.openxmlformats.org/officeDocument/2006/relationships/externalLink" Target="externalLinks/externalLink161.xml"/><Relationship Id="rId19" Type="http://schemas.openxmlformats.org/officeDocument/2006/relationships/externalLink" Target="externalLinks/externalLink7.xml"/><Relationship Id="rId14" Type="http://schemas.openxmlformats.org/officeDocument/2006/relationships/externalLink" Target="externalLinks/externalLink2.xml"/><Relationship Id="rId30" Type="http://schemas.openxmlformats.org/officeDocument/2006/relationships/externalLink" Target="externalLinks/externalLink18.xml"/><Relationship Id="rId35" Type="http://schemas.openxmlformats.org/officeDocument/2006/relationships/externalLink" Target="externalLinks/externalLink23.xml"/><Relationship Id="rId56" Type="http://schemas.openxmlformats.org/officeDocument/2006/relationships/externalLink" Target="externalLinks/externalLink44.xml"/><Relationship Id="rId77" Type="http://schemas.openxmlformats.org/officeDocument/2006/relationships/externalLink" Target="externalLinks/externalLink65.xml"/><Relationship Id="rId100" Type="http://schemas.openxmlformats.org/officeDocument/2006/relationships/externalLink" Target="externalLinks/externalLink88.xml"/><Relationship Id="rId105" Type="http://schemas.openxmlformats.org/officeDocument/2006/relationships/externalLink" Target="externalLinks/externalLink93.xml"/><Relationship Id="rId126" Type="http://schemas.openxmlformats.org/officeDocument/2006/relationships/externalLink" Target="externalLinks/externalLink114.xml"/><Relationship Id="rId147" Type="http://schemas.openxmlformats.org/officeDocument/2006/relationships/externalLink" Target="externalLinks/externalLink135.xml"/><Relationship Id="rId168" Type="http://schemas.openxmlformats.org/officeDocument/2006/relationships/externalLink" Target="externalLinks/externalLink156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39.xml"/><Relationship Id="rId72" Type="http://schemas.openxmlformats.org/officeDocument/2006/relationships/externalLink" Target="externalLinks/externalLink60.xml"/><Relationship Id="rId93" Type="http://schemas.openxmlformats.org/officeDocument/2006/relationships/externalLink" Target="externalLinks/externalLink81.xml"/><Relationship Id="rId98" Type="http://schemas.openxmlformats.org/officeDocument/2006/relationships/externalLink" Target="externalLinks/externalLink86.xml"/><Relationship Id="rId121" Type="http://schemas.openxmlformats.org/officeDocument/2006/relationships/externalLink" Target="externalLinks/externalLink109.xml"/><Relationship Id="rId142" Type="http://schemas.openxmlformats.org/officeDocument/2006/relationships/externalLink" Target="externalLinks/externalLink130.xml"/><Relationship Id="rId163" Type="http://schemas.openxmlformats.org/officeDocument/2006/relationships/externalLink" Target="externalLinks/externalLink151.xml"/><Relationship Id="rId184" Type="http://schemas.openxmlformats.org/officeDocument/2006/relationships/calcChain" Target="calcChain.xml"/><Relationship Id="rId3" Type="http://schemas.openxmlformats.org/officeDocument/2006/relationships/worksheet" Target="worksheets/sheet3.xml"/><Relationship Id="rId25" Type="http://schemas.openxmlformats.org/officeDocument/2006/relationships/externalLink" Target="externalLinks/externalLink13.xml"/><Relationship Id="rId46" Type="http://schemas.openxmlformats.org/officeDocument/2006/relationships/externalLink" Target="externalLinks/externalLink34.xml"/><Relationship Id="rId67" Type="http://schemas.openxmlformats.org/officeDocument/2006/relationships/externalLink" Target="externalLinks/externalLink55.xml"/><Relationship Id="rId116" Type="http://schemas.openxmlformats.org/officeDocument/2006/relationships/externalLink" Target="externalLinks/externalLink104.xml"/><Relationship Id="rId137" Type="http://schemas.openxmlformats.org/officeDocument/2006/relationships/externalLink" Target="externalLinks/externalLink125.xml"/><Relationship Id="rId158" Type="http://schemas.openxmlformats.org/officeDocument/2006/relationships/externalLink" Target="externalLinks/externalLink146.xml"/><Relationship Id="rId20" Type="http://schemas.openxmlformats.org/officeDocument/2006/relationships/externalLink" Target="externalLinks/externalLink8.xml"/><Relationship Id="rId41" Type="http://schemas.openxmlformats.org/officeDocument/2006/relationships/externalLink" Target="externalLinks/externalLink29.xml"/><Relationship Id="rId62" Type="http://schemas.openxmlformats.org/officeDocument/2006/relationships/externalLink" Target="externalLinks/externalLink50.xml"/><Relationship Id="rId83" Type="http://schemas.openxmlformats.org/officeDocument/2006/relationships/externalLink" Target="externalLinks/externalLink71.xml"/><Relationship Id="rId88" Type="http://schemas.openxmlformats.org/officeDocument/2006/relationships/externalLink" Target="externalLinks/externalLink76.xml"/><Relationship Id="rId111" Type="http://schemas.openxmlformats.org/officeDocument/2006/relationships/externalLink" Target="externalLinks/externalLink99.xml"/><Relationship Id="rId132" Type="http://schemas.openxmlformats.org/officeDocument/2006/relationships/externalLink" Target="externalLinks/externalLink120.xml"/><Relationship Id="rId153" Type="http://schemas.openxmlformats.org/officeDocument/2006/relationships/externalLink" Target="externalLinks/externalLink141.xml"/><Relationship Id="rId174" Type="http://schemas.openxmlformats.org/officeDocument/2006/relationships/externalLink" Target="externalLinks/externalLink162.xml"/><Relationship Id="rId179" Type="http://schemas.openxmlformats.org/officeDocument/2006/relationships/externalLink" Target="externalLinks/externalLink167.xml"/><Relationship Id="rId15" Type="http://schemas.openxmlformats.org/officeDocument/2006/relationships/externalLink" Target="externalLinks/externalLink3.xml"/><Relationship Id="rId36" Type="http://schemas.openxmlformats.org/officeDocument/2006/relationships/externalLink" Target="externalLinks/externalLink24.xml"/><Relationship Id="rId57" Type="http://schemas.openxmlformats.org/officeDocument/2006/relationships/externalLink" Target="externalLinks/externalLink45.xml"/><Relationship Id="rId106" Type="http://schemas.openxmlformats.org/officeDocument/2006/relationships/externalLink" Target="externalLinks/externalLink94.xml"/><Relationship Id="rId127" Type="http://schemas.openxmlformats.org/officeDocument/2006/relationships/externalLink" Target="externalLinks/externalLink115.xml"/><Relationship Id="rId10" Type="http://schemas.openxmlformats.org/officeDocument/2006/relationships/worksheet" Target="worksheets/sheet10.xml"/><Relationship Id="rId31" Type="http://schemas.openxmlformats.org/officeDocument/2006/relationships/externalLink" Target="externalLinks/externalLink19.xml"/><Relationship Id="rId52" Type="http://schemas.openxmlformats.org/officeDocument/2006/relationships/externalLink" Target="externalLinks/externalLink40.xml"/><Relationship Id="rId73" Type="http://schemas.openxmlformats.org/officeDocument/2006/relationships/externalLink" Target="externalLinks/externalLink61.xml"/><Relationship Id="rId78" Type="http://schemas.openxmlformats.org/officeDocument/2006/relationships/externalLink" Target="externalLinks/externalLink66.xml"/><Relationship Id="rId94" Type="http://schemas.openxmlformats.org/officeDocument/2006/relationships/externalLink" Target="externalLinks/externalLink82.xml"/><Relationship Id="rId99" Type="http://schemas.openxmlformats.org/officeDocument/2006/relationships/externalLink" Target="externalLinks/externalLink87.xml"/><Relationship Id="rId101" Type="http://schemas.openxmlformats.org/officeDocument/2006/relationships/externalLink" Target="externalLinks/externalLink89.xml"/><Relationship Id="rId122" Type="http://schemas.openxmlformats.org/officeDocument/2006/relationships/externalLink" Target="externalLinks/externalLink110.xml"/><Relationship Id="rId143" Type="http://schemas.openxmlformats.org/officeDocument/2006/relationships/externalLink" Target="externalLinks/externalLink131.xml"/><Relationship Id="rId148" Type="http://schemas.openxmlformats.org/officeDocument/2006/relationships/externalLink" Target="externalLinks/externalLink136.xml"/><Relationship Id="rId164" Type="http://schemas.openxmlformats.org/officeDocument/2006/relationships/externalLink" Target="externalLinks/externalLink152.xml"/><Relationship Id="rId169" Type="http://schemas.openxmlformats.org/officeDocument/2006/relationships/externalLink" Target="externalLinks/externalLink157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21</xdr:col>
      <xdr:colOff>76200</xdr:colOff>
      <xdr:row>11</xdr:row>
      <xdr:rowOff>38100</xdr:rowOff>
    </xdr:from>
    <xdr:to>
      <xdr:col>23</xdr:col>
      <xdr:colOff>410425</xdr:colOff>
      <xdr:row>15</xdr:row>
      <xdr:rowOff>212881</xdr:rowOff>
    </xdr:to>
    <xdr:pic>
      <xdr:nvPicPr>
        <xdr:cNvPr id="2" name="그림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668750" y="3267075"/>
          <a:ext cx="6087325" cy="1127281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erver\&#51228;&#50504;&#49436;\windows\TEMP\&#48156;&#49569;_&#51228;&#52636;&#44204;&#51201;_&#46041;&#48512;&#49373;&#47749;(&#52572;&#51333;&#44204;&#51201;)_021206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428;&#54805;&#48124;\D\&#54889;\c\My%20Documents\&#51204;&#44592;&#51088;&#47308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1456;&#52384;\&#44277;&#50976;\DOO-SAN\&#48372;-&#44592;&#46181;\&#44592;&#46181;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436;&#44592;&#51221;\&#50857;&#50669;&#48708;&#47112;&#54252;&#54021;\windows\TEMP\7&#50900;&#44540;&#53468;&#48143;&#50857;&#50669;&#48708;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et\e1%20cet%20project%20&#54260;&#45908;\&#46020;&#47732;&#48372;&#44288;&#54632;\&#50984;&#52492;&#54868;&#54617;\BM\d\PROJECT\d99042\Cal\internal\VESSEL\EXCHANGE\E-4011A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Yk\DATA\WINDOWS\Application%20Data\Microsoft\Templates\2000&#44221;&#51452;EXPO\7&#50900;file\&#46020;&#47196;&#44277;&#49324;\&#49436;&#50872;&#49884;CCTV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MK\&#44032;&#51256;&#44032;&#49464;&#50836;\work-form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SOffice\Excel\work\&#45236;&#50669;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microsoft.com/office/2006/relationships/xlExternalLinkPath/xlPathMissing" Target="Sheet1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MK\&#44032;&#51256;&#44032;&#49464;&#50836;\&#44221;&#52272;&#52397;\OFFICE%20&#50577;&#49885;\J&#30452;&#26448;4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com\work\MY\RETAIN\&#50745;&#48317;&#51312;&#44552;&#49688;&#51221;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MK\&#44032;&#51256;&#44032;&#49464;&#50836;\MSOffice\99file\&#49436;&#50872;&#49884;&#49888;&#54840;-2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109;&#54788;&#50864;\&#50896;&#44032;&#44228;&#49328;\&#50896;&#44032;&#44228;&#49328;\2002&#45380;&#50896;&#44032;\Book4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864;&#50689;\&#50864;&#50689;-project\hb\&#49340;&#49328;1&#51648;&#44396;(&#49892;&#49884;)\&#51452;&#44277;&#49688;&#47049;\&#51068;&#50948;&#45824;&#44032;9803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S_KIM\&#45824;&#51204;%20EXPO\hb\&#49340;&#49328;1&#51648;&#44396;(&#49892;&#49884;)\&#51452;&#44277;&#49688;&#47049;\&#51068;&#50948;&#45824;&#44032;9803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et\e1%20cet%20project%20&#54260;&#45908;\&#44608;&#51221;&#54984;\JOB\&#54252;&#54637;&#45800;&#51648;\&#49892;&#49884;&#49444;&#44228;\&#49457;&#44284;&#54408;1\06)%20&#49688;&#47049;&#49328;&#52636;&#49436;\2&#52264;&#49688;&#47049;\1.&#53664;&#44277;&#49324;\hb\&#49340;&#49328;1&#51648;&#44396;(&#49892;&#49884;)\&#51452;&#44277;&#49688;&#47049;\&#51068;&#50948;&#45824;&#44032;9803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j5\c\EXCEL\DATAPCS\DDD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L\DATA\TOTB4_1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mjeun2\&#47196;&#52972;%20&#46356;&#49828;&#53356;%20(d)\&#50557;&#49688;&#46041;CAFE\DWG\ILOT-MI\SUNGNAM\TAL\SUNGNAM1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mjeun2\&#47196;&#52972;%20&#46356;&#49828;&#53356;%20(d)\&#50557;&#49688;&#46041;CAFE\DWG\ILOT-MI\YUNCH\PLOT\SD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109;&#51064;&#54840;\&#47928;&#49436;\JUNG\&#45824;&#54217;\&#51222;&#51648;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1221;&#54872;\(0825)&#50504;&#49328;&#49888;\Book1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9457;&#51068;\E\&#45824;&#44396;&#51204;&#47141;&#44288;&#47532;&#52376;\&#52397;&#53685;\&#51648;&#48152;&#51312;&#49324;\&#50896;&#48376;\&#50556;&#45796;&#49884;&#45796;&#51096;&#45224;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MK\&#44032;&#51256;&#44032;&#49464;&#50836;\&#49436;&#50872;&#49884;&#49888;&#54840;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MK\&#44032;&#51256;&#44032;&#49464;&#50836;\MSOffice\99file\&#49436;&#50872;&#49884;CCTV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9457;&#54984;\&#49688;&#47049;&#49328;&#52636;\&#51109;&#54788;&#44368;\PKIDS\SURYANG\DONGC\TOP-BS\D-CHSOIL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Yk\DATA\WINDOWS\Application%20Data\Microsoft\Templates\office%20&#50577;&#49885;\I&#19968;&#33324;&#27604;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9457;&#54984;\&#49688;&#47049;&#49328;&#52636;\&#51109;&#54788;&#44368;\PKIDS\SURYANG\DONGC\TOP-BS\D-CHPIER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109;&#54788;&#50864;\&#50896;&#44032;&#44228;&#49328;\My%20Documents\&#50896;&#44032;&#44228;&#49328;\&#50896;&#44032;&#44228;&#49328;\Book4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snh-000-main\&#45433;&#49353;&#49324;&#50629;&#48512;database\7-17.SUB\&#44032;&#47196;&#46321;\&#44228;&#49328;&#49436;\KWAK.DWG\6-3.SUB\MP-SUB\GSS\3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SRV02\OFFICE\CUSTOMER\E\ESPACE\QUOT001G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9437;&#44260;&#48512;&#51109;\C\&#49884;&#44277;&#51089;&#50629;\&#49688;&#45768;\&#52264;&#51452;&#51076;\KKK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hoi\0&#51089;&#50629;&#54260;&#45908;0\WORK\&#44221;&#52632;&#49440;\P24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25.25.245\&#49340;&#49457;_&#47532;&#48380;&#48729;%20&#44277;&#50976;\Documents%20and%20Settings\cick\My%20Documents\&#45348;&#51060;&#53944;&#50728;%20&#48155;&#51008;%20&#54028;&#51068;\1_&#51068;&#48372;\8_2003&#45380;08&#50900;&#44553;&#50668;_&#54620;&#48120;_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/1_&#54788;&#45824;&#52852;&#46300;/&#44553;&#50668;/3&#50900;&#44553;&#50668;/2003&#45380;03&#50900;&#44553;&#50668;_&#51064;&#49324;&#54016;(cs1)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/1_&#54788;&#45824;&#52852;&#46300;/&#44553;&#50668;/3&#50900;&#44553;&#50668;/2003&#45380;01&#50900;&#44553;&#50668;_&#51064;&#49324;&#54016;(v1)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672;&#51221;&#54840;\D\DOOSAN\RAHMEN\R1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672;&#51221;&#54840;\D\project\&#46041;&#47749;\&#51109;&#54637;&#49440;\&#44396;&#51312;&#44228;&#49328;\BO1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microsoft.com/office/2006/relationships/xlExternalLinkPath/xlStartup" Target="IACPU/CPUBKLG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4221;&#53468;\PROJECT\Project\&#51064;&#52380;&#50745;&#51652;&#44400;\&#49436;&#54252;&#47532;&#54644;&#49688;&#50837;&#51109;\&#49688;&#47049;\&#49436;&#54252;&#47532;&#49688;&#47049;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204;&#50857;&#52384;\&#54252;&#52380;&#49569;&#50864;&#49688;&#47049;\hb\&#49340;&#49328;1&#51648;&#44396;(&#49892;&#49884;)\&#51452;&#44277;&#49688;&#47049;\&#51068;&#50948;&#45824;&#44032;9803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REVENUE\ESG\PCDASP2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572;&#45224;\my%20documents\Documents%20and%20Settings\&#50976;&#51116;&#51652;1\My%20Documents\&#49352;&#50516;2003&#45380;\2003&#44204;&#51201;&#44148;\(&#51452;)&#50528;&#47548;&#51333;&#54633;&#51312;&#44221;\53&#50613;_&#49444;&#44228;&#50696;&#49328;&#49436;_&#50756;&#49328;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OFFICE%20&#50577;&#49885;\N&#36035;&#63963;-&#32887;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jaylee/&#48148;&#53461;%20&#54868;&#47732;/CarPoint/Incentive/&#52852;&#54252;&#51064;&#53944;%203&#50900;%20&#51064;&#49468;&#54000;&#48652;%20&#44208;&#44284;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\c\1\&#49884;&#47549;&#46020;&#49436;&#44288;&#44053;&#45817;\TOTAL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0.116\share\&#47691;&#51652;&#45336;%20(Honggi-kim)&#51032;%20&#50629;&#47924;DATA\&#44608;&#54861;&#44592;\CW69&#44288;&#47144;\&#49444;&#44228;&#44288;&#47144;\2&#45800;&#44228;&#49444;&#44228;&#44288;&#47144;\FT&#49444;&#44228;&#45236;&#50669;&#49436;\My%20Documents\&#45909;&#54413;&#44048;&#48513;&#46020;&#47196;\&#45909;&#54413;&#44048;&#48513;&#44221;&#48708;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268;&#49688;\C\DATA\&#44277;&#49324;&#44288;&#47532;\&#49688;&#49328;&#51228;&#44033;\&#51652;&#44256;&#49444;&#44228;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3664;&#47785;&#48512;_&#50948;&#49849;&#47928;\DB\My%20Documents\Khdata99\&#51648;&#51088;&#52404;\&#44053;&#50896;&#46020;\&#49345;&#51109;&#49548;&#46020;&#44036;(&#53468;&#48177;&#49884;)\&#49345;&#51109;&#49548;&#46020;\EST\civil\s&#49340;&#49328;&#54644;&#45224;\S70\S&#49340;&#49328;&#48512;&#45824;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&#44608;&#50857;&#44592;\&#50641;&#49472;\GUMI4B2\&#44396;&#48120;4&#45800;2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JY\&#44032;&#51256;&#44032;&#49464;&#50836;\&#51076;&#49884;&#54028;&#51068;\KNK\2002&#45380;\&#50896;&#44032;&#44228;&#49328;\&#48372;&#46972;&#47588;&#48337;&#50896;\OFFICE%20&#50577;&#49885;\N&#36035;&#63963;-&#32887;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896;&#50857;&#51652;\&#50896;&#50857;&#51652;&#51032;%20&#50896;\My%20Documents\&#50672;&#44208;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MS\&#45347;&#50612;&#51452;&#49464;&#50836;\OFFICE%20&#50577;&#49885;\N&#36035;&#63963;-&#32887;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1999&#45380;\&#50696;&#49328;-&#45236;&#50669;&#49436;\&#50696;&#49328;&#44288;&#47144;&#49436;&#47448;\99-05-&#49436;&#50872;&#45824;&#45236;&#50669;&#49436;\&#52572;&#51333;&#54028;&#51068;\99-05-10-&#49436;&#50872;&#45824;&#44288;&#47144;(&#45236;&#50669;&#49436;-1&#49688;&#51221;&#51473;)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HEXCEL\XLS\XL_DATA\&#44204;&#51201;\&#50629;&#52404;\HIT\&#50500;&#49328;&#44277;&#51109;\&#50500;&#49328;&#51032;&#51204;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erver2\Kong\OFFICE%20&#50577;&#49885;\J&#30452;&#26448;4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KKK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my\local\&#51221;&#53685;&#48512;&#51068;&#50948;&#45824;&#44032;&#54364;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1999&#45380;\&#50696;&#49328;-&#45236;&#50669;&#49436;\&#50696;&#49328;&#44288;&#47144;&#49436;&#47448;\99-04-19-&#49436;&#50872;&#45824;&#44288;&#47144;\99-04-19-&#49436;&#50872;&#45824;&#44288;&#47144;(&#49688;&#51221;&#51473;)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&#48148;&#53461;%20&#54868;&#47732;\&#54644;&#50885;\KKK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mjeun2\&#47196;&#52972;%20&#46356;&#49828;&#53356;%20(d)\&#50557;&#49688;&#46041;CAFE\WINDOWS\9605G\DS-LOAD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&#51068;&#44424;&#45768;&#44732;\&#51068;&#44428;&#47928;&#49436;\&#44221;&#44592;&#50724;&#49328;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ail.drbworld.com/My%20Documents/&#44277;&#50976;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microsoft.com/office/2006/relationships/xlExternalLinkPath/xlStartup" Target="IACPU/Q1DAILY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0.20.199.80\ts-server\DOCUME~1\&#54620;&#51221;&#51652;\LOCALS~1\Temp\server&#44204;&#51201;&#12609;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erver\&#51228;&#50504;&#49436;\DOCUME~1\&#51204;&#51456;\LOCALS~1\Temp\&#50896;&#44032;&#44204;&#51201;_SK&#49373;&#47749;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436;&#50689;&#49437;\D\2001&#45380;\&#49884;&#47549;&#46020;&#49436;&#44288;&#44053;&#45817;\TOTAL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436;&#50689;&#49437;\D\Program%20Files\AutoCAD%20R14\&#49892;&#49884;\&#49569;&#46972;&#52488;&#46321;&#54617;&#44368;\&#45236;&#50669;&#49436;\&#49569;&#46972;&#52488;&#51473;&#54617;&#44368;(final)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-fileserver\&#51228;&#50504;&#49436;\DOCUME~1\icarus21\LOCALS~1\Temp\&#44204;&#51201;&#54268;%20%20_%20%20SV(200507)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-fileserver\&#51228;&#50504;&#49436;\&#50689;&#50629;&#51652;&#54665;%20&#51473;\03%20CJ%20CableNet%20&#51613;&#49444;\&#51204;&#44305;&#54032;\doc\temp\Telstra%20IS&amp;W%20Newcastle%2021_05_02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44204;&#51201;\&#51312;&#54788;&#52384;\&#51088;&#51064;-&#51652;&#47049;\SG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0.20.199.80\ts-server\REVENUE\SNAPSHOT\DAILY\Q4CUSDEL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hue\Phong\Quot101%20for%20BHDK2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&#51648;&#50896;&#54016;(&#44396;&#47588;)\&#49688;&#48520;&#54364;\2004&#45380;&#49688;&#48520;\EC\&#50900;&#48324;&#49688;&#48520;\&#49345;&#54408;&#49688;&#48520;_200402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JY\&#44032;&#51256;&#44032;&#49464;&#50836;\&#51076;&#49884;&#54028;&#51068;\KNK\2002&#45380;\&#50896;&#44032;&#44228;&#49328;\&#47560;&#54252;&#44221;&#52272;&#49436;\&#48372;&#46972;&#47588;&#48337;&#50896;\OFFICE%20&#50577;&#49885;\N&#36035;&#63963;-&#32887;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0.20.199.80\ts-server\CLOSE\NOV_96\CPU\CLOSE11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436;&#50689;&#49437;\D\&#45236;&#50669;&#49436;sample\K-SET1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3664;&#47785;&#48512;_&#50948;&#49849;&#47928;\DB\My%20Documents\KHDATA\&#44288;&#47532;&#52397;\&#51652;&#51452;&#50864;&#54924;\&#53664;&#52384;&#51032;&#47280;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436;&#50689;&#49437;\D\Program%20Files\AutoCAD%20R14\&#50896;&#44032;\&#50896;&#44032;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49884;&#55141;&#49884;&#51116;&#51221;&#48708;\&#51116;&#51221;&#48708;2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MSOffice\Excel\&#49444;&#44228;&#49436;\&#49688;&#47785;&#51068;&#50948;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\c\backup1\2001&#45380;\&#49888;&#50900;&#52397;&#49548;&#45380;&#47928;&#54868;&#49468;&#53552;\&#45236;&#50669;&#49436;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25.27.110\&#54532;&#47196;&#51229;&#53944;\&#54532;&#47196;&#51229;&#53944;\&#48372;&#54744;CS&#49468;&#53552;_LG&#54868;&#51116;\&#53364;&#47532;&#51060;&#50616;&#53944;\&#51060;&#51648;&#50689;\Sales\sales%20list_01%206&#50900;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50756;&#49457;&#44277;&#49324;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\c\Program%20Files\AutoCAD%20R14\&#49892;&#49884;\&#49569;&#46972;&#52488;&#46321;&#54617;&#44368;\&#45236;&#50669;&#49436;\&#49569;&#46972;&#52488;&#51473;&#54617;&#44368;(final)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erver2\Kong\pjt-2002\&#54217;&#54868;&#51032;&#45840;\&#50696;&#49328;&#49436;(&#51068;&#50948;&#45824;&#44032;,&#45840;)\&#49444;&#44228;&#48320;&#44221;(&#44397;&#51088;)\&#44397;&#51088;&#48320;&#44221;&#53685;&#49888;\13&#52264;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-hp3ghz\SERVER-C%20(C)\&#44536;&#47536;&#45936;&#51060;&#53552;\1.&#44284;&#50629;\4.&#46020;&#47196;\&#44277;&#49444;&#50868;&#46041;&#51109;%20&#51652;&#51077;&#46020;&#47196;%20&#44060;&#49444;&#44277;&#49324;\2.&#45236;&#50669;\pjt-2002\&#54217;&#54868;&#51032;&#45840;\&#50696;&#49328;&#49436;(&#51068;&#50948;&#45824;&#44032;,&#45840;)\&#49444;&#44228;&#48320;&#44221;(&#44397;&#51088;)\&#44397;&#51088;&#48320;&#44221;&#53685;&#49888;\13&#52264;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7448;&#50672;&#55141;\&#47196;&#52972;%20&#46356;&#49828;&#53356;%20(d)\&#54532;&#47196;&#51229;&#53944;\&#51060;&#50504;&#54532;&#47196;&#51229;&#53944;\&#52380;&#50504;&#48177;&#49437;&#52488;&#51473;&#46321;&#54617;&#44368;\&#52572;&#51333;&#45236;&#50669;\&#48177;&#49437;&#52488;&#46321;&#54617;&#44368;&#51312;&#44221;&#45236;&#50669;(&#48156;&#51452;)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436;&#50689;&#49437;\D\PROJEC99\SONGB\new\&#49457;&#48513;&#45236;&#50669;&#49436;(&#51333;&#54633;)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AIWOOK\&#50641;&#49828;&#54252;\hb\&#49340;&#49328;1&#51648;&#44396;(&#49892;&#49884;)\&#51452;&#44277;&#49688;&#47049;\&#51068;&#50948;&#45824;&#44032;9803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/WINDOWS/Temporary%20Internet%20Files/Content.IE5/E8CQIZ87/&#45236;&#50669;&#51089;&#50629;/&#51221;&#51088;&#51648;&#44396;/&#45236;&#50669;&#49436;/&#51221;&#51088;&#51648;&#44396;/&#45236;&#50669;(~2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SOFFICE\EXCEL-1\96&#45380;\96&#49345;&#48152;&#44592;\&#44060;&#50516;&#54872;&#44221;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erver\DATA\Kong\&#12616;\&#51312;&#49464;&#48149;&#47932;&#44288;\&#44228;&#50557;&#45236;&#50669;\&#44277;&#50976;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rbandata\&#49688;&#51452;\&#44204;&#51201;\&#54408;&#49480;2005-1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&#49688;&#47785;&#51068;&#50948;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IVIL_EST\EST\My%20Documents\&#51077;&#52272;\&#48264;&#50689;&#47196;\&#47924;&#50504;&#54616;&#49688;\&#49892;&#54665;(1)\&#45236;&#50669;&#49436;(1)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569;&#54788;&#50857;\&#54532;&#47196;&#51229;&#53944;\hb\&#49340;&#49328;1&#51648;&#44396;(&#49892;&#49884;)\&#51452;&#44277;&#49688;&#47049;\&#51068;&#50948;&#45824;&#44032;9803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684;&#49849;&#54840;\&#44368;&#47532;-&#49688;&#49345;(&#52572;&#51333;&#49688;&#47049;)\&#44277;&#50976;\WINDOWS\&#48148;&#53461;%20&#54868;&#47732;\&#44368;&#45824;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&#44228;&#50577;&#44396;&#52397;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&#51068;&#44424;&#45768;&#44732;\&#51068;&#44428;&#47928;&#49436;\&#44256;&#47140;&#44060;&#48156;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053;&#50980;&#54840;\WRITER8200\&#54200;&#51648;&#54632;\&#45929;&#54784;&#45768;\2000&#45380;\2000&#45380;\2000&#45380;\2000&#45380;\2000&#45380;\2000&#45380;\&#49888;&#46041;&#49444;&#48708;\&#49888;&#46041;&#51204;&#44592;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40.1.20\&#47560;&#52992;&#54021;&#48376;&#48512;\KSC\95KSC\&#44228;&#50557;&#45236;&#50669;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444;&#44228;&#48512;\&#46020;&#54868;\My%20Documents\&#49437;&#48393;&#51648;&#54616;&#52264;&#46020;\&#50900;&#49569;Ic&#44368;1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51473;&#44592;\C\&#47700;&#47217;&#51060;&#51116;&#54788;\&#51116;&#54788;&#51089;&#50629;&#49892;\&#44277;&#49324;&#49444;&#44228;&#49436;\2003&#45380;&#49444;&#44228;&#49436;\&#50500;&#53433;&#54844;&#49444;&#52824;\154Kv&#49324;&#52380;&#50808;1&#44060;&#50500;&#53433;&#54844;&#49444;&#52824;&#44277;&#49324;\DATA\&#44277;&#49324;&#44288;&#47532;\&#49688;&#49328;&#51228;&#44033;\&#51652;&#44256;&#49444;&#44228;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7448;&#50672;&#55141;\&#47196;&#52972;%20&#46356;&#49828;&#53356;%20(d)\&#54532;&#47196;&#51229;&#53944;\&#48624;&#54532;&#47196;&#51229;&#53944;\&#48512;&#46973;&#49328;&#48516;&#49688;&#44277;&#49324;\&#48512;&#46973;&#49328;&#45236;&#50669;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BAHN\1&#54532;&#47196;&#51229;&#53944;\&#47691;&#51652;&#51060;\d\&#44053;&#54532;&#47196;&#51229;&#53944;\&#50641;&#50052;&#50620;&#51089;&#50629;\&#44397;&#47549;&#51473;&#50521;&#46020;&#49436;&#44288;\&#44256;&#47928;&#49436;&#44256;&#48708;&#48764;&#44256;000405\&#47691;&#51652;&#51060;\d\&#44053;&#54532;&#47196;&#51229;&#53944;\&#50641;&#50052;&#50620;&#51089;&#50629;\&#52632;&#52380;&#48149;&#47932;&#44288;\9910&#51060;&#54980;&#49444;&#44228;&#48320;&#44221;\&#52632;&#52380;&#48149;&#47932;&#44288;&#53945;&#48324;&#49688;&#51109;&#45236;&#50669;&#51068;&#50948;9901022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YYS\3&#52264;&#51204;&#44592;&#44204;&#51201;\&#54532;&#47196;&#51229;&#53944;\GROUP\&#44053;&#45224;&#49324;&#50725;\&#44053;&#45224;1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my\local\&#44221;&#52272;&#52397;&#49324;&#51060;&#48260;&#49688;&#49324;&#45824;&#50896;&#44032;&#48516;&#49437;&#51088;&#47308;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221;&#48393;\&#44277;&#50976;&#54260;&#45908;\Documents%20and%20Settings\kim\My%20Documents\DATA\&#44033;&#51333;&#50577;&#49885;\&#44204;&#51201;\Program%20Files\AutoCAD%20R14\&#50896;&#44032;\&#50896;&#44032;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KOR2\2&#52264;&#48320;&#44221;\2&#52264;1&#52264;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7448;&#50672;&#55141;\&#47196;&#52972;%20&#46356;&#49828;&#53356;%20(d)\&#50641;&#49472;DATA\&#45224;&#50896;&#52629;&#49328;&#50672;&#44396;&#49548;\&#45224;&#50896;&#49884;&#49444;&#49688;&#47049;&#49328;&#52636;1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erver\DATA\myhome\work\haman-xls\&#45236;&#50669;&#49436;\&#45224;&#50896;&#45236;&#50669;(&#49892;&#49884;)\&#45224;&#50896;&#51068;&#50948;2000.11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MS\&#45347;&#50612;&#51452;&#49464;&#50836;\&#51076;&#49884;&#54028;&#51068;\KNK\2001&#45380;\&#52572;&#47928;&#44592;%20&#44284;&#51109;\work-form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MK\&#44032;&#51256;&#44032;&#49464;&#50836;\OFFICE%20&#50577;&#49885;\N&#36035;&#63963;-&#32887;.xls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0;&#45224;&#44508;\&#45347;&#50612;&#51452;&#49464;&#50836;\&#51076;&#49884;&#54028;&#51068;\KNK\2002&#45380;\&#50896;&#44032;&#44228;&#49328;\&#47560;&#54252;&#44221;&#52272;&#49436;\&#48372;&#46972;&#47588;&#48337;&#50896;\OFFICE%20&#50577;&#49885;\N&#36035;&#63963;-&#32887;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dmj\c\WINDOWS\EXCEL\KIM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689;&#50629;1&#48376;&#48512;\D\&#50689;&#50629;1&#48376;&#48512;\&#50980;&#49440;&#44540;\Book1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5&#46021;&#47549;&#44592;&#45392;&#44288;\&#45236;&#50669;2&#44060;\KKK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&#51068;&#44424;&#45768;&#44732;\&#51068;&#44428;&#47928;&#49436;\&#51060;&#52380;&#49884;&#52397;-&#46272;&#54256;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OMI\2000&#45380;\&#47784;&#54805;&#51228;&#51089;&#49548;\2000&#45380;\&#49328;&#47548;&#48149;&#47932;&#44288;\KKK.XLS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48124;&#51221;\C\&#51088;&#47308;&#48373;&#44396;\&#47928;&#49436;%2002\&#46020;&#47732;\&#54617;&#44368;\&#45824;&#54617;&#44368;\&#52852;&#51060;&#49828;&#53944;&#48372;&#49688;&#44277;&#49324;\&#44592;&#44228;\&#52572;&#51333;\&#52572;&#51333;\&#49340;&#49324;&#44204;&#51201;&#49436;.xls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app.dreamwiz.com/WORK/&#47928;&#44221;/KKK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MK\&#44032;&#51256;&#44032;&#49464;&#50836;\office%20&#50577;&#49885;\I&#19968;&#33324;&#27604;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SJ\&#44032;&#51256;&#44032;&#49464;&#50836;\office%20&#50577;&#49885;\I&#19968;&#33324;&#27604;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&#51068;&#44424;&#45768;&#44732;\&#51068;&#44428;&#47928;&#49436;\&#49688;&#50896;&#48277;&#50896;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&#48148;&#53461;%20&#54868;&#47732;\&#45236;%20&#49436;&#47448;%20&#44032;&#48169;\&#45824;&#54788;\&#48393;&#51032;&#51648;&#44396;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&#51068;&#44424;&#45768;&#44732;\&#51068;&#44428;&#47928;&#49436;\&#50896;&#51452;2.xls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&#51068;&#44424;&#45768;&#44732;\&#51068;&#44428;&#47928;&#49436;\&#50896;&#51452;&#54869;&#51064;2.xls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48124;&#51221;\C\&#51088;&#47308;&#48373;&#44396;\&#47928;&#49436;%2002\&#46020;&#47732;\&#54924;&#44288;\&#50696;&#51452;&#47928;&#54868;&#54924;&#44288;\&#45236;&#50669;&#49436;&#47448;\&#44592;&#44228;\&#50629;&#52404;&#44204;&#51201;.xls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7344;&#47336;&#46980;&#46972;\&#48177;&#51068;&#44428;\My%20Documents\&#48177;&#51068;&#44428;\&#50896;&#51452;2.xls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49849;&#48276;\01.%20&#49436;&#54032;&#44368;&#48512;&#45824;&#44277;\04.&#45824;&#51204;&#44032;&#50724;&#51648;&#44396;\&#49892;&#49884;&#49444;&#44228;\&#50864;&#49688;&#49688;&#47049;\&#44032;&#50724;&#53664;&#44277;&#51665;&#44228;.xls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724;&#50689;&#49688;\C\DATA\&#44277;&#49324;&#44288;&#47532;\&#49688;&#49328;&#51228;&#44033;\&#51652;&#44256;&#49444;&#44228;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0980;&#49437;\&#52384;&#53457;%20&#44053;&#46041;%20&#44160;&#53664;%20&#50857;&#50669;\My%20Documents\&#49444;&#44228;&#49436;\2002&#45380;\&#50528;&#51088;&#52397;&#49548;\DATA\&#44277;&#49324;&#44288;&#47532;\&#49688;&#49328;&#51228;&#44033;\&#51652;&#44256;&#49444;&#44228;.XLS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3664;&#47785;&#48512;_&#50948;&#49849;&#47928;\DB\My%20Documents\Khdata99\&#44288;&#47532;&#52397;\&#49436;&#50872;\&#44053;&#48320;&#48513;&#47196;\My%20Documents\&#53456;&#51652;&#45840;\&#53664;&#52384;&#51032;&#47280;.xls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JY\&#44032;&#51256;&#44032;&#49464;&#50836;\Office-file\99file\P&#45453;&#54801;&#48708;\OFFICE%20&#50577;&#49885;\N&#36035;&#63963;-&#32887;.xls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SH\&#44032;&#51256;&#44032;&#49464;&#50836;\OFFICE%20&#50577;&#49885;\N&#36035;&#63963;-&#32887;.xls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user/Desktop/&#51089;&#50629;&#51473;/&#50500;&#49828;&#53080;&#51312;&#54633;/&#50500;&#49828;&#53080;&#51312;&#54633;/2002file/&#49569;&#51204;&#49440;&#48372;&#54840;&#48152;(&#50976;&#54840;,&#49440;&#46020;)/OFFICE%20&#50577;&#49885;/N&#36035;&#63963;-&#32887;.xls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48337;&#44397;\01.&#51228;&#51452;&#54785;&#49888;&#46020;&#49884;%20&#53469;&#51648;&#51312;&#49457;&#44277;&#49324;(0704)\SE0-DWG\&#52404;&#50977;\XLS\ALL-XLS\ULSAN\PRICE.XLS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48337;&#44397;\01.&#51228;&#51452;&#54785;&#49888;&#46020;&#49884;%20&#53469;&#51648;&#51312;&#49457;&#44277;&#49324;(0704)\Project%23%23%23%23%23%23%23%23%23%23\03%20&#51228;&#51452;&#45432;&#54805;&#51648;&#44396;(&#45824;&#47196;1-6&#54840;&#49440;)\&#51228;&#51452;&#45432;&#54805;&#51648;&#44396;(&#52572;&#51333;%23%23%23)\&#51228;&#51452;&#45432;&#54805;&#49688;&#47049;&#49328;&#52636;&#49436;(&#52572;&#51333;)\10&#48512;&#45824;&#44277;&#49688;&#47049;\&#49437;&#52629;&#44277;.xls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204;&#48393;&#52268;\&#45224;&#51064;&#46041;&#50857;&#47049;\&#50868;&#50689;\&#44277;&#49324;\&#49888;&#50668;&#49688;\&#49888;&#49444;.XLS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erver\&#51228;&#50504;&#49436;\&#44552;&#50997;\&#49373;&#48372;\&#46041;&#48512;&#49373;&#47749;\&#44204;&#51201;&#49436;\&#52572;&#51333;&#44204;&#51201;_020830\&#50896;&#44032;&#44204;&#51201;_SK&#49373;&#47749;.xls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552;&#54788;&#49885;\C\EXCEL\EXCEL\&#44277;&#51333;&#45800;&#44032;.XLS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\c\backup1\2001&#45380;\&#52397;&#51452;&#44284;&#54617;&#45824;&#54617;\&#49436;&#47448;\&#52397;&#51452;&#44284;&#54617;&#45824;&#54617;&#45236;&#50669;&#49436;(&#53440;&#44204;&#51201;).xls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50641;&#49472;&#51088;&#47308;\&#44032;&#49440;&#50672;&#49845;.xls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IN\&#44277;&#50976;\&#47691;&#51652;&#51060;\d\&#44053;&#54532;&#47196;&#51229;&#53944;\&#50641;&#50052;&#50620;&#51089;&#50629;\&#44397;&#47549;&#51473;&#50521;&#46020;&#49436;&#44288;\&#44256;&#47928;&#49436;&#44256;&#48708;&#48764;&#44256;000405\&#47691;&#51652;&#51060;\d\&#44053;&#54532;&#47196;&#51229;&#53944;\&#50641;&#50052;&#50620;&#51089;&#50629;\&#52632;&#52380;&#48149;&#47932;&#44288;\9910&#51060;&#54980;&#49444;&#44228;&#48320;&#44221;\&#52632;&#52380;&#48149;&#47932;&#44288;&#53945;&#48324;&#49688;&#51109;&#45236;&#50669;&#51068;&#50948;9901022.xls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40.1.20\&#47560;&#52992;&#54021;&#48376;&#48512;\WINDOWS\TEMP\&#45236;&#50669;&#49436;(&#51649;&#50689;&#48708;).xls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&#51089;____&#50629;____&#51473;\&#48120;&#46356;&#50612;&#47532;&#49436;&#52824;\&#44204;&#51201;&#49436;\Documents%20and%20Settings\saler1\&#48148;&#53461;%20&#54868;&#47732;\SUN%20BASE\2&#50900;%20SUN%20BASE.xls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3664;&#47785;&#48512;_&#50948;&#49849;&#47928;\DB\&#48149;&#50980;&#49885;\xls\&#44277;&#49324;&#48324;\&#45824;&#49548;&#44552;&#50773;\&#44060;&#49888;&#48176;&#49688;&#51648;\&#51021;&#47732;&#49345;&#49688;&#46020;\&#44277;&#49324;&#48324;\&#51473;&#51109;&#51648;&#44396;\&#51473;&#51109;&#44277;2\&#51116;&#47308;&#48708;&#45800;&#44032;&#49328;&#52636;.xls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openxmlformats.org/officeDocument/2006/relationships/externalLinkPath" Target="/My%20Documents/&#52264;&#52404;/02&#52264;&#52404;&#47932;&#54408;&#54788;&#54889;&#49688;&#51221;.xls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&#44053;&#44221;&#50896;&#45824;&#47532;/Local%20Settings/Temporary%20Internet%20Files/Content.IE5/MNG16V6N/STACKER&#51109;&#50528;&#44288;&#47144;%20&#54532;&#47196;&#44536;&#47016;&#44368;&#52404;&#51648;&#51216;.xls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51089;&#50629;&#51032;%20&#47784;&#46304;&#44163;\&#51089;&#50629;&#52285;&#44256;\&#54252;&#49828;&#53076;&#50669;&#49324;&#44288;\KKK.XLS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889;&#54805;&#44540;\MY%20DOCUMENTS\UNIWIN98\DOWN\&#45817;&#51652;&#54868;&#47141;1.2&#51204;&#49440;&#44288;&#51217;&#51648;4&#52264;&#44277;&#49324;&#45236;&#50669;&#49436;(&#44049;).xls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49849;&#48276;\01.%20&#49436;&#54032;&#44368;&#48512;&#45824;&#44277;\Download\&#47932;&#44032;.xls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work-form.xls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44277;&#50976;\&#44277;&#50976;\N-gate\&#45236;&#50669;&#50808;.xls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116;&#48393;\PROJECT\hb\&#49340;&#49328;1&#51648;&#44396;(&#49892;&#49884;)\&#51452;&#44277;&#49688;&#47049;\&#51068;&#50948;&#45824;&#44032;9803.xls" TargetMode="External"/></Relationships>
</file>

<file path=xl/externalLinks/_rels/externalLink1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51473;&#44592;\C\DATA\&#44277;&#49324;&#44288;&#47532;\&#49688;&#49328;&#51228;&#44033;\&#51652;&#44256;&#49444;&#44228;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&#51068;&#44424;&#45768;&#44732;\&#51068;&#44428;&#47928;&#49436;\&#50857;&#51064;&#49884;&#52397;-&#48149;&#48120;&#49689;.xls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My%20Documents\&#44228;&#50577;&#44396;&#52397;.xls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7448;&#50672;&#55141;\&#47196;&#52972;%20&#46356;&#49828;&#53356;%20(d)\&#54532;&#47196;&#51229;&#53944;\&#45796;&#49328;&#50612;&#47536;&#51060;&#44277;&#50896;\&#45236;&#50669;&#49436;\&#45796;&#49328;&#54252;&#51109;&#49688;&#47049;.xls" TargetMode="External"/></Relationships>
</file>

<file path=xl/externalLinks/_rels/externalLink1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7344;&#47336;&#46980;&#46972;\&#48177;&#51068;&#44428;\My%20Documents\&#48177;&#51068;&#44428;\&#50612;&#54596;&#53588;&#47112;&#53092;.xls" TargetMode="External"/></Relationships>
</file>

<file path=xl/externalLinks/_rels/externalLink1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728;&#44508;\&#54728;&#44508;\XX\&#45236;&#50669;&#49436;\&#44277;&#51452;\&#44277;&#51452;&#44288;&#47144;\&#48324;&#54364;&#45236;&#50669;.XLS" TargetMode="External"/></Relationships>
</file>

<file path=xl/externalLinks/_rels/externalLink16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ail.hq/DATA/&#44277;&#49324;&#44288;&#47532;/&#49688;&#49328;&#51228;&#44033;/&#51652;&#44256;&#49444;&#44228;.XLS" TargetMode="External"/></Relationships>
</file>

<file path=xl/externalLinks/_rels/externalLink16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mpal.empas.com/user/ajh/&#51089;&#50629;&#51473;/&#44284;&#50629;&#49884;&#52280;&#44256;&#51088;&#47308;/&#45236;&#50669;&#49436;&#48143;pq/&#51648;&#44396;&#45800;&#50948;&#44228;&#54925;/030331&#54252;&#52380;oo&#51648;&#44396;&#51228;2&#51333;&#51648;&#44396;&#45800;&#50948;&#44228;&#54925;/&#52572;&#45824;/&#54408;&#49480;(&#44060;&#51221;&#54032;).xls" TargetMode="External"/></Relationships>
</file>

<file path=xl/externalLinks/_rels/externalLink1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1775\c\ESTI96\&#44053;&#51652;&#51109;&#55141;\&#54980;&#45796;&#45236;&#50669;.XLS" TargetMode="External"/></Relationships>
</file>

<file path=xl/externalLinks/_rels/externalLink1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40.1.20\&#47560;&#52992;&#54021;&#48376;&#48512;\My%20Documents\&#50668;&#44148;&#48372;&#44256;\&#50668;&#44148;&#48372;&#44256;(&#45212;&#44036;&#46041;&#48148;&#47532;).xls" TargetMode="External"/></Relationships>
</file>

<file path=xl/externalLinks/_rels/externalLink1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221;&#55148;\&#51089;&#50629;&#51473;\2002file\&#49569;&#51204;&#49440;&#48372;&#54840;&#48152;(&#50976;&#54840;,&#49440;&#46020;)\OFFICE%20&#50577;&#49885;\N&#36035;&#63963;-&#32887;.xls" TargetMode="External"/></Relationships>
</file>

<file path=xl/externalLinks/_rels/externalLink1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\c\&#45236;&#50669;&#49436;sample\K-SET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otation"/>
      <sheetName val="HW-표지"/>
      <sheetName val="PBX "/>
      <sheetName val="IVR"/>
      <sheetName val="SERVERS1"/>
      <sheetName val="SERVERS2 "/>
      <sheetName val="Recording,Phone,Headset,PC"/>
      <sheetName val="전광판,SMS"/>
      <sheetName val="AMS"/>
      <sheetName val="SW-표지"/>
      <sheetName val="TeleWeb,CTIPro2002"/>
      <sheetName val="기타SW"/>
      <sheetName val="개발비-표지"/>
      <sheetName val="개발비"/>
      <sheetName val="기타-표지 "/>
      <sheetName val="RACK"/>
      <sheetName val="NETWORK"/>
      <sheetName val="Recording_Phone_Headset_PC"/>
      <sheetName val="02년7월 옵션 가격표"/>
      <sheetName val="정부노임단가"/>
      <sheetName val="ITEM"/>
      <sheetName val="list price"/>
      <sheetName val="Monthly Agent Report"/>
      <sheetName val="Sheet1"/>
      <sheetName val="Sheet4"/>
      <sheetName val="발송_제출견적_동부생명(최종견적)_021206"/>
      <sheetName val="전압강하계산"/>
      <sheetName val="PBX_4"/>
      <sheetName val="SERVERS2_4"/>
      <sheetName val="기타-표지_4"/>
      <sheetName val="02년7월_옵션_가격표4"/>
      <sheetName val="PBX_"/>
      <sheetName val="SERVERS2_"/>
      <sheetName val="기타-표지_"/>
      <sheetName val="02년7월_옵션_가격표"/>
      <sheetName val="PBX_1"/>
      <sheetName val="SERVERS2_1"/>
      <sheetName val="기타-표지_1"/>
      <sheetName val="02년7월_옵션_가격표1"/>
      <sheetName val="PBX_2"/>
      <sheetName val="SERVERS2_2"/>
      <sheetName val="기타-표지_2"/>
      <sheetName val="02년7월_옵션_가격표2"/>
      <sheetName val="PBX_3"/>
      <sheetName val="SERVERS2_3"/>
      <sheetName val="기타-표지_3"/>
      <sheetName val="02년7월_옵션_가격표3"/>
      <sheetName val="Parameters"/>
      <sheetName val="EPro"/>
      <sheetName val="COGS"/>
      <sheetName val="CNF"/>
      <sheetName val="Master"/>
      <sheetName val="Start"/>
      <sheetName val="밧데리"/>
      <sheetName val="PBX_5"/>
      <sheetName val="SERVERS2_5"/>
      <sheetName val="기타-표지_5"/>
      <sheetName val="02년7월_옵션_가격표5"/>
      <sheetName val="Ring"/>
      <sheetName val="예정(3)"/>
      <sheetName val="동원(3)"/>
      <sheetName val="콤보박스"/>
      <sheetName val="색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">
          <cell r="A1" t="str">
            <v>10. Recording System</v>
          </cell>
          <cell r="B1">
            <v>40</v>
          </cell>
        </row>
        <row r="3">
          <cell r="A3" t="str">
            <v>명   세</v>
          </cell>
          <cell r="B3" t="str">
            <v>수 량</v>
          </cell>
          <cell r="C3" t="str">
            <v>단 가</v>
          </cell>
          <cell r="D3" t="str">
            <v>금액(원)</v>
          </cell>
        </row>
        <row r="4">
          <cell r="A4" t="str">
            <v>1.산업용컴퓨터(4U Redundant power)</v>
          </cell>
          <cell r="B4">
            <v>1</v>
          </cell>
          <cell r="C4">
            <v>15000000</v>
          </cell>
          <cell r="D4">
            <v>15000000</v>
          </cell>
        </row>
        <row r="5">
          <cell r="A5" t="str">
            <v xml:space="preserve">  1) Chassis 4U (414SR/320R) Black color</v>
          </cell>
          <cell r="B5">
            <v>1</v>
          </cell>
        </row>
        <row r="6">
          <cell r="A6" t="str">
            <v xml:space="preserve">     -WXDXH (483X510X177mm)</v>
          </cell>
        </row>
        <row r="7">
          <cell r="A7" t="str">
            <v xml:space="preserve">     -5.25inch bay 3ea,3.5inch bay 1ea</v>
          </cell>
        </row>
        <row r="8">
          <cell r="A8" t="str">
            <v xml:space="preserve">     -Cooling Fan 12cm x 1ea</v>
          </cell>
        </row>
        <row r="9">
          <cell r="A9" t="str">
            <v xml:space="preserve">     -Redundant power  320watt(BPS320RDX)</v>
          </cell>
        </row>
        <row r="10">
          <cell r="A10" t="str">
            <v xml:space="preserve">  2)CPU Board FS-960V</v>
          </cell>
          <cell r="B10">
            <v>1</v>
          </cell>
        </row>
        <row r="11">
          <cell r="A11" t="str">
            <v xml:space="preserve">     -PIII Single 100/133Mhz FSB up to 1Ghz</v>
          </cell>
        </row>
        <row r="12">
          <cell r="A12" t="str">
            <v xml:space="preserve">     -Max 1.5GB memory DIMMX3ea</v>
          </cell>
        </row>
        <row r="13">
          <cell r="A13" t="str">
            <v xml:space="preserve">     -On board VGA</v>
          </cell>
        </row>
        <row r="14">
          <cell r="A14" t="str">
            <v xml:space="preserve">  3)CPU PIII 1Ghz -Coppermine CPU</v>
          </cell>
          <cell r="B14">
            <v>1</v>
          </cell>
        </row>
        <row r="15">
          <cell r="A15" t="str">
            <v xml:space="preserve">  4)NBP1404  B/P 14slot(ISA 11EA,PCI 4EA)</v>
          </cell>
          <cell r="B15">
            <v>1</v>
          </cell>
        </row>
        <row r="16">
          <cell r="A16" t="str">
            <v xml:space="preserve">  5) ECC 1Ghz(512MB* 2ea)-Samsung</v>
          </cell>
          <cell r="B16">
            <v>2</v>
          </cell>
        </row>
        <row r="17">
          <cell r="A17" t="str">
            <v xml:space="preserve">  6)IDE HDD 80GB(7200rpm)</v>
          </cell>
          <cell r="B17">
            <v>1</v>
          </cell>
        </row>
        <row r="18">
          <cell r="A18" t="str">
            <v xml:space="preserve">  7)IDE Hard Hot swap Rack</v>
          </cell>
          <cell r="B18">
            <v>1</v>
          </cell>
        </row>
        <row r="19">
          <cell r="A19" t="str">
            <v xml:space="preserve">  8)SCSI HDD 18.2GB(80Pin, 10,000 RPM)-Seagate</v>
          </cell>
          <cell r="B19">
            <v>1</v>
          </cell>
        </row>
        <row r="20">
          <cell r="A20" t="str">
            <v xml:space="preserve">  9)SCSI HDD Rack(80 Pin, LCD Type)</v>
          </cell>
          <cell r="B20">
            <v>1</v>
          </cell>
        </row>
        <row r="21">
          <cell r="A21" t="str">
            <v xml:space="preserve">  10)SCSI Controller(AHA2940UW)</v>
          </cell>
          <cell r="B21">
            <v>1</v>
          </cell>
        </row>
        <row r="22">
          <cell r="A22" t="str">
            <v xml:space="preserve">  11)FDD 1.44MB</v>
          </cell>
          <cell r="B22">
            <v>1</v>
          </cell>
        </row>
        <row r="23">
          <cell r="A23" t="str">
            <v xml:space="preserve">  12)Key board &amp; Wheel Mouse -Rack type</v>
          </cell>
          <cell r="B23">
            <v>1</v>
          </cell>
        </row>
        <row r="24">
          <cell r="A24" t="str">
            <v xml:space="preserve">  13)Windows 2000 Pro(DSP)</v>
          </cell>
          <cell r="B24">
            <v>1</v>
          </cell>
        </row>
        <row r="25">
          <cell r="A25" t="str">
            <v xml:space="preserve">  14) DVD RAM(LF-D291N)-SCSI Type</v>
          </cell>
          <cell r="B25">
            <v>1</v>
          </cell>
        </row>
        <row r="26">
          <cell r="A26" t="str">
            <v xml:space="preserve">     -Media x 1ea</v>
          </cell>
          <cell r="B26">
            <v>1</v>
          </cell>
        </row>
        <row r="27">
          <cell r="A27" t="str">
            <v xml:space="preserve"> 15)Intel pro 10/100Mbps</v>
          </cell>
          <cell r="B27">
            <v>1</v>
          </cell>
        </row>
        <row r="29">
          <cell r="A29" t="str">
            <v>2. Agent Channel</v>
          </cell>
          <cell r="B29">
            <v>63</v>
          </cell>
          <cell r="C29">
            <v>1200000</v>
          </cell>
          <cell r="D29">
            <v>75600000</v>
          </cell>
        </row>
        <row r="31">
          <cell r="A31" t="str">
            <v xml:space="preserve">3. Admin Channel </v>
          </cell>
          <cell r="B31">
            <v>17</v>
          </cell>
          <cell r="C31">
            <v>1500000</v>
          </cell>
          <cell r="D31">
            <v>25500000</v>
          </cell>
        </row>
        <row r="33">
          <cell r="A33" t="str">
            <v>4. Interface Module Jack</v>
          </cell>
          <cell r="B33">
            <v>63</v>
          </cell>
          <cell r="C33">
            <v>30000</v>
          </cell>
          <cell r="D33">
            <v>1890000</v>
          </cell>
        </row>
        <row r="35">
          <cell r="A35" t="str">
            <v>5. CTI Interface Module</v>
          </cell>
          <cell r="B35">
            <v>1</v>
          </cell>
          <cell r="C35">
            <v>30000000</v>
          </cell>
          <cell r="D35">
            <v>30000000</v>
          </cell>
        </row>
        <row r="37">
          <cell r="A37" t="str">
            <v>합     계</v>
          </cell>
          <cell r="D37">
            <v>147990000</v>
          </cell>
        </row>
        <row r="38">
          <cell r="A38" t="str">
            <v>Special D/C</v>
          </cell>
          <cell r="D38">
            <v>88794000</v>
          </cell>
        </row>
        <row r="39">
          <cell r="A39" t="str">
            <v>제 안 금 액</v>
          </cell>
          <cell r="D39">
            <v>59196000</v>
          </cell>
        </row>
        <row r="41">
          <cell r="A41" t="str">
            <v>11. Agent/Manager Phone</v>
          </cell>
        </row>
        <row r="43">
          <cell r="A43" t="str">
            <v>명   세</v>
          </cell>
          <cell r="B43" t="str">
            <v>수 량</v>
          </cell>
          <cell r="C43" t="str">
            <v>단 가</v>
          </cell>
          <cell r="D43" t="str">
            <v>금액(원)</v>
          </cell>
        </row>
        <row r="44">
          <cell r="A44" t="str">
            <v>Digital Phone(상담원:63, 관리자:17)</v>
          </cell>
          <cell r="B44">
            <v>80</v>
          </cell>
        </row>
        <row r="45">
          <cell r="A45" t="str">
            <v>DEF TELSET 6408D+ INTL WH ACTR READY</v>
          </cell>
          <cell r="B45">
            <v>80</v>
          </cell>
          <cell r="C45">
            <v>498100</v>
          </cell>
          <cell r="D45">
            <v>39848000</v>
          </cell>
        </row>
        <row r="47">
          <cell r="A47" t="str">
            <v>합     계</v>
          </cell>
          <cell r="D47">
            <v>39848000</v>
          </cell>
        </row>
        <row r="48">
          <cell r="A48" t="str">
            <v>Special D/C</v>
          </cell>
          <cell r="D48">
            <v>15939200</v>
          </cell>
        </row>
        <row r="49">
          <cell r="A49" t="str">
            <v>제 안 금 액</v>
          </cell>
          <cell r="D49">
            <v>23908000</v>
          </cell>
        </row>
        <row r="53">
          <cell r="A53" t="str">
            <v>12. Agent Headset</v>
          </cell>
        </row>
        <row r="55">
          <cell r="A55" t="str">
            <v>명   세</v>
          </cell>
          <cell r="B55" t="str">
            <v>수 량</v>
          </cell>
          <cell r="C55" t="str">
            <v>단 가</v>
          </cell>
          <cell r="D55" t="str">
            <v>금액(원)</v>
          </cell>
        </row>
        <row r="56">
          <cell r="A56" t="str">
            <v>Agent Headset</v>
          </cell>
          <cell r="B56">
            <v>80</v>
          </cell>
        </row>
        <row r="57">
          <cell r="A57" t="str">
            <v>Supra Headset</v>
          </cell>
          <cell r="B57">
            <v>80</v>
          </cell>
          <cell r="C57">
            <v>250000</v>
          </cell>
          <cell r="D57">
            <v>20000000</v>
          </cell>
        </row>
        <row r="59">
          <cell r="A59" t="str">
            <v>합     계</v>
          </cell>
          <cell r="D59">
            <v>20000000</v>
          </cell>
        </row>
        <row r="60">
          <cell r="A60" t="str">
            <v>Special D/C</v>
          </cell>
          <cell r="D60">
            <v>11000000</v>
          </cell>
        </row>
        <row r="61">
          <cell r="A61" t="str">
            <v>제 안 금 액</v>
          </cell>
          <cell r="D61">
            <v>9000000</v>
          </cell>
        </row>
        <row r="64">
          <cell r="A64" t="str">
            <v>13. Agent/Manager PC</v>
          </cell>
        </row>
        <row r="66">
          <cell r="A66" t="str">
            <v>명   세</v>
          </cell>
          <cell r="B66" t="str">
            <v>수 량</v>
          </cell>
          <cell r="C66" t="str">
            <v>단 가</v>
          </cell>
          <cell r="D66" t="str">
            <v>금액(원)</v>
          </cell>
        </row>
        <row r="67">
          <cell r="A67" t="str">
            <v>PC</v>
          </cell>
          <cell r="B67">
            <v>80</v>
          </cell>
        </row>
        <row r="68">
          <cell r="A68" t="str">
            <v>Pentium IV PC</v>
          </cell>
          <cell r="B68">
            <v>80</v>
          </cell>
          <cell r="C68">
            <v>1575000</v>
          </cell>
          <cell r="D68">
            <v>126000000</v>
          </cell>
        </row>
        <row r="69">
          <cell r="A69" t="str">
            <v xml:space="preserve">  CPU P4_1.8G, 512Memory</v>
          </cell>
        </row>
        <row r="70">
          <cell r="A70" t="str">
            <v xml:space="preserve">  Cache :  256KB</v>
          </cell>
        </row>
        <row r="71">
          <cell r="A71" t="str">
            <v xml:space="preserve">  HDD :  40GB</v>
          </cell>
        </row>
        <row r="72">
          <cell r="A72" t="str">
            <v xml:space="preserve">  CD ROM :  40X</v>
          </cell>
        </row>
        <row r="73">
          <cell r="A73" t="str">
            <v xml:space="preserve">  FDD :  1.44"</v>
          </cell>
        </row>
        <row r="74">
          <cell r="A74" t="str">
            <v xml:space="preserve">  VGA : AGP 32MB</v>
          </cell>
        </row>
        <row r="75">
          <cell r="A75" t="str">
            <v xml:space="preserve">  SOUND CARD</v>
          </cell>
        </row>
        <row r="76">
          <cell r="A76" t="str">
            <v xml:space="preserve">  LAN : 10/100용 랜카드</v>
          </cell>
        </row>
        <row r="77">
          <cell r="A77" t="str">
            <v xml:space="preserve">  한글 107용 키보드</v>
          </cell>
        </row>
        <row r="78">
          <cell r="A78" t="str">
            <v xml:space="preserve">  OS: WINDOWS XP PRO</v>
          </cell>
        </row>
        <row r="79">
          <cell r="A79" t="str">
            <v>15" TFT LCD Monitor</v>
          </cell>
          <cell r="B79">
            <v>80</v>
          </cell>
          <cell r="C79">
            <v>690000</v>
          </cell>
          <cell r="D79">
            <v>55200000</v>
          </cell>
        </row>
        <row r="81">
          <cell r="A81" t="str">
            <v>합     계</v>
          </cell>
          <cell r="D81">
            <v>181200000</v>
          </cell>
        </row>
        <row r="82">
          <cell r="A82" t="str">
            <v>Special D/C</v>
          </cell>
          <cell r="D82">
            <v>51132000</v>
          </cell>
        </row>
        <row r="83">
          <cell r="A83" t="str">
            <v>제 안 금 액</v>
          </cell>
          <cell r="D83">
            <v>130068000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/>
      <sheetData sheetId="55"/>
      <sheetData sheetId="56"/>
      <sheetData sheetId="57"/>
      <sheetData sheetId="58" refreshError="1"/>
      <sheetData sheetId="59" refreshError="1"/>
      <sheetData sheetId="60" refreshError="1"/>
      <sheetData sheetId="61" refreshError="1"/>
      <sheetData sheetId="6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VXXXXX"/>
      <sheetName val="조도"/>
      <sheetName val="부하"/>
      <sheetName val="동력"/>
      <sheetName val="변압기"/>
      <sheetName val="발전기"/>
      <sheetName val="간선"/>
      <sheetName val="APT"/>
      <sheetName val="도체종-상수표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#REF"/>
      <sheetName val="전기자료"/>
      <sheetName val="GEN"/>
      <sheetName val="DUT-BA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062-X방향 "/>
      <sheetName val="2.단면가정3.모델링"/>
      <sheetName val="1062-X방향_"/>
      <sheetName val="2_단면가정3_모델링"/>
      <sheetName val="type-1응력검토"/>
      <sheetName val="1.1설계기준"/>
      <sheetName val="1.2해석단면및모델링"/>
      <sheetName val="1.8 결과요약"/>
      <sheetName val="1.7단면력도정리"/>
      <sheetName val="총괄내역서"/>
      <sheetName val="기둥"/>
      <sheetName val="포장공(집계)"/>
      <sheetName val="#REF"/>
      <sheetName val="일반수량집계표"/>
      <sheetName val="2.철근집계"/>
      <sheetName val="철근산출(출력x)"/>
      <sheetName val="3련 BOX"/>
      <sheetName val="철집"/>
      <sheetName val="PIPE ROOF"/>
      <sheetName val="토류공"/>
      <sheetName val="가설수로공"/>
      <sheetName val="일반총괄"/>
      <sheetName val="토공"/>
      <sheetName val="집계표"/>
      <sheetName val="BID"/>
      <sheetName val="8.PILE  (돌출)"/>
      <sheetName val="공사개요"/>
      <sheetName val="표층포설및다짐"/>
      <sheetName val="은행"/>
      <sheetName val="슬래브집계(주동교)"/>
      <sheetName val="단면 (2)"/>
      <sheetName val="단면_(2)"/>
      <sheetName val="단면가정"/>
      <sheetName val="철근단면적"/>
      <sheetName val="BOX(1_5X1_5)"/>
      <sheetName val="역T형"/>
      <sheetName val="1__설계조건_2_단면가정_3__하중계산"/>
      <sheetName val="교각계산"/>
      <sheetName val="A1"/>
      <sheetName val="출입구총집계"/>
      <sheetName val="DATA_입력란"/>
      <sheetName val="설계조건"/>
      <sheetName val="중기산출근거기초"/>
      <sheetName val="모형도"/>
      <sheetName val="1_설계기준"/>
      <sheetName val="주beam"/>
      <sheetName val="품셈TABLE"/>
      <sheetName val="말뚝기초"/>
      <sheetName val="입력DATA"/>
      <sheetName val="1_설계조건"/>
      <sheetName val="L_RPTA05_목록"/>
      <sheetName val="5_모델링"/>
      <sheetName val="H-PILE"/>
      <sheetName val="2.단면가정, 3.구조해석"/>
      <sheetName val="주형지지보"/>
      <sheetName val="입력-----&gt;출력제외"/>
      <sheetName val="품셈(기초)"/>
      <sheetName val="T형( 파일기초) 공현1교"/>
      <sheetName val="1.설계조건"/>
      <sheetName val="&lt;&lt;설계입력&gt;&gt;"/>
      <sheetName val="유림골조"/>
      <sheetName val="목표세부명세"/>
      <sheetName val="노임단가"/>
      <sheetName val="Sheet1"/>
      <sheetName val="Tiepdia"/>
      <sheetName val="입력자료"/>
      <sheetName val="데이타"/>
      <sheetName val="수량총괄표"/>
      <sheetName val="01"/>
      <sheetName val="COVER"/>
      <sheetName val="인사자료총집계"/>
      <sheetName val="II손익관리"/>
      <sheetName val="6PILE  (돌출)"/>
      <sheetName val="공문"/>
      <sheetName val="2.단면가정"/>
      <sheetName val="3.(상시)구조해석"/>
      <sheetName val="3.바닥판설계"/>
      <sheetName val="공예을"/>
      <sheetName val="공사비증감"/>
      <sheetName val="수량집계"/>
      <sheetName val="INPUT"/>
      <sheetName val="3구간수량집계"/>
      <sheetName val="L형옹벽철거"/>
      <sheetName val="철근량"/>
      <sheetName val="Footing공-PY1, PY2"/>
      <sheetName val="철근집계"/>
      <sheetName val="자재집계"/>
      <sheetName val="예가표"/>
      <sheetName val="포장공수량집계표"/>
      <sheetName val="오수집계"/>
      <sheetName val="3.하중계산"/>
      <sheetName val="조명시설"/>
      <sheetName val="L형집계"/>
      <sheetName val="선급금산출"/>
      <sheetName val="교각1"/>
      <sheetName val="본체"/>
      <sheetName val="4.2 오수공수량집계"/>
      <sheetName val="차수공개요"/>
      <sheetName val="총괄표"/>
    </sheetNames>
    <sheetDataSet>
      <sheetData sheetId="0" refreshError="1">
        <row r="92">
          <cell r="A92" t="str">
            <v>1-2) 사용성 및 축하중 검토</v>
          </cell>
        </row>
        <row r="94">
          <cell r="A94" t="str">
            <v xml:space="preserve"> ① X-방향</v>
          </cell>
        </row>
        <row r="96">
          <cell r="A96" t="str">
            <v xml:space="preserve">  a) 단면제원</v>
          </cell>
        </row>
        <row r="102">
          <cell r="A102" t="str">
            <v xml:space="preserve">  b) 세장비</v>
          </cell>
        </row>
      </sheetData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01_7"/>
      <sheetName val="2001_7(초과)"/>
      <sheetName val="2001_7(교육)"/>
      <sheetName val="2001_7(2)"/>
      <sheetName val="2001_7(초과)(2)"/>
      <sheetName val="2001_7(교육)(2)"/>
      <sheetName val="2001_7(1)"/>
      <sheetName val="2001_7(초과)(1)"/>
      <sheetName val="2001_7(교육)(1)"/>
      <sheetName val="용역비_일별(1&amp;2)"/>
      <sheetName val="용역비_인력"/>
      <sheetName val="용역비_명단(인)"/>
      <sheetName val="용역비_명단(천&amp;전)"/>
      <sheetName val="용역비_일별"/>
      <sheetName val="참고1"/>
      <sheetName val="1월"/>
      <sheetName val="Sheet1"/>
      <sheetName val="Sheet2"/>
      <sheetName val="Sheet3"/>
      <sheetName val="공사설명서외"/>
      <sheetName val="118.세금과공과"/>
      <sheetName val="HFC옥외실사"/>
      <sheetName val="지우지마세요"/>
      <sheetName val="직무등급테이블"/>
      <sheetName val="APP 1-2_Non-SBR 잔존율"/>
      <sheetName val="APP 1-1_SBR 잔존율"/>
      <sheetName val="7월근태및용역비"/>
      <sheetName val="관악센터시뮬"/>
      <sheetName val="관악"/>
      <sheetName val="관악센터시뮬2"/>
      <sheetName val="12월_삼성카드_"/>
      <sheetName val="안유리"/>
      <sheetName val="Table"/>
      <sheetName val="광주"/>
      <sheetName val="구미"/>
      <sheetName val="대구"/>
      <sheetName val="#REF"/>
      <sheetName val="언양"/>
      <sheetName val="용연"/>
      <sheetName val="울산"/>
      <sheetName val="중연"/>
      <sheetName val="진천"/>
      <sheetName val="Macro"/>
      <sheetName val="지점장"/>
      <sheetName val="유형"/>
      <sheetName val="공수견적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>
        <row r="3">
          <cell r="B3" t="str">
            <v>번호</v>
          </cell>
          <cell r="C3" t="str">
            <v>구분</v>
          </cell>
          <cell r="D3" t="str">
            <v>주민번호</v>
          </cell>
          <cell r="E3" t="str">
            <v>근무형태</v>
          </cell>
          <cell r="F3" t="str">
            <v>근무시간대</v>
          </cell>
          <cell r="G3">
            <v>37073</v>
          </cell>
          <cell r="H3">
            <v>37074</v>
          </cell>
          <cell r="I3">
            <v>37075</v>
          </cell>
          <cell r="J3">
            <v>37076</v>
          </cell>
          <cell r="K3">
            <v>37077</v>
          </cell>
          <cell r="L3">
            <v>37078</v>
          </cell>
          <cell r="M3">
            <v>37079</v>
          </cell>
          <cell r="N3">
            <v>37080</v>
          </cell>
          <cell r="O3">
            <v>37081</v>
          </cell>
          <cell r="P3">
            <v>37082</v>
          </cell>
          <cell r="Q3">
            <v>37083</v>
          </cell>
          <cell r="R3">
            <v>37084</v>
          </cell>
          <cell r="S3">
            <v>37085</v>
          </cell>
          <cell r="T3">
            <v>37086</v>
          </cell>
          <cell r="U3">
            <v>37087</v>
          </cell>
          <cell r="V3">
            <v>37088</v>
          </cell>
          <cell r="W3">
            <v>37089</v>
          </cell>
          <cell r="X3">
            <v>37090</v>
          </cell>
          <cell r="Y3">
            <v>37091</v>
          </cell>
          <cell r="Z3">
            <v>37092</v>
          </cell>
          <cell r="AA3">
            <v>37093</v>
          </cell>
          <cell r="AB3">
            <v>37094</v>
          </cell>
          <cell r="AC3">
            <v>37095</v>
          </cell>
          <cell r="AD3">
            <v>37096</v>
          </cell>
          <cell r="AE3">
            <v>37097</v>
          </cell>
          <cell r="AF3">
            <v>37098</v>
          </cell>
          <cell r="AG3">
            <v>37099</v>
          </cell>
          <cell r="AH3">
            <v>37100</v>
          </cell>
          <cell r="AI3">
            <v>37101</v>
          </cell>
          <cell r="AJ3">
            <v>37102</v>
          </cell>
          <cell r="AK3">
            <v>37103</v>
          </cell>
          <cell r="AL3" t="str">
            <v>근무</v>
          </cell>
          <cell r="AM3" t="str">
            <v>총
휴무</v>
          </cell>
          <cell r="AN3" t="str">
            <v>WORK</v>
          </cell>
          <cell r="AO3" t="str">
            <v>용역
휴무</v>
          </cell>
          <cell r="AP3" t="str">
            <v>휴무
(0)</v>
          </cell>
          <cell r="AQ3" t="str">
            <v>공가
(1)</v>
          </cell>
          <cell r="AR3" t="str">
            <v>특휴
(2)</v>
          </cell>
          <cell r="AS3" t="str">
            <v>대휴
(3)</v>
          </cell>
          <cell r="AT3" t="str">
            <v>보휴
(4)</v>
          </cell>
          <cell r="AU3" t="str">
            <v>정상
(5)</v>
          </cell>
          <cell r="AV3" t="str">
            <v>월차
(9)</v>
          </cell>
          <cell r="AW3" t="str">
            <v>결근
(6)</v>
          </cell>
          <cell r="AX3" t="str">
            <v>지각
(7)</v>
          </cell>
          <cell r="AY3" t="str">
            <v>조퇴
(8)</v>
          </cell>
        </row>
        <row r="4">
          <cell r="C4" t="str">
            <v>성미광</v>
          </cell>
          <cell r="D4" t="str">
            <v>730906-2261812</v>
          </cell>
          <cell r="E4" t="str">
            <v>정규full</v>
          </cell>
          <cell r="F4" t="str">
            <v>09:00~18:00</v>
          </cell>
          <cell r="G4">
            <v>0</v>
          </cell>
          <cell r="H4">
            <v>5</v>
          </cell>
          <cell r="I4">
            <v>5</v>
          </cell>
          <cell r="J4">
            <v>5</v>
          </cell>
          <cell r="K4">
            <v>5</v>
          </cell>
          <cell r="L4">
            <v>2</v>
          </cell>
          <cell r="M4">
            <v>2</v>
          </cell>
          <cell r="N4">
            <v>0</v>
          </cell>
          <cell r="O4">
            <v>5</v>
          </cell>
          <cell r="P4">
            <v>5</v>
          </cell>
          <cell r="Q4">
            <v>5</v>
          </cell>
          <cell r="R4">
            <v>5</v>
          </cell>
          <cell r="S4">
            <v>5</v>
          </cell>
          <cell r="T4">
            <v>5</v>
          </cell>
          <cell r="U4">
            <v>0</v>
          </cell>
          <cell r="V4">
            <v>4</v>
          </cell>
          <cell r="W4">
            <v>0</v>
          </cell>
          <cell r="X4">
            <v>5</v>
          </cell>
          <cell r="Y4">
            <v>5</v>
          </cell>
          <cell r="Z4">
            <v>5</v>
          </cell>
          <cell r="AA4">
            <v>0</v>
          </cell>
          <cell r="AB4">
            <v>0</v>
          </cell>
          <cell r="AC4">
            <v>5</v>
          </cell>
          <cell r="AD4">
            <v>5</v>
          </cell>
          <cell r="AE4">
            <v>5</v>
          </cell>
          <cell r="AF4">
            <v>5</v>
          </cell>
          <cell r="AG4">
            <v>5</v>
          </cell>
          <cell r="AH4">
            <v>5</v>
          </cell>
          <cell r="AI4">
            <v>0</v>
          </cell>
          <cell r="AJ4">
            <v>5</v>
          </cell>
          <cell r="AK4">
            <v>5</v>
          </cell>
          <cell r="AL4">
            <v>21</v>
          </cell>
          <cell r="AM4">
            <v>8</v>
          </cell>
          <cell r="AN4">
            <v>21</v>
          </cell>
          <cell r="AO4">
            <v>3</v>
          </cell>
          <cell r="AP4">
            <v>7</v>
          </cell>
          <cell r="AQ4">
            <v>0</v>
          </cell>
          <cell r="AR4">
            <v>2</v>
          </cell>
          <cell r="AS4">
            <v>0</v>
          </cell>
          <cell r="AT4">
            <v>1</v>
          </cell>
          <cell r="AU4">
            <v>21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</row>
        <row r="5">
          <cell r="B5" t="str">
            <v>계</v>
          </cell>
          <cell r="C5" t="str">
            <v>전화
정규근무</v>
          </cell>
          <cell r="G5">
            <v>0</v>
          </cell>
          <cell r="H5">
            <v>1</v>
          </cell>
          <cell r="I5">
            <v>1</v>
          </cell>
          <cell r="J5">
            <v>1</v>
          </cell>
          <cell r="K5">
            <v>1</v>
          </cell>
          <cell r="L5">
            <v>0</v>
          </cell>
          <cell r="M5">
            <v>0</v>
          </cell>
          <cell r="N5">
            <v>0</v>
          </cell>
          <cell r="O5">
            <v>1</v>
          </cell>
          <cell r="P5">
            <v>1</v>
          </cell>
          <cell r="Q5">
            <v>1</v>
          </cell>
          <cell r="R5">
            <v>1</v>
          </cell>
          <cell r="S5">
            <v>1</v>
          </cell>
          <cell r="T5">
            <v>1</v>
          </cell>
          <cell r="U5">
            <v>0</v>
          </cell>
          <cell r="V5">
            <v>0</v>
          </cell>
          <cell r="W5">
            <v>0</v>
          </cell>
          <cell r="X5">
            <v>1</v>
          </cell>
          <cell r="Y5">
            <v>1</v>
          </cell>
          <cell r="Z5">
            <v>1</v>
          </cell>
          <cell r="AA5">
            <v>0</v>
          </cell>
          <cell r="AB5">
            <v>0</v>
          </cell>
          <cell r="AC5">
            <v>1</v>
          </cell>
          <cell r="AD5">
            <v>1</v>
          </cell>
          <cell r="AE5">
            <v>1</v>
          </cell>
          <cell r="AF5">
            <v>1</v>
          </cell>
          <cell r="AG5">
            <v>1</v>
          </cell>
          <cell r="AH5">
            <v>1</v>
          </cell>
          <cell r="AI5">
            <v>0</v>
          </cell>
          <cell r="AJ5">
            <v>1</v>
          </cell>
          <cell r="AK5">
            <v>1</v>
          </cell>
        </row>
        <row r="6">
          <cell r="C6" t="str">
            <v>신은미</v>
          </cell>
          <cell r="D6" t="str">
            <v>740621-2231740</v>
          </cell>
          <cell r="E6" t="str">
            <v>비정규full</v>
          </cell>
          <cell r="F6" t="str">
            <v>09:00~18:00</v>
          </cell>
          <cell r="G6">
            <v>0</v>
          </cell>
          <cell r="H6">
            <v>5</v>
          </cell>
          <cell r="I6">
            <v>5</v>
          </cell>
          <cell r="J6">
            <v>5</v>
          </cell>
          <cell r="K6">
            <v>4</v>
          </cell>
          <cell r="L6">
            <v>5</v>
          </cell>
          <cell r="M6">
            <v>5</v>
          </cell>
          <cell r="N6">
            <v>0</v>
          </cell>
          <cell r="O6">
            <v>5</v>
          </cell>
          <cell r="P6">
            <v>5</v>
          </cell>
          <cell r="Q6">
            <v>9</v>
          </cell>
          <cell r="R6">
            <v>5</v>
          </cell>
          <cell r="S6">
            <v>5</v>
          </cell>
          <cell r="T6">
            <v>5</v>
          </cell>
          <cell r="U6">
            <v>0</v>
          </cell>
          <cell r="V6">
            <v>5</v>
          </cell>
          <cell r="W6">
            <v>0</v>
          </cell>
          <cell r="X6">
            <v>5</v>
          </cell>
          <cell r="Y6">
            <v>5</v>
          </cell>
          <cell r="Z6">
            <v>5</v>
          </cell>
          <cell r="AA6">
            <v>5</v>
          </cell>
          <cell r="AB6">
            <v>0</v>
          </cell>
          <cell r="AC6">
            <v>7</v>
          </cell>
          <cell r="AD6">
            <v>5</v>
          </cell>
          <cell r="AE6">
            <v>5</v>
          </cell>
          <cell r="AF6">
            <v>5</v>
          </cell>
          <cell r="AG6">
            <v>5</v>
          </cell>
          <cell r="AH6">
            <v>5</v>
          </cell>
          <cell r="AI6">
            <v>0</v>
          </cell>
          <cell r="AJ6">
            <v>5</v>
          </cell>
          <cell r="AK6">
            <v>5</v>
          </cell>
          <cell r="AL6">
            <v>23</v>
          </cell>
          <cell r="AM6">
            <v>7</v>
          </cell>
          <cell r="AN6">
            <v>24</v>
          </cell>
          <cell r="AO6">
            <v>2</v>
          </cell>
          <cell r="AP6">
            <v>6</v>
          </cell>
          <cell r="AQ6">
            <v>0</v>
          </cell>
          <cell r="AR6">
            <v>0</v>
          </cell>
          <cell r="AS6">
            <v>0</v>
          </cell>
          <cell r="AT6">
            <v>1</v>
          </cell>
          <cell r="AU6">
            <v>22</v>
          </cell>
          <cell r="AV6">
            <v>1</v>
          </cell>
          <cell r="AW6">
            <v>0</v>
          </cell>
          <cell r="AX6">
            <v>1</v>
          </cell>
          <cell r="AY6">
            <v>0</v>
          </cell>
        </row>
        <row r="7">
          <cell r="B7" t="str">
            <v>계</v>
          </cell>
          <cell r="C7" t="str">
            <v>전화비정규
full근무</v>
          </cell>
          <cell r="G7">
            <v>0</v>
          </cell>
          <cell r="H7">
            <v>1</v>
          </cell>
          <cell r="I7">
            <v>1</v>
          </cell>
          <cell r="J7">
            <v>1</v>
          </cell>
          <cell r="K7">
            <v>0</v>
          </cell>
          <cell r="L7">
            <v>1</v>
          </cell>
          <cell r="M7">
            <v>1</v>
          </cell>
          <cell r="N7">
            <v>0</v>
          </cell>
          <cell r="O7">
            <v>1</v>
          </cell>
          <cell r="P7">
            <v>1</v>
          </cell>
          <cell r="Q7">
            <v>0</v>
          </cell>
          <cell r="R7">
            <v>1</v>
          </cell>
          <cell r="S7">
            <v>1</v>
          </cell>
          <cell r="T7">
            <v>1</v>
          </cell>
          <cell r="U7">
            <v>0</v>
          </cell>
          <cell r="V7">
            <v>1</v>
          </cell>
          <cell r="W7">
            <v>0</v>
          </cell>
          <cell r="X7">
            <v>1</v>
          </cell>
          <cell r="Y7">
            <v>1</v>
          </cell>
          <cell r="Z7">
            <v>1</v>
          </cell>
          <cell r="AA7">
            <v>1</v>
          </cell>
          <cell r="AB7">
            <v>0</v>
          </cell>
          <cell r="AC7">
            <v>1</v>
          </cell>
          <cell r="AD7">
            <v>1</v>
          </cell>
          <cell r="AE7">
            <v>1</v>
          </cell>
          <cell r="AF7">
            <v>1</v>
          </cell>
          <cell r="AG7">
            <v>1</v>
          </cell>
          <cell r="AH7">
            <v>1</v>
          </cell>
          <cell r="AI7">
            <v>0</v>
          </cell>
          <cell r="AJ7">
            <v>1</v>
          </cell>
          <cell r="AK7">
            <v>1</v>
          </cell>
          <cell r="AL7">
            <v>0</v>
          </cell>
          <cell r="AM7">
            <v>1</v>
          </cell>
        </row>
        <row r="8">
          <cell r="C8" t="str">
            <v>설진석</v>
          </cell>
          <cell r="D8" t="str">
            <v>700804-1108836</v>
          </cell>
          <cell r="E8" t="str">
            <v>정규full</v>
          </cell>
          <cell r="F8" t="str">
            <v>09:00~18:00</v>
          </cell>
          <cell r="G8">
            <v>0</v>
          </cell>
          <cell r="H8">
            <v>5</v>
          </cell>
          <cell r="I8">
            <v>5</v>
          </cell>
          <cell r="J8">
            <v>5</v>
          </cell>
          <cell r="K8">
            <v>5</v>
          </cell>
          <cell r="L8">
            <v>5</v>
          </cell>
          <cell r="M8">
            <v>5</v>
          </cell>
          <cell r="N8">
            <v>0</v>
          </cell>
          <cell r="O8">
            <v>5</v>
          </cell>
          <cell r="P8">
            <v>5</v>
          </cell>
          <cell r="Q8">
            <v>5</v>
          </cell>
          <cell r="R8">
            <v>5</v>
          </cell>
          <cell r="S8">
            <v>9</v>
          </cell>
          <cell r="T8">
            <v>0</v>
          </cell>
          <cell r="U8">
            <v>0</v>
          </cell>
          <cell r="V8">
            <v>5</v>
          </cell>
          <cell r="W8">
            <v>0</v>
          </cell>
          <cell r="X8">
            <v>5</v>
          </cell>
          <cell r="Y8">
            <v>5</v>
          </cell>
          <cell r="Z8">
            <v>5</v>
          </cell>
          <cell r="AA8">
            <v>0</v>
          </cell>
          <cell r="AB8">
            <v>0</v>
          </cell>
          <cell r="AC8">
            <v>5</v>
          </cell>
          <cell r="AD8">
            <v>5</v>
          </cell>
          <cell r="AE8">
            <v>5</v>
          </cell>
          <cell r="AF8">
            <v>5</v>
          </cell>
          <cell r="AG8">
            <v>5</v>
          </cell>
          <cell r="AH8">
            <v>5</v>
          </cell>
          <cell r="AI8">
            <v>0</v>
          </cell>
          <cell r="AJ8">
            <v>5</v>
          </cell>
          <cell r="AK8">
            <v>5</v>
          </cell>
          <cell r="AL8">
            <v>22</v>
          </cell>
          <cell r="AM8">
            <v>8</v>
          </cell>
          <cell r="AN8">
            <v>23</v>
          </cell>
          <cell r="AO8">
            <v>1</v>
          </cell>
          <cell r="AP8">
            <v>8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22</v>
          </cell>
          <cell r="AV8">
            <v>1</v>
          </cell>
          <cell r="AW8">
            <v>0</v>
          </cell>
          <cell r="AX8">
            <v>0</v>
          </cell>
          <cell r="AY8">
            <v>0</v>
          </cell>
        </row>
        <row r="9">
          <cell r="B9" t="str">
            <v>계</v>
          </cell>
          <cell r="C9" t="str">
            <v>천리안
정규근무</v>
          </cell>
          <cell r="G9">
            <v>0</v>
          </cell>
          <cell r="H9">
            <v>1</v>
          </cell>
          <cell r="I9">
            <v>1</v>
          </cell>
          <cell r="J9">
            <v>1</v>
          </cell>
          <cell r="K9">
            <v>1</v>
          </cell>
          <cell r="L9">
            <v>1</v>
          </cell>
          <cell r="M9">
            <v>1</v>
          </cell>
          <cell r="N9">
            <v>0</v>
          </cell>
          <cell r="O9">
            <v>1</v>
          </cell>
          <cell r="P9">
            <v>1</v>
          </cell>
          <cell r="Q9">
            <v>1</v>
          </cell>
          <cell r="R9">
            <v>1</v>
          </cell>
          <cell r="S9">
            <v>0</v>
          </cell>
          <cell r="T9">
            <v>0</v>
          </cell>
          <cell r="U9">
            <v>0</v>
          </cell>
          <cell r="V9">
            <v>1</v>
          </cell>
          <cell r="W9">
            <v>0</v>
          </cell>
          <cell r="X9">
            <v>1</v>
          </cell>
          <cell r="Y9">
            <v>1</v>
          </cell>
          <cell r="Z9">
            <v>1</v>
          </cell>
          <cell r="AA9">
            <v>0</v>
          </cell>
          <cell r="AB9">
            <v>0</v>
          </cell>
          <cell r="AC9">
            <v>1</v>
          </cell>
          <cell r="AD9">
            <v>1</v>
          </cell>
          <cell r="AE9">
            <v>1</v>
          </cell>
          <cell r="AF9">
            <v>1</v>
          </cell>
          <cell r="AG9">
            <v>1</v>
          </cell>
          <cell r="AH9">
            <v>1</v>
          </cell>
          <cell r="AI9">
            <v>0</v>
          </cell>
          <cell r="AJ9">
            <v>1</v>
          </cell>
          <cell r="AK9">
            <v>1</v>
          </cell>
        </row>
        <row r="10">
          <cell r="B10">
            <v>1</v>
          </cell>
          <cell r="C10" t="str">
            <v>김규남</v>
          </cell>
          <cell r="D10" t="str">
            <v>760402-1396555</v>
          </cell>
          <cell r="E10" t="str">
            <v>비정규full</v>
          </cell>
          <cell r="F10" t="str">
            <v>09:00~18:00</v>
          </cell>
          <cell r="G10">
            <v>0</v>
          </cell>
          <cell r="H10">
            <v>5</v>
          </cell>
          <cell r="I10">
            <v>5</v>
          </cell>
          <cell r="J10">
            <v>5</v>
          </cell>
          <cell r="K10">
            <v>5</v>
          </cell>
          <cell r="L10">
            <v>5</v>
          </cell>
          <cell r="M10">
            <v>0</v>
          </cell>
          <cell r="N10">
            <v>0</v>
          </cell>
          <cell r="O10">
            <v>5</v>
          </cell>
          <cell r="P10">
            <v>5</v>
          </cell>
          <cell r="Q10">
            <v>5</v>
          </cell>
          <cell r="R10">
            <v>5</v>
          </cell>
          <cell r="S10">
            <v>5</v>
          </cell>
          <cell r="T10">
            <v>5</v>
          </cell>
          <cell r="U10">
            <v>0</v>
          </cell>
          <cell r="V10">
            <v>1</v>
          </cell>
          <cell r="W10">
            <v>5</v>
          </cell>
          <cell r="X10">
            <v>1</v>
          </cell>
          <cell r="Y10">
            <v>1</v>
          </cell>
          <cell r="Z10">
            <v>1</v>
          </cell>
          <cell r="AA10">
            <v>5</v>
          </cell>
          <cell r="AB10">
            <v>0</v>
          </cell>
          <cell r="AC10">
            <v>5</v>
          </cell>
          <cell r="AD10">
            <v>7</v>
          </cell>
          <cell r="AE10">
            <v>5</v>
          </cell>
          <cell r="AF10">
            <v>5</v>
          </cell>
          <cell r="AG10">
            <v>5</v>
          </cell>
          <cell r="AH10">
            <v>0</v>
          </cell>
          <cell r="AI10">
            <v>0</v>
          </cell>
          <cell r="AJ10">
            <v>5</v>
          </cell>
          <cell r="AK10">
            <v>5</v>
          </cell>
          <cell r="AL10">
            <v>20</v>
          </cell>
          <cell r="AM10">
            <v>7</v>
          </cell>
          <cell r="AN10">
            <v>20</v>
          </cell>
          <cell r="AO10">
            <v>4</v>
          </cell>
          <cell r="AP10">
            <v>7</v>
          </cell>
          <cell r="AQ10">
            <v>4</v>
          </cell>
          <cell r="AR10">
            <v>0</v>
          </cell>
          <cell r="AS10">
            <v>0</v>
          </cell>
          <cell r="AT10">
            <v>0</v>
          </cell>
          <cell r="AU10">
            <v>19</v>
          </cell>
          <cell r="AV10">
            <v>0</v>
          </cell>
          <cell r="AW10">
            <v>0</v>
          </cell>
          <cell r="AX10">
            <v>1</v>
          </cell>
          <cell r="AY10">
            <v>0</v>
          </cell>
        </row>
        <row r="11">
          <cell r="B11">
            <v>2</v>
          </cell>
          <cell r="C11" t="str">
            <v>김영학</v>
          </cell>
          <cell r="D11" t="str">
            <v>740209-1056814</v>
          </cell>
          <cell r="E11" t="str">
            <v>비정규full</v>
          </cell>
          <cell r="F11" t="str">
            <v>09:00~18:00</v>
          </cell>
          <cell r="G11">
            <v>0</v>
          </cell>
          <cell r="H11">
            <v>5</v>
          </cell>
          <cell r="I11">
            <v>5</v>
          </cell>
          <cell r="J11">
            <v>5</v>
          </cell>
          <cell r="K11">
            <v>5</v>
          </cell>
          <cell r="L11">
            <v>5</v>
          </cell>
          <cell r="M11">
            <v>5</v>
          </cell>
          <cell r="N11">
            <v>0</v>
          </cell>
          <cell r="O11">
            <v>5</v>
          </cell>
          <cell r="P11">
            <v>5</v>
          </cell>
          <cell r="Q11">
            <v>5</v>
          </cell>
          <cell r="R11">
            <v>5</v>
          </cell>
          <cell r="S11">
            <v>5</v>
          </cell>
          <cell r="T11">
            <v>0</v>
          </cell>
          <cell r="U11">
            <v>5</v>
          </cell>
          <cell r="V11">
            <v>5</v>
          </cell>
          <cell r="W11">
            <v>0</v>
          </cell>
          <cell r="X11">
            <v>5</v>
          </cell>
          <cell r="Y11">
            <v>5</v>
          </cell>
          <cell r="Z11">
            <v>5</v>
          </cell>
          <cell r="AA11">
            <v>0</v>
          </cell>
          <cell r="AB11">
            <v>0</v>
          </cell>
          <cell r="AC11">
            <v>5</v>
          </cell>
          <cell r="AD11">
            <v>5</v>
          </cell>
          <cell r="AE11">
            <v>5</v>
          </cell>
          <cell r="AF11">
            <v>5</v>
          </cell>
          <cell r="AG11">
            <v>5</v>
          </cell>
          <cell r="AH11">
            <v>5</v>
          </cell>
          <cell r="AI11">
            <v>0</v>
          </cell>
          <cell r="AJ11">
            <v>5</v>
          </cell>
          <cell r="AK11">
            <v>5</v>
          </cell>
          <cell r="AL11">
            <v>24</v>
          </cell>
          <cell r="AM11">
            <v>7</v>
          </cell>
          <cell r="AN11">
            <v>24</v>
          </cell>
          <cell r="AO11">
            <v>0</v>
          </cell>
          <cell r="AP11">
            <v>7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24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</row>
        <row r="12">
          <cell r="B12">
            <v>3</v>
          </cell>
          <cell r="C12" t="str">
            <v>김흥필</v>
          </cell>
          <cell r="D12" t="str">
            <v>730525-1235113</v>
          </cell>
          <cell r="E12" t="str">
            <v>비정규full</v>
          </cell>
          <cell r="F12" t="str">
            <v>09:00~18:00</v>
          </cell>
          <cell r="G12">
            <v>0</v>
          </cell>
          <cell r="H12">
            <v>5</v>
          </cell>
          <cell r="I12">
            <v>5</v>
          </cell>
          <cell r="J12">
            <v>5</v>
          </cell>
          <cell r="K12">
            <v>5</v>
          </cell>
          <cell r="L12">
            <v>5</v>
          </cell>
          <cell r="M12">
            <v>5</v>
          </cell>
          <cell r="N12">
            <v>0</v>
          </cell>
          <cell r="O12">
            <v>5</v>
          </cell>
          <cell r="P12">
            <v>5</v>
          </cell>
          <cell r="Q12">
            <v>5</v>
          </cell>
          <cell r="R12">
            <v>5</v>
          </cell>
          <cell r="S12">
            <v>5</v>
          </cell>
          <cell r="T12">
            <v>0</v>
          </cell>
          <cell r="U12">
            <v>0</v>
          </cell>
          <cell r="V12">
            <v>5</v>
          </cell>
          <cell r="W12">
            <v>0</v>
          </cell>
          <cell r="X12">
            <v>5</v>
          </cell>
          <cell r="Y12">
            <v>5</v>
          </cell>
          <cell r="Z12">
            <v>5</v>
          </cell>
          <cell r="AA12">
            <v>5</v>
          </cell>
          <cell r="AB12">
            <v>0</v>
          </cell>
          <cell r="AC12">
            <v>5</v>
          </cell>
          <cell r="AD12">
            <v>5</v>
          </cell>
          <cell r="AE12">
            <v>5</v>
          </cell>
          <cell r="AF12">
            <v>5</v>
          </cell>
          <cell r="AG12">
            <v>3</v>
          </cell>
          <cell r="AH12">
            <v>0</v>
          </cell>
          <cell r="AI12">
            <v>5</v>
          </cell>
          <cell r="AJ12">
            <v>5</v>
          </cell>
          <cell r="AK12">
            <v>5</v>
          </cell>
          <cell r="AL12">
            <v>23</v>
          </cell>
          <cell r="AM12">
            <v>8</v>
          </cell>
          <cell r="AN12">
            <v>23</v>
          </cell>
          <cell r="AO12">
            <v>0</v>
          </cell>
          <cell r="AP12">
            <v>7</v>
          </cell>
          <cell r="AQ12">
            <v>0</v>
          </cell>
          <cell r="AR12">
            <v>0</v>
          </cell>
          <cell r="AS12">
            <v>1</v>
          </cell>
          <cell r="AT12">
            <v>0</v>
          </cell>
          <cell r="AU12">
            <v>23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</row>
        <row r="13">
          <cell r="B13">
            <v>4</v>
          </cell>
          <cell r="C13" t="str">
            <v>박선영B</v>
          </cell>
          <cell r="D13" t="str">
            <v>720517-2029717</v>
          </cell>
          <cell r="E13" t="str">
            <v>비정규full</v>
          </cell>
          <cell r="F13" t="str">
            <v>09:00~18:00</v>
          </cell>
          <cell r="G13">
            <v>0</v>
          </cell>
          <cell r="H13">
            <v>4</v>
          </cell>
          <cell r="I13">
            <v>5</v>
          </cell>
          <cell r="J13">
            <v>5</v>
          </cell>
          <cell r="K13">
            <v>5</v>
          </cell>
          <cell r="L13">
            <v>5</v>
          </cell>
          <cell r="M13">
            <v>0</v>
          </cell>
          <cell r="N13">
            <v>5</v>
          </cell>
          <cell r="O13">
            <v>5</v>
          </cell>
          <cell r="P13">
            <v>5</v>
          </cell>
          <cell r="Q13">
            <v>5</v>
          </cell>
          <cell r="R13">
            <v>3</v>
          </cell>
          <cell r="S13">
            <v>5</v>
          </cell>
          <cell r="T13">
            <v>5</v>
          </cell>
          <cell r="U13">
            <v>0</v>
          </cell>
          <cell r="V13">
            <v>5</v>
          </cell>
          <cell r="W13">
            <v>0</v>
          </cell>
          <cell r="X13">
            <v>2</v>
          </cell>
          <cell r="Y13">
            <v>2</v>
          </cell>
          <cell r="Z13">
            <v>2</v>
          </cell>
          <cell r="AA13">
            <v>0</v>
          </cell>
          <cell r="AB13">
            <v>0</v>
          </cell>
          <cell r="AC13">
            <v>5</v>
          </cell>
          <cell r="AD13">
            <v>5</v>
          </cell>
          <cell r="AE13">
            <v>5</v>
          </cell>
          <cell r="AF13">
            <v>5</v>
          </cell>
          <cell r="AG13">
            <v>5</v>
          </cell>
          <cell r="AH13">
            <v>5</v>
          </cell>
          <cell r="AI13">
            <v>0</v>
          </cell>
          <cell r="AJ13">
            <v>5</v>
          </cell>
          <cell r="AK13">
            <v>5</v>
          </cell>
          <cell r="AL13">
            <v>19</v>
          </cell>
          <cell r="AM13">
            <v>9</v>
          </cell>
          <cell r="AN13">
            <v>19</v>
          </cell>
          <cell r="AO13">
            <v>4</v>
          </cell>
          <cell r="AP13">
            <v>7</v>
          </cell>
          <cell r="AQ13">
            <v>0</v>
          </cell>
          <cell r="AR13">
            <v>3</v>
          </cell>
          <cell r="AS13">
            <v>1</v>
          </cell>
          <cell r="AT13">
            <v>1</v>
          </cell>
          <cell r="AU13">
            <v>19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</row>
        <row r="14">
          <cell r="B14">
            <v>5</v>
          </cell>
          <cell r="C14" t="str">
            <v>설동규</v>
          </cell>
          <cell r="D14" t="str">
            <v>731108-1047910</v>
          </cell>
          <cell r="E14" t="str">
            <v>비정규full</v>
          </cell>
          <cell r="F14" t="str">
            <v>09:00~18:00</v>
          </cell>
          <cell r="G14">
            <v>0</v>
          </cell>
          <cell r="H14">
            <v>5</v>
          </cell>
          <cell r="I14">
            <v>5</v>
          </cell>
          <cell r="J14">
            <v>5</v>
          </cell>
          <cell r="K14">
            <v>5</v>
          </cell>
          <cell r="L14">
            <v>5</v>
          </cell>
          <cell r="M14">
            <v>0</v>
          </cell>
          <cell r="N14">
            <v>5</v>
          </cell>
          <cell r="O14">
            <v>5</v>
          </cell>
          <cell r="P14">
            <v>5</v>
          </cell>
          <cell r="Q14">
            <v>5</v>
          </cell>
          <cell r="R14">
            <v>5</v>
          </cell>
          <cell r="S14">
            <v>5</v>
          </cell>
          <cell r="T14">
            <v>5</v>
          </cell>
          <cell r="U14">
            <v>0</v>
          </cell>
          <cell r="V14">
            <v>5</v>
          </cell>
          <cell r="W14">
            <v>0</v>
          </cell>
          <cell r="X14">
            <v>5</v>
          </cell>
          <cell r="Y14">
            <v>5</v>
          </cell>
          <cell r="Z14">
            <v>5</v>
          </cell>
          <cell r="AA14">
            <v>5</v>
          </cell>
          <cell r="AB14">
            <v>0</v>
          </cell>
          <cell r="AC14">
            <v>5</v>
          </cell>
          <cell r="AD14">
            <v>7</v>
          </cell>
          <cell r="AE14">
            <v>3</v>
          </cell>
          <cell r="AF14">
            <v>5</v>
          </cell>
          <cell r="AG14">
            <v>5</v>
          </cell>
          <cell r="AH14">
            <v>0</v>
          </cell>
          <cell r="AI14">
            <v>5</v>
          </cell>
          <cell r="AJ14">
            <v>5</v>
          </cell>
          <cell r="AK14">
            <v>5</v>
          </cell>
          <cell r="AL14">
            <v>24</v>
          </cell>
          <cell r="AM14">
            <v>7</v>
          </cell>
          <cell r="AN14">
            <v>24</v>
          </cell>
          <cell r="AO14">
            <v>0</v>
          </cell>
          <cell r="AP14">
            <v>6</v>
          </cell>
          <cell r="AQ14">
            <v>0</v>
          </cell>
          <cell r="AR14">
            <v>0</v>
          </cell>
          <cell r="AS14">
            <v>1</v>
          </cell>
          <cell r="AT14">
            <v>0</v>
          </cell>
          <cell r="AU14">
            <v>23</v>
          </cell>
          <cell r="AV14">
            <v>0</v>
          </cell>
          <cell r="AW14">
            <v>0</v>
          </cell>
          <cell r="AX14">
            <v>1</v>
          </cell>
          <cell r="AY14">
            <v>0</v>
          </cell>
        </row>
        <row r="15">
          <cell r="B15">
            <v>6</v>
          </cell>
          <cell r="C15" t="str">
            <v>신재준</v>
          </cell>
          <cell r="D15" t="str">
            <v>730831-1031117</v>
          </cell>
          <cell r="E15" t="str">
            <v>비정규full</v>
          </cell>
          <cell r="F15" t="str">
            <v>09:00~18:00</v>
          </cell>
          <cell r="G15">
            <v>5</v>
          </cell>
          <cell r="H15">
            <v>0</v>
          </cell>
          <cell r="I15">
            <v>5</v>
          </cell>
          <cell r="J15">
            <v>0</v>
          </cell>
          <cell r="K15">
            <v>5</v>
          </cell>
          <cell r="L15">
            <v>0</v>
          </cell>
          <cell r="M15">
            <v>5</v>
          </cell>
          <cell r="N15">
            <v>0</v>
          </cell>
          <cell r="O15">
            <v>5</v>
          </cell>
          <cell r="P15">
            <v>0</v>
          </cell>
          <cell r="Q15">
            <v>5</v>
          </cell>
          <cell r="R15">
            <v>0</v>
          </cell>
          <cell r="S15">
            <v>5</v>
          </cell>
          <cell r="T15">
            <v>0</v>
          </cell>
          <cell r="U15">
            <v>5</v>
          </cell>
          <cell r="V15">
            <v>0</v>
          </cell>
          <cell r="W15">
            <v>5</v>
          </cell>
          <cell r="X15">
            <v>0</v>
          </cell>
          <cell r="Y15">
            <v>5</v>
          </cell>
          <cell r="Z15">
            <v>0</v>
          </cell>
          <cell r="AA15">
            <v>5</v>
          </cell>
          <cell r="AB15">
            <v>0</v>
          </cell>
          <cell r="AC15">
            <v>5</v>
          </cell>
          <cell r="AD15">
            <v>0</v>
          </cell>
          <cell r="AE15">
            <v>5</v>
          </cell>
          <cell r="AF15">
            <v>0</v>
          </cell>
          <cell r="AG15">
            <v>5</v>
          </cell>
          <cell r="AH15">
            <v>0</v>
          </cell>
          <cell r="AI15">
            <v>5</v>
          </cell>
          <cell r="AJ15">
            <v>0</v>
          </cell>
          <cell r="AK15">
            <v>5</v>
          </cell>
          <cell r="AL15">
            <v>16</v>
          </cell>
          <cell r="AM15">
            <v>15</v>
          </cell>
          <cell r="AN15">
            <v>16</v>
          </cell>
          <cell r="AO15">
            <v>0</v>
          </cell>
          <cell r="AP15">
            <v>15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16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</row>
        <row r="16">
          <cell r="B16">
            <v>7</v>
          </cell>
          <cell r="C16" t="str">
            <v>오영화</v>
          </cell>
          <cell r="D16" t="str">
            <v>691220-2057217</v>
          </cell>
          <cell r="E16" t="str">
            <v>비정규full</v>
          </cell>
          <cell r="F16" t="str">
            <v>09:00~18:00</v>
          </cell>
          <cell r="G16">
            <v>5</v>
          </cell>
          <cell r="H16">
            <v>0</v>
          </cell>
          <cell r="I16">
            <v>5</v>
          </cell>
          <cell r="J16">
            <v>5</v>
          </cell>
          <cell r="K16">
            <v>5</v>
          </cell>
          <cell r="L16">
            <v>4</v>
          </cell>
          <cell r="M16">
            <v>5</v>
          </cell>
          <cell r="N16">
            <v>5</v>
          </cell>
          <cell r="O16">
            <v>0</v>
          </cell>
          <cell r="P16">
            <v>5</v>
          </cell>
          <cell r="Q16">
            <v>5</v>
          </cell>
          <cell r="R16">
            <v>5</v>
          </cell>
          <cell r="S16">
            <v>5</v>
          </cell>
          <cell r="T16">
            <v>5</v>
          </cell>
          <cell r="U16">
            <v>5</v>
          </cell>
          <cell r="V16">
            <v>5</v>
          </cell>
          <cell r="W16">
            <v>5</v>
          </cell>
          <cell r="X16">
            <v>5</v>
          </cell>
          <cell r="Y16">
            <v>5</v>
          </cell>
          <cell r="Z16">
            <v>5</v>
          </cell>
          <cell r="AA16">
            <v>0</v>
          </cell>
          <cell r="AB16">
            <v>5</v>
          </cell>
          <cell r="AC16">
            <v>5</v>
          </cell>
          <cell r="AD16">
            <v>5</v>
          </cell>
          <cell r="AE16">
            <v>5</v>
          </cell>
          <cell r="AF16">
            <v>5</v>
          </cell>
          <cell r="AG16">
            <v>0</v>
          </cell>
          <cell r="AH16">
            <v>5</v>
          </cell>
          <cell r="AI16">
            <v>5</v>
          </cell>
          <cell r="AJ16">
            <v>5</v>
          </cell>
          <cell r="AK16">
            <v>5</v>
          </cell>
          <cell r="AL16">
            <v>26</v>
          </cell>
          <cell r="AM16">
            <v>5</v>
          </cell>
          <cell r="AN16">
            <v>26</v>
          </cell>
          <cell r="AO16">
            <v>1</v>
          </cell>
          <cell r="AP16">
            <v>4</v>
          </cell>
          <cell r="AQ16">
            <v>0</v>
          </cell>
          <cell r="AR16">
            <v>0</v>
          </cell>
          <cell r="AS16">
            <v>0</v>
          </cell>
          <cell r="AT16">
            <v>1</v>
          </cell>
          <cell r="AU16">
            <v>26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</row>
        <row r="17">
          <cell r="B17">
            <v>8</v>
          </cell>
          <cell r="C17" t="str">
            <v>우진호</v>
          </cell>
          <cell r="D17" t="str">
            <v>770824-1232823</v>
          </cell>
          <cell r="E17" t="str">
            <v>비정규full</v>
          </cell>
          <cell r="F17" t="str">
            <v>09:00~18:00</v>
          </cell>
          <cell r="G17">
            <v>0</v>
          </cell>
          <cell r="H17">
            <v>5</v>
          </cell>
          <cell r="I17">
            <v>5</v>
          </cell>
          <cell r="J17">
            <v>5</v>
          </cell>
          <cell r="K17">
            <v>5</v>
          </cell>
          <cell r="L17">
            <v>5</v>
          </cell>
          <cell r="M17">
            <v>5</v>
          </cell>
          <cell r="N17">
            <v>0</v>
          </cell>
          <cell r="O17">
            <v>5</v>
          </cell>
          <cell r="P17">
            <v>5</v>
          </cell>
          <cell r="Q17">
            <v>5</v>
          </cell>
          <cell r="R17">
            <v>5</v>
          </cell>
          <cell r="S17">
            <v>5</v>
          </cell>
          <cell r="T17">
            <v>0</v>
          </cell>
          <cell r="U17">
            <v>0</v>
          </cell>
          <cell r="V17">
            <v>5</v>
          </cell>
          <cell r="W17">
            <v>0</v>
          </cell>
          <cell r="X17">
            <v>5</v>
          </cell>
          <cell r="Y17">
            <v>5</v>
          </cell>
          <cell r="Z17">
            <v>5</v>
          </cell>
          <cell r="AA17">
            <v>5</v>
          </cell>
          <cell r="AB17">
            <v>0</v>
          </cell>
          <cell r="AC17">
            <v>5</v>
          </cell>
          <cell r="AD17">
            <v>7</v>
          </cell>
          <cell r="AE17">
            <v>5</v>
          </cell>
          <cell r="AF17">
            <v>5</v>
          </cell>
          <cell r="AG17">
            <v>5</v>
          </cell>
          <cell r="AH17">
            <v>0</v>
          </cell>
          <cell r="AI17">
            <v>0</v>
          </cell>
          <cell r="AJ17">
            <v>5</v>
          </cell>
          <cell r="AK17">
            <v>5</v>
          </cell>
          <cell r="AL17">
            <v>23</v>
          </cell>
          <cell r="AM17">
            <v>8</v>
          </cell>
          <cell r="AN17">
            <v>23</v>
          </cell>
          <cell r="AO17">
            <v>0</v>
          </cell>
          <cell r="AP17">
            <v>8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22</v>
          </cell>
          <cell r="AV17">
            <v>0</v>
          </cell>
          <cell r="AW17">
            <v>0</v>
          </cell>
          <cell r="AX17">
            <v>1</v>
          </cell>
          <cell r="AY17">
            <v>0</v>
          </cell>
        </row>
        <row r="18">
          <cell r="B18">
            <v>9</v>
          </cell>
          <cell r="C18" t="str">
            <v>이금선</v>
          </cell>
          <cell r="D18" t="str">
            <v>730421-2535613</v>
          </cell>
          <cell r="E18" t="str">
            <v>비정규full</v>
          </cell>
          <cell r="F18" t="str">
            <v>09:00~18:00</v>
          </cell>
          <cell r="G18">
            <v>0</v>
          </cell>
          <cell r="H18">
            <v>4</v>
          </cell>
          <cell r="I18">
            <v>5</v>
          </cell>
          <cell r="J18">
            <v>5</v>
          </cell>
          <cell r="K18">
            <v>5</v>
          </cell>
          <cell r="L18">
            <v>5</v>
          </cell>
          <cell r="M18">
            <v>0</v>
          </cell>
          <cell r="N18">
            <v>0</v>
          </cell>
          <cell r="O18">
            <v>5</v>
          </cell>
          <cell r="P18">
            <v>5</v>
          </cell>
          <cell r="Q18">
            <v>9</v>
          </cell>
          <cell r="R18">
            <v>5</v>
          </cell>
          <cell r="S18">
            <v>3</v>
          </cell>
          <cell r="T18">
            <v>5</v>
          </cell>
          <cell r="U18">
            <v>5</v>
          </cell>
          <cell r="V18">
            <v>5</v>
          </cell>
          <cell r="W18">
            <v>0</v>
          </cell>
          <cell r="X18">
            <v>5</v>
          </cell>
          <cell r="Y18">
            <v>5</v>
          </cell>
          <cell r="Z18">
            <v>5</v>
          </cell>
          <cell r="AA18">
            <v>5</v>
          </cell>
          <cell r="AB18">
            <v>0</v>
          </cell>
          <cell r="AC18">
            <v>5</v>
          </cell>
          <cell r="AD18">
            <v>5</v>
          </cell>
          <cell r="AE18">
            <v>5</v>
          </cell>
          <cell r="AF18">
            <v>5</v>
          </cell>
          <cell r="AG18">
            <v>5</v>
          </cell>
          <cell r="AH18">
            <v>0</v>
          </cell>
          <cell r="AI18">
            <v>0</v>
          </cell>
          <cell r="AJ18">
            <v>5</v>
          </cell>
          <cell r="AK18">
            <v>5</v>
          </cell>
          <cell r="AL18">
            <v>21</v>
          </cell>
          <cell r="AM18">
            <v>9</v>
          </cell>
          <cell r="AN18">
            <v>22</v>
          </cell>
          <cell r="AO18">
            <v>2</v>
          </cell>
          <cell r="AP18">
            <v>7</v>
          </cell>
          <cell r="AQ18">
            <v>0</v>
          </cell>
          <cell r="AR18">
            <v>0</v>
          </cell>
          <cell r="AS18">
            <v>1</v>
          </cell>
          <cell r="AT18">
            <v>1</v>
          </cell>
          <cell r="AU18">
            <v>21</v>
          </cell>
          <cell r="AV18">
            <v>1</v>
          </cell>
          <cell r="AW18">
            <v>0</v>
          </cell>
          <cell r="AX18">
            <v>0</v>
          </cell>
          <cell r="AY18">
            <v>0</v>
          </cell>
        </row>
        <row r="19">
          <cell r="B19">
            <v>10</v>
          </cell>
          <cell r="C19" t="str">
            <v>이상필</v>
          </cell>
          <cell r="D19" t="str">
            <v>780109-1048125</v>
          </cell>
          <cell r="E19" t="str">
            <v>비정규full</v>
          </cell>
          <cell r="F19" t="str">
            <v>09:00~18:00</v>
          </cell>
          <cell r="G19">
            <v>0</v>
          </cell>
          <cell r="H19">
            <v>5</v>
          </cell>
          <cell r="I19">
            <v>0</v>
          </cell>
          <cell r="J19">
            <v>5</v>
          </cell>
          <cell r="K19">
            <v>0</v>
          </cell>
          <cell r="L19">
            <v>5</v>
          </cell>
          <cell r="M19">
            <v>0</v>
          </cell>
          <cell r="N19">
            <v>5</v>
          </cell>
          <cell r="O19">
            <v>0</v>
          </cell>
          <cell r="P19">
            <v>5</v>
          </cell>
          <cell r="Q19">
            <v>0</v>
          </cell>
          <cell r="R19">
            <v>5</v>
          </cell>
          <cell r="S19">
            <v>0</v>
          </cell>
          <cell r="T19">
            <v>5</v>
          </cell>
          <cell r="U19">
            <v>0</v>
          </cell>
          <cell r="V19">
            <v>5</v>
          </cell>
          <cell r="W19">
            <v>0</v>
          </cell>
          <cell r="X19">
            <v>5</v>
          </cell>
          <cell r="Y19">
            <v>0</v>
          </cell>
          <cell r="Z19">
            <v>5</v>
          </cell>
          <cell r="AA19">
            <v>0</v>
          </cell>
          <cell r="AB19">
            <v>5</v>
          </cell>
          <cell r="AC19">
            <v>0</v>
          </cell>
          <cell r="AD19">
            <v>5</v>
          </cell>
          <cell r="AE19">
            <v>0</v>
          </cell>
          <cell r="AF19">
            <v>5</v>
          </cell>
          <cell r="AG19">
            <v>0</v>
          </cell>
          <cell r="AH19">
            <v>5</v>
          </cell>
          <cell r="AI19">
            <v>0</v>
          </cell>
          <cell r="AJ19">
            <v>5</v>
          </cell>
          <cell r="AK19">
            <v>0</v>
          </cell>
          <cell r="AL19">
            <v>15</v>
          </cell>
          <cell r="AM19">
            <v>16</v>
          </cell>
          <cell r="AN19">
            <v>15</v>
          </cell>
          <cell r="AO19">
            <v>0</v>
          </cell>
          <cell r="AP19">
            <v>16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15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</row>
        <row r="20">
          <cell r="B20">
            <v>11</v>
          </cell>
          <cell r="C20" t="str">
            <v>장현수</v>
          </cell>
          <cell r="D20" t="str">
            <v>730925-1079530</v>
          </cell>
          <cell r="E20" t="str">
            <v>비정규full</v>
          </cell>
          <cell r="F20" t="str">
            <v>09:00~18:00</v>
          </cell>
          <cell r="G20">
            <v>5</v>
          </cell>
          <cell r="H20">
            <v>5</v>
          </cell>
          <cell r="I20">
            <v>5</v>
          </cell>
          <cell r="J20">
            <v>5</v>
          </cell>
          <cell r="K20">
            <v>5</v>
          </cell>
          <cell r="L20">
            <v>5</v>
          </cell>
          <cell r="M20">
            <v>5</v>
          </cell>
          <cell r="N20">
            <v>0</v>
          </cell>
          <cell r="O20">
            <v>5</v>
          </cell>
          <cell r="P20">
            <v>5</v>
          </cell>
          <cell r="Q20">
            <v>5</v>
          </cell>
          <cell r="R20">
            <v>5</v>
          </cell>
          <cell r="S20">
            <v>5</v>
          </cell>
          <cell r="T20">
            <v>0</v>
          </cell>
          <cell r="U20">
            <v>0</v>
          </cell>
          <cell r="V20">
            <v>5</v>
          </cell>
          <cell r="W20">
            <v>0</v>
          </cell>
          <cell r="X20">
            <v>5</v>
          </cell>
          <cell r="Y20">
            <v>5</v>
          </cell>
          <cell r="Z20">
            <v>5</v>
          </cell>
          <cell r="AA20">
            <v>0</v>
          </cell>
          <cell r="AB20">
            <v>5</v>
          </cell>
          <cell r="AC20">
            <v>7</v>
          </cell>
          <cell r="AD20">
            <v>5</v>
          </cell>
          <cell r="AE20">
            <v>5</v>
          </cell>
          <cell r="AF20">
            <v>5</v>
          </cell>
          <cell r="AG20">
            <v>5</v>
          </cell>
          <cell r="AH20">
            <v>5</v>
          </cell>
          <cell r="AI20">
            <v>0</v>
          </cell>
          <cell r="AJ20">
            <v>5</v>
          </cell>
          <cell r="AK20">
            <v>5</v>
          </cell>
          <cell r="AL20">
            <v>25</v>
          </cell>
          <cell r="AM20">
            <v>6</v>
          </cell>
          <cell r="AN20">
            <v>25</v>
          </cell>
          <cell r="AO20">
            <v>0</v>
          </cell>
          <cell r="AP20">
            <v>6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24</v>
          </cell>
          <cell r="AV20">
            <v>0</v>
          </cell>
          <cell r="AW20">
            <v>0</v>
          </cell>
          <cell r="AX20">
            <v>1</v>
          </cell>
          <cell r="AY20">
            <v>0</v>
          </cell>
        </row>
        <row r="21">
          <cell r="B21">
            <v>12</v>
          </cell>
          <cell r="C21" t="str">
            <v>전성인</v>
          </cell>
          <cell r="D21" t="str">
            <v>750811-2221217</v>
          </cell>
          <cell r="E21" t="str">
            <v>비정규full</v>
          </cell>
          <cell r="F21" t="str">
            <v>09:00~18:00</v>
          </cell>
          <cell r="G21">
            <v>0</v>
          </cell>
          <cell r="H21">
            <v>5</v>
          </cell>
          <cell r="I21">
            <v>4</v>
          </cell>
          <cell r="J21">
            <v>5</v>
          </cell>
          <cell r="K21">
            <v>5</v>
          </cell>
          <cell r="L21">
            <v>5</v>
          </cell>
          <cell r="M21">
            <v>5</v>
          </cell>
          <cell r="N21">
            <v>0</v>
          </cell>
          <cell r="O21">
            <v>5</v>
          </cell>
          <cell r="P21">
            <v>5</v>
          </cell>
          <cell r="Q21">
            <v>5</v>
          </cell>
          <cell r="R21">
            <v>5</v>
          </cell>
          <cell r="S21">
            <v>5</v>
          </cell>
          <cell r="T21">
            <v>0</v>
          </cell>
          <cell r="U21">
            <v>0</v>
          </cell>
          <cell r="V21">
            <v>5</v>
          </cell>
          <cell r="W21">
            <v>0</v>
          </cell>
          <cell r="X21">
            <v>5</v>
          </cell>
          <cell r="Y21">
            <v>5</v>
          </cell>
          <cell r="Z21">
            <v>5</v>
          </cell>
          <cell r="AA21">
            <v>5</v>
          </cell>
          <cell r="AB21">
            <v>5</v>
          </cell>
          <cell r="AC21">
            <v>5</v>
          </cell>
          <cell r="AD21">
            <v>5</v>
          </cell>
          <cell r="AE21">
            <v>5</v>
          </cell>
          <cell r="AF21">
            <v>5</v>
          </cell>
          <cell r="AG21">
            <v>5</v>
          </cell>
          <cell r="AH21">
            <v>0</v>
          </cell>
          <cell r="AI21">
            <v>0</v>
          </cell>
          <cell r="AJ21">
            <v>0</v>
          </cell>
          <cell r="AK21">
            <v>5</v>
          </cell>
          <cell r="AL21">
            <v>22</v>
          </cell>
          <cell r="AM21">
            <v>9</v>
          </cell>
          <cell r="AN21">
            <v>22</v>
          </cell>
          <cell r="AO21">
            <v>1</v>
          </cell>
          <cell r="AP21">
            <v>8</v>
          </cell>
          <cell r="AQ21">
            <v>0</v>
          </cell>
          <cell r="AR21">
            <v>0</v>
          </cell>
          <cell r="AS21">
            <v>0</v>
          </cell>
          <cell r="AT21">
            <v>1</v>
          </cell>
          <cell r="AU21">
            <v>22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</row>
        <row r="22">
          <cell r="B22">
            <v>13</v>
          </cell>
          <cell r="C22" t="str">
            <v>조정원</v>
          </cell>
          <cell r="D22" t="str">
            <v>740825-2148417</v>
          </cell>
          <cell r="E22" t="str">
            <v>비정규full</v>
          </cell>
          <cell r="F22" t="str">
            <v>09:00~18:00</v>
          </cell>
          <cell r="G22">
            <v>0</v>
          </cell>
          <cell r="H22">
            <v>5</v>
          </cell>
          <cell r="I22">
            <v>5</v>
          </cell>
          <cell r="J22">
            <v>5</v>
          </cell>
          <cell r="K22">
            <v>5</v>
          </cell>
          <cell r="L22">
            <v>5</v>
          </cell>
          <cell r="M22">
            <v>0</v>
          </cell>
          <cell r="N22">
            <v>5</v>
          </cell>
          <cell r="O22">
            <v>5</v>
          </cell>
          <cell r="P22">
            <v>5</v>
          </cell>
          <cell r="Q22">
            <v>5</v>
          </cell>
          <cell r="R22">
            <v>5</v>
          </cell>
          <cell r="S22">
            <v>0</v>
          </cell>
          <cell r="T22">
            <v>5</v>
          </cell>
          <cell r="U22">
            <v>5</v>
          </cell>
          <cell r="V22">
            <v>5</v>
          </cell>
          <cell r="W22">
            <v>2</v>
          </cell>
          <cell r="X22">
            <v>2</v>
          </cell>
          <cell r="Y22">
            <v>2</v>
          </cell>
          <cell r="Z22">
            <v>5</v>
          </cell>
          <cell r="AA22">
            <v>5</v>
          </cell>
          <cell r="AB22">
            <v>0</v>
          </cell>
          <cell r="AC22">
            <v>5</v>
          </cell>
          <cell r="AD22">
            <v>5</v>
          </cell>
          <cell r="AE22">
            <v>0</v>
          </cell>
          <cell r="AF22">
            <v>5</v>
          </cell>
          <cell r="AG22">
            <v>5</v>
          </cell>
          <cell r="AH22">
            <v>5</v>
          </cell>
          <cell r="AI22">
            <v>5</v>
          </cell>
          <cell r="AJ22">
            <v>5</v>
          </cell>
          <cell r="AK22">
            <v>5</v>
          </cell>
          <cell r="AL22">
            <v>23</v>
          </cell>
          <cell r="AM22">
            <v>5</v>
          </cell>
          <cell r="AN22">
            <v>23</v>
          </cell>
          <cell r="AO22">
            <v>3</v>
          </cell>
          <cell r="AP22">
            <v>5</v>
          </cell>
          <cell r="AQ22">
            <v>0</v>
          </cell>
          <cell r="AR22">
            <v>3</v>
          </cell>
          <cell r="AS22">
            <v>0</v>
          </cell>
          <cell r="AT22">
            <v>0</v>
          </cell>
          <cell r="AU22">
            <v>23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</row>
        <row r="23">
          <cell r="B23">
            <v>14</v>
          </cell>
          <cell r="C23" t="str">
            <v>주은애</v>
          </cell>
          <cell r="D23" t="str">
            <v>731128-2821713</v>
          </cell>
          <cell r="E23" t="str">
            <v>비정규full</v>
          </cell>
          <cell r="F23" t="str">
            <v>09:00~18:00</v>
          </cell>
          <cell r="G23">
            <v>5</v>
          </cell>
          <cell r="H23">
            <v>5</v>
          </cell>
          <cell r="I23">
            <v>4</v>
          </cell>
          <cell r="J23">
            <v>5</v>
          </cell>
          <cell r="K23">
            <v>5</v>
          </cell>
          <cell r="L23">
            <v>5</v>
          </cell>
          <cell r="M23">
            <v>5</v>
          </cell>
          <cell r="N23">
            <v>0</v>
          </cell>
          <cell r="O23">
            <v>5</v>
          </cell>
          <cell r="P23">
            <v>5</v>
          </cell>
          <cell r="Q23">
            <v>5</v>
          </cell>
          <cell r="R23">
            <v>5</v>
          </cell>
          <cell r="S23">
            <v>5</v>
          </cell>
          <cell r="T23">
            <v>5</v>
          </cell>
          <cell r="U23">
            <v>5</v>
          </cell>
          <cell r="V23">
            <v>5</v>
          </cell>
          <cell r="W23">
            <v>5</v>
          </cell>
          <cell r="X23">
            <v>5</v>
          </cell>
          <cell r="Y23">
            <v>5</v>
          </cell>
          <cell r="Z23">
            <v>0</v>
          </cell>
          <cell r="AA23">
            <v>5</v>
          </cell>
          <cell r="AB23">
            <v>5</v>
          </cell>
          <cell r="AC23">
            <v>5</v>
          </cell>
          <cell r="AD23">
            <v>5</v>
          </cell>
          <cell r="AE23">
            <v>5</v>
          </cell>
          <cell r="AF23">
            <v>5</v>
          </cell>
          <cell r="AG23">
            <v>5</v>
          </cell>
          <cell r="AH23">
            <v>0</v>
          </cell>
          <cell r="AI23">
            <v>5</v>
          </cell>
          <cell r="AJ23">
            <v>5</v>
          </cell>
          <cell r="AK23">
            <v>5</v>
          </cell>
          <cell r="AL23">
            <v>27</v>
          </cell>
          <cell r="AM23">
            <v>4</v>
          </cell>
          <cell r="AN23">
            <v>27</v>
          </cell>
          <cell r="AO23">
            <v>1</v>
          </cell>
          <cell r="AP23">
            <v>3</v>
          </cell>
          <cell r="AQ23">
            <v>0</v>
          </cell>
          <cell r="AR23">
            <v>0</v>
          </cell>
          <cell r="AS23">
            <v>0</v>
          </cell>
          <cell r="AT23">
            <v>1</v>
          </cell>
          <cell r="AU23">
            <v>27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</row>
        <row r="24">
          <cell r="B24" t="str">
            <v>계</v>
          </cell>
          <cell r="C24" t="str">
            <v>천리안비정
full근무</v>
          </cell>
          <cell r="G24">
            <v>4</v>
          </cell>
          <cell r="H24">
            <v>10</v>
          </cell>
          <cell r="I24">
            <v>11</v>
          </cell>
          <cell r="J24">
            <v>13</v>
          </cell>
          <cell r="K24">
            <v>13</v>
          </cell>
          <cell r="L24">
            <v>12</v>
          </cell>
          <cell r="M24">
            <v>8</v>
          </cell>
          <cell r="N24">
            <v>5</v>
          </cell>
          <cell r="O24">
            <v>12</v>
          </cell>
          <cell r="P24">
            <v>13</v>
          </cell>
          <cell r="Q24">
            <v>12</v>
          </cell>
          <cell r="R24">
            <v>12</v>
          </cell>
          <cell r="S24">
            <v>11</v>
          </cell>
          <cell r="T24">
            <v>8</v>
          </cell>
          <cell r="U24">
            <v>6</v>
          </cell>
          <cell r="V24">
            <v>12</v>
          </cell>
          <cell r="W24">
            <v>4</v>
          </cell>
          <cell r="X24">
            <v>10</v>
          </cell>
          <cell r="Y24">
            <v>10</v>
          </cell>
          <cell r="Z24">
            <v>10</v>
          </cell>
          <cell r="AA24">
            <v>9</v>
          </cell>
          <cell r="AB24">
            <v>5</v>
          </cell>
          <cell r="AC24">
            <v>13</v>
          </cell>
          <cell r="AD24">
            <v>13</v>
          </cell>
          <cell r="AE24">
            <v>11</v>
          </cell>
          <cell r="AF24">
            <v>13</v>
          </cell>
          <cell r="AG24">
            <v>11</v>
          </cell>
          <cell r="AH24">
            <v>6</v>
          </cell>
          <cell r="AI24">
            <v>6</v>
          </cell>
          <cell r="AJ24">
            <v>12</v>
          </cell>
          <cell r="AK24">
            <v>13</v>
          </cell>
        </row>
      </sheetData>
      <sheetData sheetId="15"/>
      <sheetData sheetId="16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KETCH"/>
      <sheetName val="LOADS"/>
      <sheetName val="CHECK1"/>
      <sheetName val="REINF."/>
      <sheetName val="DATA"/>
      <sheetName val="SEISMIC"/>
      <sheetName val="WIND&amp;THER."/>
      <sheetName val="DESIGN"/>
      <sheetName val="CHECK2"/>
      <sheetName val="조명시설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자료업체"/>
      <sheetName val="결과"/>
      <sheetName val="총괄"/>
      <sheetName val="재료계"/>
      <sheetName val="직재"/>
      <sheetName val="간재"/>
      <sheetName val="노무"/>
      <sheetName val="일위"/>
      <sheetName val="약품공급2"/>
      <sheetName val="식재인부"/>
      <sheetName val="유림골조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間勞計"/>
      <sheetName val="N間比率"/>
      <sheetName val="N間時率"/>
      <sheetName val="N工數1"/>
      <sheetName val="N工數2"/>
      <sheetName val="N勞計"/>
      <sheetName val="N勞務分"/>
      <sheetName val="N勞務實"/>
      <sheetName val="N勞作"/>
      <sheetName val="N賃率-職"/>
      <sheetName val="A製總"/>
      <sheetName val="I一般比"/>
      <sheetName val="IS"/>
      <sheetName val="J間材"/>
      <sheetName val="J輸入計"/>
      <sheetName val="J輸入率1"/>
      <sheetName val="J輸入材"/>
      <sheetName val="J作計"/>
      <sheetName val="J材料量1"/>
      <sheetName val="J材料量2"/>
      <sheetName val="J直材1"/>
      <sheetName val="J直材2"/>
      <sheetName val="J直材3"/>
      <sheetName val="J直材4"/>
      <sheetName val="K減象却"/>
      <sheetName val="K經計"/>
      <sheetName val="K經配賦"/>
      <sheetName val="K經調整"/>
      <sheetName val="K消耗分"/>
      <sheetName val="MS"/>
      <sheetName val="증감대비"/>
      <sheetName val="노무비"/>
      <sheetName val="6. 직접경비"/>
      <sheetName val="일위"/>
      <sheetName val="노임단가표"/>
      <sheetName val="총괄 CCTV수량"/>
      <sheetName val="일위대가(VDS)"/>
      <sheetName val="N賃率_職"/>
      <sheetName val="#REF"/>
      <sheetName val="제-노임"/>
      <sheetName val="설직재-1"/>
      <sheetName val="제직재"/>
      <sheetName val="약품설비"/>
      <sheetName val="직재"/>
      <sheetName val="경산"/>
      <sheetName val="노임"/>
      <sheetName val="단위일위"/>
      <sheetName val="2공구산출내역"/>
      <sheetName val="예가표"/>
      <sheetName val="제경집계"/>
      <sheetName val="내역"/>
      <sheetName val="단가산출2"/>
      <sheetName val="단가 및 재료비"/>
      <sheetName val="단가산출1"/>
      <sheetName val="일위대가"/>
      <sheetName val="b_balju_cho"/>
      <sheetName val="5.설치내역"/>
      <sheetName val="품셈표"/>
      <sheetName val="직노"/>
      <sheetName val="유동표"/>
      <sheetName val="Sheet3"/>
      <sheetName val="work-form"/>
      <sheetName val="Price List"/>
      <sheetName val="mcc일위대가"/>
      <sheetName val="인건비 "/>
      <sheetName val="내역서"/>
      <sheetName val="공조기"/>
      <sheetName val="을"/>
      <sheetName val="단"/>
      <sheetName val="Total"/>
      <sheetName val="시행후면적"/>
      <sheetName val="수지예산"/>
      <sheetName val="20관리비율"/>
      <sheetName val="원가 (2)"/>
      <sheetName val="2.4 자재단가비교표"/>
      <sheetName val="토사(PE)"/>
      <sheetName val="기초자료입력"/>
      <sheetName val="약품공급2"/>
      <sheetName val="EQ-R1"/>
      <sheetName val="G.R300경비"/>
      <sheetName val="노임단가"/>
      <sheetName val="산출기초(기계터파기)3열"/>
      <sheetName val="전송망집계"/>
      <sheetName val="철거수량(전송)"/>
      <sheetName val="수량산출"/>
      <sheetName val="을지"/>
      <sheetName val="7단가"/>
      <sheetName val="단가대비표"/>
      <sheetName val="Sheet1"/>
      <sheetName val="신우"/>
      <sheetName val="DATA"/>
      <sheetName val="YOEMAGUM"/>
      <sheetName val="데이타"/>
      <sheetName val="재집"/>
      <sheetName val="금액내역서"/>
      <sheetName val="EP0618"/>
      <sheetName val="CABLE"/>
      <sheetName val="예정(3)"/>
      <sheetName val="동원(3)"/>
      <sheetName val="인건비"/>
      <sheetName val="工완성공사율"/>
      <sheetName val="합천내역"/>
      <sheetName val="납부서"/>
      <sheetName val="단가조사"/>
      <sheetName val="일위대가목록"/>
      <sheetName val="일위대가(4층원격)"/>
      <sheetName val="HP1AMLIST"/>
      <sheetName val="청천내"/>
      <sheetName val="일위대가(가설)"/>
      <sheetName val="9811"/>
      <sheetName val="갑지"/>
      <sheetName val="집계표"/>
      <sheetName val="정SW_원_"/>
      <sheetName val="공사내역"/>
      <sheetName val="코드표"/>
      <sheetName val="수량 산출서"/>
      <sheetName val="건축내역"/>
      <sheetName val="정SW(원)"/>
      <sheetName val="자재단가"/>
      <sheetName val="EQ"/>
      <sheetName val="여수토공사비"/>
      <sheetName val="터파기및재료"/>
      <sheetName val="9GNG운반"/>
      <sheetName val="결과조달"/>
      <sheetName val="예산대비"/>
      <sheetName val="CT "/>
      <sheetName val="유기공정"/>
      <sheetName val="총괄_CCTV수량"/>
      <sheetName val="6__직접경비"/>
      <sheetName val="원가_(2)"/>
      <sheetName val="5_설치내역"/>
      <sheetName val="C-노임단가"/>
      <sheetName val="수목표준대가"/>
      <sheetName val="소방"/>
      <sheetName val="A4-結果 "/>
      <sheetName val="요율"/>
      <sheetName val="기본일위"/>
      <sheetName val="내역서2안"/>
      <sheetName val="일위목록"/>
      <sheetName val="접지수량"/>
      <sheetName val="옥외외등집계표"/>
      <sheetName val="자재테이블"/>
      <sheetName val="2000년1차"/>
      <sheetName val="투자-국내2"/>
      <sheetName val="노임단가 (2)"/>
      <sheetName val="원가계산서구조조정"/>
      <sheetName val="DB"/>
      <sheetName val="일위대가1"/>
      <sheetName val="일위대가10"/>
      <sheetName val="일위대가11"/>
      <sheetName val="일위대가12"/>
      <sheetName val="일위대가13"/>
      <sheetName val="일위대가14"/>
      <sheetName val="일위대가15"/>
      <sheetName val="일위대가16"/>
      <sheetName val="일위대가17"/>
      <sheetName val="일위대가2"/>
      <sheetName val="일위대가3"/>
      <sheetName val="일위대가4"/>
      <sheetName val="일위대가5"/>
      <sheetName val="일위대가6"/>
      <sheetName val="일위대가7"/>
      <sheetName val="일위대가8"/>
      <sheetName val="일위대가9"/>
      <sheetName val="일위대가18-1"/>
      <sheetName val="일위대가19-1"/>
      <sheetName val="일위대가20-1"/>
      <sheetName val="일위대가21-1"/>
      <sheetName val="일위대가22-1"/>
      <sheetName val="일위대가23-1"/>
      <sheetName val="일위대가24-1"/>
      <sheetName val="일위대가25-1"/>
      <sheetName val="일위대가26-1"/>
      <sheetName val="일위대가27-1"/>
      <sheetName val="일위대가28-1"/>
      <sheetName val="일위대가29-1"/>
      <sheetName val="일위대가30-1"/>
      <sheetName val="일위대가31-1"/>
      <sheetName val="일위대가32-1"/>
      <sheetName val="일위대가33-1"/>
      <sheetName val="일위대가34-1"/>
      <sheetName val="일위대가35-1"/>
      <sheetName val="일위대가36-1"/>
      <sheetName val="일위대가37-1"/>
      <sheetName val="일위대가38-1"/>
      <sheetName val="일위대가39-1"/>
      <sheetName val="일위대가40-1"/>
      <sheetName val="일위대가41-1"/>
      <sheetName val="일위대가42-1"/>
      <sheetName val="일위대가43-1"/>
      <sheetName val="일위대가44-1"/>
      <sheetName val="일위대가45-1"/>
      <sheetName val="일위대가46-1"/>
      <sheetName val="일위대가47-1"/>
      <sheetName val="일위대가48-1"/>
      <sheetName val="일위대가49-1"/>
      <sheetName val="일위대가50-1"/>
      <sheetName val="일위대가51-1"/>
      <sheetName val="일위대가52-1"/>
      <sheetName val="일위대가53-1"/>
      <sheetName val="일위대가54-1"/>
      <sheetName val="일위대가55-1"/>
      <sheetName val="일위대가56-1 "/>
      <sheetName val="일위대가57-1"/>
      <sheetName val="일위대가58-1"/>
      <sheetName val="일위대가59-1"/>
      <sheetName val="일위대가60-1"/>
      <sheetName val="일위대가61-1"/>
      <sheetName val="일위대가62-1"/>
      <sheetName val="일위대가63-1"/>
      <sheetName val="일위대가64-1"/>
      <sheetName val="일위대가65-1"/>
      <sheetName val="일위대가66-1"/>
      <sheetName val="일위대가67-1"/>
      <sheetName val="일위대가68-1"/>
      <sheetName val="일위대가69-1"/>
      <sheetName val="일위대가70-1"/>
      <sheetName val="일위대가71-1 "/>
      <sheetName val="일위대가72-1"/>
      <sheetName val="일위대가73-1"/>
      <sheetName val="일위대가74-1 "/>
      <sheetName val="일위대가75-1"/>
      <sheetName val="일위대가76-1 "/>
      <sheetName val="일위대가77-1 "/>
      <sheetName val="일위대가78-1 "/>
      <sheetName val="일위대가79-1"/>
      <sheetName val="일위대가80-1"/>
      <sheetName val="일위대가81-1"/>
      <sheetName val="일위대가82-1"/>
      <sheetName val="일위대가92-1"/>
      <sheetName val="전기2005"/>
      <sheetName val="통신2005"/>
      <sheetName val="기본단가표"/>
      <sheetName val="공사원가계산서"/>
      <sheetName val="2000전체분"/>
      <sheetName val="시약"/>
      <sheetName val="재료비"/>
      <sheetName val="자재단가표"/>
      <sheetName val="산출(2)"/>
      <sheetName val="전체제잡비"/>
      <sheetName val="견적서"/>
      <sheetName val="ELEC"/>
      <sheetName val="내   역"/>
      <sheetName val="제작기술지원센터"/>
      <sheetName val="제노임"/>
      <sheetName val="Resource2"/>
      <sheetName val="대포2교접속"/>
      <sheetName val="천방교접속"/>
      <sheetName val="급,배기팬"/>
      <sheetName val="교각계산"/>
      <sheetName val="봉양~조차장간고하개명(신설)"/>
      <sheetName val="신호등일위대가"/>
      <sheetName val=" HIT-&gt;HMC 견적(3900)"/>
      <sheetName val="SHEET PILE단가"/>
      <sheetName val="#3_일위대가목록"/>
      <sheetName val="#2_일위대가목록"/>
      <sheetName val="노단"/>
      <sheetName val="기준"/>
      <sheetName val="현금예금"/>
      <sheetName val="토적계산"/>
      <sheetName val="sh1"/>
      <sheetName val="제출내역 (2)"/>
      <sheetName val="매립"/>
      <sheetName val="총괄"/>
      <sheetName val="과천MAIN"/>
      <sheetName val="INPUT"/>
      <sheetName val="샘플표지"/>
      <sheetName val="01"/>
      <sheetName val="총괄집계표"/>
      <sheetName val="임율"/>
      <sheetName val="부하(성남)"/>
      <sheetName val="C3"/>
      <sheetName val="토공총괄표"/>
      <sheetName val="감가상각"/>
      <sheetName val="HD01"/>
      <sheetName val="98연계표"/>
      <sheetName val="실행철강하도"/>
      <sheetName val="CODE"/>
      <sheetName val="cal"/>
      <sheetName val="성곽내역서"/>
      <sheetName val="Sheet17"/>
      <sheetName val="DATE"/>
      <sheetName val="내역을"/>
      <sheetName val="내역서1-2"/>
      <sheetName val="시설수량표"/>
      <sheetName val="식재수량표"/>
      <sheetName val="건축일위"/>
      <sheetName val="그라우팅일위"/>
      <sheetName val="전기"/>
      <sheetName val="현장관리비"/>
      <sheetName val="단위세대물량"/>
      <sheetName val="기초DATA(2)"/>
      <sheetName val="공정코드"/>
      <sheetName val="조건표"/>
      <sheetName val="전신환매도율"/>
      <sheetName val="하조서"/>
      <sheetName val="DATA 입력란"/>
      <sheetName val="기계경비총괄표"/>
      <sheetName val="일위대가_현장"/>
      <sheetName val="횡배수관집현황(2공구)"/>
      <sheetName val="산출기준자료"/>
      <sheetName val="발전계획"/>
      <sheetName val="패널"/>
      <sheetName val="기존단가 (2)"/>
      <sheetName val="기계경비"/>
      <sheetName val="SLAB&quot;1&quot;"/>
      <sheetName val="단가"/>
      <sheetName val="하부철근수량"/>
      <sheetName val="단가 "/>
      <sheetName val="수목데이타 "/>
      <sheetName val="부대공Ⅱ"/>
      <sheetName val="손익분석"/>
      <sheetName val="변압기 및 발전기 용량"/>
      <sheetName val="입찰안"/>
      <sheetName val="단위수량"/>
      <sheetName val="노무비 "/>
      <sheetName val="프로젝트"/>
      <sheetName val="연부97-1"/>
      <sheetName val="갑지1"/>
      <sheetName val="Baby일위대가"/>
      <sheetName val="목록"/>
      <sheetName val="서식시트"/>
      <sheetName val="횡배수관토공수량"/>
      <sheetName val="BSD _2_"/>
      <sheetName val="유림골조"/>
      <sheetName val="Sheet2"/>
      <sheetName val=" 냉각수펌프"/>
      <sheetName val="2F 회의실견적(5_14 일대)"/>
      <sheetName val="LH3 동양시스템"/>
      <sheetName val="일위대가표"/>
      <sheetName val="한강운반비"/>
      <sheetName val="을-ATYPE"/>
      <sheetName val="danga"/>
      <sheetName val="ilch"/>
      <sheetName val="위치조서"/>
      <sheetName val="제36-40호표"/>
      <sheetName val="샤워실위생"/>
      <sheetName val="unit 4"/>
      <sheetName val="설계조건"/>
      <sheetName val="조경"/>
      <sheetName val="총괄내역서"/>
      <sheetName val="소비자가"/>
      <sheetName val="FANDBS"/>
      <sheetName val="GRDATA"/>
      <sheetName val="SHAFTDBSE"/>
      <sheetName val="산출내역서"/>
      <sheetName val="정산자료"/>
      <sheetName val="본부"/>
      <sheetName val="전주"/>
      <sheetName val="광주"/>
      <sheetName val="순천"/>
      <sheetName val="남원"/>
      <sheetName val="목포"/>
      <sheetName val="군산"/>
      <sheetName val="표지"/>
      <sheetName val="인건-측정"/>
      <sheetName val="A-4"/>
      <sheetName val="금호"/>
      <sheetName val="HVAC"/>
      <sheetName val="실행내역"/>
      <sheetName val="소요자재"/>
      <sheetName val="노무산출서"/>
      <sheetName val="ABUT수량-A1"/>
      <sheetName val="전체"/>
      <sheetName val="조도계산서 (도서)"/>
      <sheetName val="일위대가(계측기설치)"/>
      <sheetName val="정공공사"/>
      <sheetName val="중기사용료"/>
      <sheetName val="날개벽"/>
      <sheetName val="적용토목"/>
      <sheetName val="Sheet6"/>
      <sheetName val="공정집계_국별"/>
      <sheetName val="대치판정"/>
      <sheetName val="품셈TABLE"/>
      <sheetName val="연습"/>
      <sheetName val="각형맨홀"/>
      <sheetName val="2"/>
      <sheetName val="96갑지"/>
      <sheetName val="입력"/>
      <sheetName val="말뚝지지력산정"/>
      <sheetName val="99노임기준"/>
      <sheetName val="접속도로1"/>
      <sheetName val="평자재단가"/>
      <sheetName val="주차구획선수량"/>
      <sheetName val="CP-E2 (품셈표)"/>
      <sheetName val="ETC"/>
      <sheetName val="자재단가비교표"/>
      <sheetName val="집수정"/>
      <sheetName val="포장복구집계"/>
      <sheetName val="원효펌프교체020812"/>
      <sheetName val="1.수인터널"/>
      <sheetName val="1.설계조건"/>
      <sheetName val="LEGEND"/>
      <sheetName val="GAEYO"/>
      <sheetName val="양천현"/>
      <sheetName val="을 1"/>
      <sheetName val="을 2"/>
      <sheetName val="내역서-CCTV"/>
      <sheetName val="설비단가표"/>
      <sheetName val="지구단위계획"/>
      <sheetName val="심사계산"/>
      <sheetName val="심사물량"/>
      <sheetName val="도로정위치부표"/>
      <sheetName val="DB구축"/>
      <sheetName val="도로조사부표"/>
      <sheetName val="재정비내역"/>
      <sheetName val="입력변수"/>
      <sheetName val="지적고시내역"/>
      <sheetName val="예방접종계획"/>
      <sheetName val="버스운행안내"/>
      <sheetName val="근태계획서"/>
      <sheetName val="진입부 단위수량"/>
      <sheetName val="조명시설"/>
      <sheetName val="홍보비디오"/>
      <sheetName val="_REF"/>
      <sheetName val="총괄표"/>
      <sheetName val="Sheet4"/>
      <sheetName val="갑지(추정)"/>
      <sheetName val="SP-B1"/>
      <sheetName val="노임조서"/>
      <sheetName val="Curves"/>
      <sheetName val="Tables"/>
      <sheetName val="재고"/>
      <sheetName val="전차선로 물량표"/>
      <sheetName val="가압장(토목)"/>
      <sheetName val="역T형"/>
      <sheetName val="작성기준"/>
      <sheetName val="2001년고정자산"/>
      <sheetName val="직공비"/>
      <sheetName val="공사현황"/>
      <sheetName val="1단계"/>
      <sheetName val="48전력선로일위"/>
      <sheetName val="COST"/>
      <sheetName val="재료비집계"/>
      <sheetName val="일(4)"/>
      <sheetName val="식재인부"/>
      <sheetName val="제조노임"/>
      <sheetName val="원가총괄"/>
      <sheetName val="다목적갑"/>
      <sheetName val="정부노임단가"/>
      <sheetName val="TABLE"/>
      <sheetName val="수목단가"/>
      <sheetName val="1.1서버도입"/>
      <sheetName val="ELECTRIC"/>
      <sheetName val="Sheet13"/>
      <sheetName val="Sheet14"/>
      <sheetName val="발전기"/>
      <sheetName val="석재장조사"/>
      <sheetName val="소요자재명세서"/>
      <sheetName val="노무비명세서"/>
      <sheetName val="남양구조시험동"/>
      <sheetName val="교각1"/>
      <sheetName val="내역서1999.8최종"/>
      <sheetName val="확정실적"/>
      <sheetName val="NAI"/>
      <sheetName val="품"/>
      <sheetName val="기기리스트"/>
      <sheetName val="공종별 공사비변동"/>
      <sheetName val="설계명세서"/>
      <sheetName val="수량산출(가로등)"/>
      <sheetName val="단가대비표 (2)"/>
      <sheetName val="단가대비표1"/>
      <sheetName val="견적대비 견적서"/>
      <sheetName val="공사가격내역서"/>
      <sheetName val="cost9801"/>
      <sheetName val="일위대가 집계표"/>
      <sheetName val="File_관급"/>
      <sheetName val="공정집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노임단가"/>
      <sheetName val="총괄"/>
      <sheetName val="갑,을"/>
      <sheetName val="표지"/>
      <sheetName val="개요"/>
      <sheetName val="사통"/>
      <sheetName val="단가검토"/>
      <sheetName val="설치중량 "/>
      <sheetName val="철거중량"/>
      <sheetName val="수문일위 "/>
      <sheetName val="자재단가"/>
      <sheetName val="단가"/>
      <sheetName val="발주내역"/>
      <sheetName val="설계개요"/>
      <sheetName val="ABUT수량-A1"/>
      <sheetName val="내역"/>
      <sheetName val="사유서(출)"/>
      <sheetName val="제경비요율"/>
      <sheetName val="한전납입금"/>
      <sheetName val="예가표"/>
      <sheetName val="계약일반사항"/>
      <sheetName val="도로구조공사비"/>
      <sheetName val="도로토공공사비"/>
      <sheetName val="여수토공사비"/>
      <sheetName val="실행철강하도"/>
      <sheetName val="약품설비"/>
      <sheetName val="노무비"/>
      <sheetName val="총괄표"/>
      <sheetName val="사리부설"/>
      <sheetName val="자재견적 (대왕) (2)"/>
      <sheetName val="재료값"/>
      <sheetName val="내역서"/>
      <sheetName val="재료비"/>
      <sheetName val="조경일람"/>
      <sheetName val="VXXXXX"/>
      <sheetName val="산출근거"/>
      <sheetName val="공사비"/>
      <sheetName val="철집"/>
      <sheetName val="집계표"/>
      <sheetName val="현장관리비 산출내역"/>
      <sheetName val="공사비집계"/>
      <sheetName val="교각계산"/>
      <sheetName val="중기비"/>
      <sheetName val="일위대가(가설)"/>
      <sheetName val="단위가격 "/>
      <sheetName val="전기"/>
      <sheetName val="CCTV내역서"/>
      <sheetName val="unit"/>
      <sheetName val="전차선로 물량표"/>
      <sheetName val="수토공단위당"/>
      <sheetName val="설계(원가)"/>
      <sheetName val="내역서(변경2)"/>
      <sheetName val="내역서 (변경)"/>
      <sheetName val="자재집계표"/>
      <sheetName val="환토"/>
      <sheetName val="단가산출(운반장비)"/>
      <sheetName val="토공집계표"/>
      <sheetName val="토공계산서"/>
      <sheetName val="운반성토집계"/>
      <sheetName val="토적집계"/>
      <sheetName val="토적표"/>
      <sheetName val="비탈면보호공수량"/>
      <sheetName val="구조물깨기"/>
      <sheetName val="구조물깨기산근"/>
      <sheetName val="배수공집계표"/>
      <sheetName val="배수토공"/>
      <sheetName val="측구공"/>
      <sheetName val="L형측구"/>
      <sheetName val="도로경계석"/>
      <sheetName val="산마루측구"/>
      <sheetName val=" U형배수관"/>
      <sheetName val="도수로"/>
      <sheetName val="집수정(측구)"/>
      <sheetName val="용수로"/>
      <sheetName val="우오수공"/>
      <sheetName val="관수량"/>
      <sheetName val="우수받이"/>
      <sheetName val="집수정 (우오수)"/>
      <sheetName val="암거공"/>
      <sheetName val="박스암거"/>
      <sheetName val="맹암거공"/>
      <sheetName val="설계변경(운동장)"/>
      <sheetName val="운동장맹암거1"/>
      <sheetName val="운동장맹암거2"/>
      <sheetName val="집수정(맹암거)"/>
      <sheetName val="운동장맹암거(평면도)"/>
      <sheetName val="옹벽공"/>
      <sheetName val="포장공"/>
      <sheetName val="소로수량"/>
      <sheetName val="소로수량산출"/>
      <sheetName val="보도수량"/>
      <sheetName val="가로수수량"/>
      <sheetName val="차선도색"/>
      <sheetName val="차선수량"/>
      <sheetName val="도수로원가"/>
      <sheetName val="도수로내역"/>
      <sheetName val="도수로수량"/>
      <sheetName val="품셈(기초)"/>
      <sheetName val="일위대가"/>
      <sheetName val="년도별"/>
      <sheetName val="단면 (2)"/>
      <sheetName val="#REF"/>
      <sheetName val="결과조달"/>
      <sheetName val="밸브설치"/>
      <sheetName val="횡배수관집현황(2공구)"/>
      <sheetName val="98NS-N"/>
      <sheetName val="양수장내역"/>
      <sheetName val="양수장"/>
      <sheetName val="일위대가표"/>
      <sheetName val="대치판정"/>
      <sheetName val="부안일위"/>
      <sheetName val="1.동력공사"/>
      <sheetName val="구조물철거타공정이월"/>
      <sheetName val="산수배수"/>
      <sheetName val="1,2공구원가계산서"/>
      <sheetName val="2공구산출내역"/>
      <sheetName val="1공구산출내역서"/>
      <sheetName val="투찰내역"/>
      <sheetName val="Sheet1"/>
      <sheetName val="요율"/>
      <sheetName val="내역표지"/>
      <sheetName val="남양내역"/>
      <sheetName val="Sheet1 (2)"/>
      <sheetName val="공사비총괄표"/>
      <sheetName val="찍기"/>
      <sheetName val="P-산#1-1(WOWA1)"/>
      <sheetName val="금액내역서"/>
      <sheetName val="설명"/>
      <sheetName val="시공여유율"/>
      <sheetName val="1호맨홀토공"/>
      <sheetName val="제출내역 (2)"/>
      <sheetName val="전기혼잡제경비(45)"/>
      <sheetName val="유림골조"/>
      <sheetName val="NYS"/>
      <sheetName val="매립"/>
      <sheetName val="PAD TR보호대기초"/>
      <sheetName val="가로등기초"/>
      <sheetName val="HANDHOLE(2)"/>
      <sheetName val="일위대가(계측기설치)"/>
      <sheetName val="가공비"/>
      <sheetName val="원가계산서(집계)"/>
      <sheetName val="날개벽"/>
      <sheetName val="PIPE내역_FCN_"/>
      <sheetName val="일위"/>
      <sheetName val="DATE"/>
      <sheetName val="MACRO(MCC)"/>
      <sheetName val="토적"/>
      <sheetName val="Sheet2"/>
      <sheetName val="공내역"/>
      <sheetName val="조명시설"/>
      <sheetName val="건              축"/>
      <sheetName val="98수문일위"/>
      <sheetName val="참조자료"/>
      <sheetName val="각형맨홀"/>
      <sheetName val="갑지"/>
      <sheetName val="일위집계표"/>
      <sheetName val="cover예산"/>
      <sheetName val="cover설계서"/>
      <sheetName val="예산서갑지"/>
      <sheetName val="원가계산"/>
      <sheetName val="원가근거 "/>
      <sheetName val="관급자재집계"/>
      <sheetName val="내역서집계"/>
      <sheetName val="내역서(1. 옥외전력 및 수변전설비)"/>
      <sheetName val="내역서(2. 접지 및 피뢰침 설비)"/>
      <sheetName val="내역서(3. CABLE TRAY)"/>
      <sheetName val="내역서(4. 가압장 동력)"/>
      <sheetName val="내역서(5. 약품투입동,응집침전지 동력)"/>
      <sheetName val="내역서(6. 여과지 동력)"/>
      <sheetName val="내역서(7. 농축조,농축분배조 동력)"/>
      <sheetName val="내역서(8. 조정농축조,조정농축분배조 동력)"/>
      <sheetName val="내역서(9. 탈리액농축조,탈리액농축분배조 동력)"/>
      <sheetName val="내역서(10. 탈수기동,회수펌프동 동력)"/>
      <sheetName val="내역서(11. 식당 및 창고 전력간선,전열)"/>
      <sheetName val="내역서(12. 식당 및 창고 전등)"/>
      <sheetName val="내역서(13. 가압장 전력간선,전열)"/>
      <sheetName val="내역서(14. 가압장 전등)"/>
      <sheetName val="내역서(15. 여과지 전력간선,전열)"/>
      <sheetName val="내역서(16. 여과지 전등)"/>
      <sheetName val="내역서(17. 각 농축분배조 전등.전열)"/>
      <sheetName val="내역서(18. 옥외 약전 및 방송)"/>
      <sheetName val="내역서(19. 각동 약전 및 방송)"/>
      <sheetName val="부대설비"/>
      <sheetName val="대가갑지"/>
      <sheetName val="분전반설치비 일위대가"/>
      <sheetName val="그림갑지"/>
      <sheetName val="잡철물제작"/>
      <sheetName val="관로굴착"/>
      <sheetName val="단가갑지"/>
      <sheetName val="단가비교표"/>
      <sheetName val="산출서갑지"/>
      <sheetName val="공량갑지"/>
      <sheetName val="공량(1. 옥외전력 및 수변전, 외등설비)"/>
      <sheetName val="공량(2. 접지 및 피뢰침 설비)"/>
      <sheetName val="공량(3. CABLE TRAY)"/>
      <sheetName val="공량(4. 가압장 동력)"/>
      <sheetName val="공량(5. 약품투입동,응집침전지 동력)"/>
      <sheetName val="공량(6. 여과지 동력)"/>
      <sheetName val="공량(7. 농축조,농축분배조 동력)"/>
      <sheetName val="공량(8. 조정농축조,조정농축분배조 동력)"/>
      <sheetName val="공량(9. 탈리액농축조,탈리액농축분배조 동력)"/>
      <sheetName val="공량(10. 탈수기동,회수펌프동 동력)"/>
      <sheetName val="공량(11. 식당 및 창고 전력간선,전열)"/>
      <sheetName val="공량(12. 식당 및 창고 전등)"/>
      <sheetName val="공량(13. 가압장 전력간선,전열)"/>
      <sheetName val="공량(14. 가압장 전등)"/>
      <sheetName val="공량(15. 여과지 전력간선,전열)"/>
      <sheetName val="공량(16. 여과지 전등)"/>
      <sheetName val="공량(17. 각 농축분배조 전등.전열)"/>
      <sheetName val="공량(18. 옥외 약전 및 방송)"/>
      <sheetName val="공량(19. 각동 약전 및 방송"/>
      <sheetName val="산출조서갑지"/>
      <sheetName val="산출조서(1.옥외전력 및 수변전, 외등설비)"/>
      <sheetName val="산출조서(2. 접지 및 피뢰침 설비)"/>
      <sheetName val="산출조서(3. CABLE TRAY)"/>
      <sheetName val="산출조서(4. 가압장 동력)"/>
      <sheetName val="산출조서(5. 약품투입동,응집침전지 동력)"/>
      <sheetName val="산출조서(6. 여과지 동력)"/>
      <sheetName val="산출조서(7. 농축조,농축분배조 동력)"/>
      <sheetName val="산출조서(8. 조정농축조,조정농축분배조 동력)"/>
      <sheetName val="산출조서(9. 탈리액농축조,탈리액농축분배조 동력)"/>
      <sheetName val="산출조서(10. 탈수기동,회수펌프동 동력)"/>
      <sheetName val="산출조서(11. 식당 및 창고 전력간선,전열)"/>
      <sheetName val="산출조서(12. 식당 및 창고 전등)"/>
      <sheetName val="산출조서(13. 가압장 전력간선,전열)"/>
      <sheetName val="산출조서(L1. 관리동 전등)"/>
      <sheetName val="산출조서(L2. 침사지 전등,전열)"/>
      <sheetName val="산출조서(15. 여과지 전력간선,전열)"/>
      <sheetName val="산출조서(16. 여과지 전등)"/>
      <sheetName val="산출조서(17. 각 농축분배조 전등.전열)"/>
      <sheetName val="산출조서(18. 옥외 약전 및 방송)"/>
      <sheetName val="산출조서(19. 각동 약전 및 방송)"/>
      <sheetName val="견적갑지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Sheet5"/>
      <sheetName val="한전 수탁비 계산 내역"/>
      <sheetName val="CUBICLE설치비 일위대가 "/>
      <sheetName val="9811"/>
      <sheetName val="NFB"/>
      <sheetName val="여과지동"/>
      <sheetName val="참조"/>
      <sheetName val="현산지구200420"/>
      <sheetName val="고창방향"/>
      <sheetName val="일위대가(목록)"/>
      <sheetName val="자원리스트"/>
      <sheetName val="조건표"/>
      <sheetName val="날개벽(시점좌측)"/>
      <sheetName val="대비"/>
      <sheetName val="터파기및재료"/>
      <sheetName val="설계"/>
      <sheetName val="1단계"/>
      <sheetName val="단면가정"/>
      <sheetName val="부대내역"/>
      <sheetName val="별첨1-임식"/>
      <sheetName val="기본자료"/>
      <sheetName val="가설공사비"/>
      <sheetName val="총괄내역서"/>
      <sheetName val="지장물C"/>
      <sheetName val="원형1호맨홀토공수량"/>
      <sheetName val="1NYS(당)"/>
      <sheetName val="공사비예산서(토목분)"/>
      <sheetName val="1.토공"/>
      <sheetName val="전선 및 전선관"/>
      <sheetName val="천방교접속"/>
      <sheetName val="일위_파일"/>
      <sheetName val="DATA"/>
      <sheetName val="변경집계표"/>
      <sheetName val="설치중량_"/>
      <sheetName val="수문일위_"/>
      <sheetName val="자재견적_(대왕)_(2)"/>
      <sheetName val="입찰안"/>
      <sheetName val="견적대비"/>
      <sheetName val="BID"/>
      <sheetName val="A-4"/>
      <sheetName val="공문"/>
      <sheetName val="6PILE  (돌출)"/>
      <sheetName val="부표총괄"/>
      <sheetName val="지급자재"/>
      <sheetName val="COPING"/>
      <sheetName val="단가산출내역(노임부분수정)"/>
      <sheetName val="수량산출"/>
      <sheetName val="원가계산서"/>
      <sheetName val="문학간접"/>
      <sheetName val="작업일보"/>
      <sheetName val="표준계약서"/>
      <sheetName val="본선 토공 분배표"/>
      <sheetName val="장비"/>
      <sheetName val="부하계산서"/>
      <sheetName val="부하(성남)"/>
      <sheetName val="하수급견적대비"/>
      <sheetName val="산근1"/>
      <sheetName val="관리,공감"/>
      <sheetName val="입찰"/>
      <sheetName val="설계내역"/>
      <sheetName val="소야공정계획표"/>
      <sheetName val="자재대"/>
      <sheetName val="현경"/>
      <sheetName val="간선계산"/>
      <sheetName val="점수계산1-2"/>
      <sheetName val="전화번호DATA (2001)"/>
      <sheetName val="노무"/>
      <sheetName val="자압"/>
      <sheetName val="주형"/>
      <sheetName val="자재"/>
      <sheetName val="정공공사"/>
      <sheetName val="기계경비(시간당)"/>
      <sheetName val="램머"/>
      <sheetName val="단가조사"/>
      <sheetName val="Baby일위대가"/>
      <sheetName val="조건"/>
      <sheetName val="단가산출"/>
      <sheetName val="전체도급"/>
      <sheetName val="부대대비"/>
      <sheetName val="냉연집계"/>
      <sheetName val="기자재비"/>
      <sheetName val="EP0618"/>
      <sheetName val="아파트 "/>
      <sheetName val="8.PILE  (돌출)"/>
      <sheetName val="교각1"/>
      <sheetName val="CODE"/>
      <sheetName val="기초공"/>
      <sheetName val="기둥(원형)"/>
      <sheetName val="원가계산서 "/>
      <sheetName val="고용보험료"/>
      <sheetName val="예산내역서"/>
      <sheetName val="9509"/>
      <sheetName val="배수내역"/>
      <sheetName val="본지점중"/>
      <sheetName val="공  종  별  집  계  표"/>
      <sheetName val="일  위  대  가  목  록"/>
      <sheetName val="일 위 대 가 표"/>
      <sheetName val="단  가  대  비  표"/>
      <sheetName val="연습"/>
      <sheetName val="건축내역"/>
      <sheetName val="96보완계획7.12"/>
      <sheetName val="업무처리전"/>
      <sheetName val="1-1"/>
      <sheetName val="토공총괄표"/>
      <sheetName val="산출내역서집계표"/>
      <sheetName val="1공구 건정토건 철콘"/>
      <sheetName val="2공구하도급내역서"/>
      <sheetName val="토량1-1"/>
      <sheetName val="적현로"/>
      <sheetName val="변경내역서"/>
      <sheetName val="수목단가"/>
      <sheetName val="시설수량표"/>
      <sheetName val="식재수량표"/>
      <sheetName val="전체"/>
      <sheetName val="관급자재"/>
      <sheetName val="제경비"/>
      <sheetName val="초기화면"/>
      <sheetName val="토공사"/>
      <sheetName val="정렬"/>
      <sheetName val="계약내역서"/>
      <sheetName val="직공비"/>
      <sheetName val="을"/>
      <sheetName val="TYPE-A"/>
      <sheetName val="입상내역"/>
      <sheetName val="상 부"/>
      <sheetName val="SG"/>
      <sheetName val="설계내역서"/>
      <sheetName val="INPUT"/>
      <sheetName val="M-EQPT-Z"/>
      <sheetName val="실행예산(97.12.17)"/>
      <sheetName val="집계표(육상)"/>
      <sheetName val="안정검토"/>
      <sheetName val="계화배수"/>
      <sheetName val="TOWER 12TON"/>
      <sheetName val="TOWER 10TON"/>
      <sheetName val="가제당공사비"/>
      <sheetName val="기초처리공사비"/>
      <sheetName val="복통공사비"/>
      <sheetName val="본제당공사비"/>
      <sheetName val="시험비"/>
      <sheetName val="중기운반비"/>
      <sheetName val="진입도로공사비"/>
      <sheetName val="취수탑공사비"/>
      <sheetName val="토취장복구"/>
      <sheetName val="청하배수"/>
      <sheetName val="반중력식옹벽"/>
      <sheetName val="설계명세서"/>
      <sheetName val="예산명세서"/>
      <sheetName val="자료입력"/>
      <sheetName val="계산근거"/>
      <sheetName val="200"/>
      <sheetName val="자재단가비교표"/>
      <sheetName val="건축"/>
      <sheetName val="건축-물가변동"/>
      <sheetName val="일반문틀 설치"/>
      <sheetName val="샌딩 에폭시 도장"/>
      <sheetName val="스텐문틀설치"/>
      <sheetName val="주beam"/>
      <sheetName val="1.설계조건"/>
      <sheetName val="단가산출서(표지)"/>
      <sheetName val="목차"/>
      <sheetName val="요율산출"/>
      <sheetName val="공종별예산조사"/>
      <sheetName val="수량산출서"/>
      <sheetName val="터파기,맨홀"/>
      <sheetName val="1공구8.개소"/>
      <sheetName val="운반"/>
      <sheetName val="운반산출"/>
      <sheetName val="작업부산물수량"/>
      <sheetName val="산업폐기물"/>
      <sheetName val="조립식 가설건물"/>
      <sheetName val="감독차량유지"/>
      <sheetName val="실행내역서"/>
      <sheetName val="2000년1차"/>
      <sheetName val="증감내역서"/>
      <sheetName val="관급수량총"/>
      <sheetName val="설계조건"/>
      <sheetName val="안정계산"/>
      <sheetName val="단면검토"/>
      <sheetName val="석탄2.3물량"/>
      <sheetName val="수문일위(2012)"/>
      <sheetName val="공장유"/>
      <sheetName val="당초명세(평)"/>
      <sheetName val="계화총괄"/>
      <sheetName val="계화배수(3대)"/>
      <sheetName val="기계경비일람"/>
      <sheetName val="_x0000__x000c__x0000__x000c__x0000__x0000_耀僵䅛_x0000__x0000__x0000__x0000__x0001__x0000__x0000__x0000_‎ӥ_x001b__x0000__x000c__x0000__x000c__x0000__x0000_"/>
      <sheetName val="_x0000__x000c__x0000__x000c__x0000__x0000_렀హ䆍_x0000__x0000__x0000__x0000__x0001__x0000__x0000__x0000_2_x0000__x0000__x0000__x0000__x0000__x001c__x0000__x000c__x0000_"/>
      <sheetName val="단가일람"/>
      <sheetName val="경비2내역"/>
      <sheetName val="A(Rev.3)"/>
      <sheetName val="Macro"/>
      <sheetName val="Taux"/>
      <sheetName val="유입량"/>
      <sheetName val=" 냉각수펌프"/>
      <sheetName val="가도공"/>
      <sheetName val="분전함신설"/>
      <sheetName val="접지1종"/>
      <sheetName val="기존구조물철거집계계표"/>
      <sheetName val="일위대가목차"/>
      <sheetName val="INPUT(덕도방향-시점)"/>
      <sheetName val="장문교(대전)"/>
      <sheetName val="주재료비"/>
      <sheetName val="수지예산서(세부) (2)"/>
      <sheetName val="공통"/>
      <sheetName val="약품공급2"/>
      <sheetName val="공통비총괄표"/>
      <sheetName val="재개발"/>
      <sheetName val="토총괄 (2)"/>
      <sheetName val="음봉방향"/>
      <sheetName val="내역서1"/>
      <sheetName val="차액보증"/>
      <sheetName val="D-623D"/>
      <sheetName val="국내"/>
      <sheetName val="입력시트"/>
      <sheetName val="3.하중산정4.지지력"/>
      <sheetName val="굴화내역"/>
      <sheetName val="굴화적격"/>
      <sheetName val="재료노무비율"/>
      <sheetName val="설계단가"/>
      <sheetName val="아파트내역"/>
      <sheetName val="48일위"/>
      <sheetName val="48수량"/>
      <sheetName val="22수량"/>
      <sheetName val="49일위"/>
      <sheetName val="22일위"/>
      <sheetName val="49수량"/>
      <sheetName val="MOTOR"/>
      <sheetName val="CAT_5"/>
      <sheetName val="견적"/>
      <sheetName val="수량이동"/>
      <sheetName val="기기리스트"/>
      <sheetName val="충돌 내용"/>
      <sheetName val="단위가격"/>
      <sheetName val="단가보완"/>
      <sheetName val="새공통"/>
      <sheetName val="화해(함평)"/>
      <sheetName val="화해(장성)"/>
      <sheetName val="Macro2"/>
      <sheetName val="Y-WORK"/>
      <sheetName val="COPING-1"/>
      <sheetName val="TOTAL3"/>
      <sheetName val="역T형교대-2수량"/>
      <sheetName val=""/>
      <sheetName val="준검 내역서"/>
      <sheetName val="strut type"/>
      <sheetName val="DATA1"/>
      <sheetName val="간접비"/>
      <sheetName val="단위수량"/>
      <sheetName val="SHL"/>
      <sheetName val="소일위대가코드표"/>
      <sheetName val="공사총원가계산서"/>
      <sheetName val="제진기"/>
      <sheetName val="하수처리장-토목원가"/>
      <sheetName val="하수처리장-토목"/>
      <sheetName val="지장물취득비"/>
      <sheetName val="조경원가"/>
      <sheetName val="조경내역"/>
      <sheetName val="하수처리장-건축원가"/>
      <sheetName val="하수처리장-건축"/>
      <sheetName val="설비집계"/>
      <sheetName val="설비내역"/>
      <sheetName val="기계원가계산"/>
      <sheetName val="하수처리장-기계내역"/>
      <sheetName val="중계펌프장-기계내역"/>
      <sheetName val="전기원가"/>
      <sheetName val="전기집계"/>
      <sheetName val="하수처리장-전기집계"/>
      <sheetName val="하수처리장-전기내역"/>
      <sheetName val="중계펌프장-전기집계"/>
      <sheetName val="중계펌프장-전기내역"/>
      <sheetName val="하수처리장-사급자재대"/>
      <sheetName val="사급자재대-기계"/>
      <sheetName val="사급자재대-전기"/>
      <sheetName val="시운전비"/>
      <sheetName val="차집관로, 중계펌프장원가"/>
      <sheetName val="인부신상자료"/>
      <sheetName val="BLOCK(1)"/>
      <sheetName val="위치조서"/>
      <sheetName val="1.설계기준"/>
      <sheetName val="이설도로유용토"/>
      <sheetName val="포장물량집계"/>
      <sheetName val="공사비증감"/>
      <sheetName val="공통부대비"/>
      <sheetName val="총괄내역"/>
      <sheetName val="플랜트 설치"/>
      <sheetName val="교량하부공"/>
      <sheetName val="A1"/>
      <sheetName val="3.공통공사대비"/>
      <sheetName val="Sheet4"/>
      <sheetName val="골조시행"/>
      <sheetName val="Total"/>
      <sheetName val="NAI"/>
      <sheetName val="소산진입"/>
      <sheetName val="토사(PE)"/>
      <sheetName val="자재일위(경)"/>
      <sheetName val="공사비내역서"/>
      <sheetName val="산근터빈"/>
      <sheetName val="직원유류수불현황"/>
      <sheetName val="PIPE내역(FCN)"/>
      <sheetName val="Sheet3"/>
      <sheetName val="진로도급"/>
      <sheetName val="백호우계수"/>
      <sheetName val="Macro1"/>
      <sheetName val="신표지1"/>
      <sheetName val="국공유지및사유지"/>
      <sheetName val="총괄집계표"/>
      <sheetName val="list"/>
      <sheetName val="수문보고"/>
      <sheetName val="DHEQSUPT"/>
      <sheetName val="b_balju_cho"/>
      <sheetName val="CTEMCOST"/>
      <sheetName val="S0"/>
      <sheetName val="집계"/>
      <sheetName val="CC16-내역서"/>
      <sheetName val="견적대비표"/>
      <sheetName val="차집관로, 중계펌프장"/>
      <sheetName val="중계펌프장-건축"/>
      <sheetName val="중계펌프장-사급자재대"/>
      <sheetName val="JUCK"/>
      <sheetName val="연결관암거"/>
      <sheetName val="착공내역서"/>
      <sheetName val="대로근거"/>
      <sheetName val="중로근거"/>
      <sheetName val="수로단위수량"/>
      <sheetName val="총집계표"/>
      <sheetName val="단면설계"/>
      <sheetName val="DT"/>
      <sheetName val="롤러"/>
      <sheetName val="BH"/>
      <sheetName val="펌프차타설"/>
      <sheetName val="일반부표"/>
      <sheetName val="도근좌표"/>
      <sheetName val="000000"/>
      <sheetName val="Macro(전선)"/>
      <sheetName val="손익분석"/>
      <sheetName val="집수정(600-700)"/>
      <sheetName val="사업수지"/>
      <sheetName val="Electricity"/>
      <sheetName val="호안블럭단가"/>
      <sheetName val="연돌일위집계"/>
      <sheetName val="입출재고현황 (2)"/>
      <sheetName val="경상비"/>
      <sheetName val="도급"/>
      <sheetName val="실행대비"/>
      <sheetName val="공사개요"/>
      <sheetName val="청천내"/>
      <sheetName val="도급내역"/>
      <sheetName val="세부내역"/>
      <sheetName val="연결임시"/>
      <sheetName val="구조물공"/>
      <sheetName val="투찰추정"/>
      <sheetName val="도급내역5+800"/>
      <sheetName val="수목표준대가"/>
      <sheetName val="JUCKEYK"/>
      <sheetName val="부대공"/>
      <sheetName val="도급금액"/>
      <sheetName val="재노경"/>
      <sheetName val="배수공"/>
      <sheetName val="일위대가(1)"/>
      <sheetName val="총공사내역서"/>
      <sheetName val="토공"/>
      <sheetName val="설 계"/>
      <sheetName val="WORK"/>
      <sheetName val="일반공사"/>
      <sheetName val="노임"/>
      <sheetName val="충주"/>
      <sheetName val="2000전체분"/>
      <sheetName val="갑지(추정)"/>
      <sheetName val="3도로"/>
      <sheetName val="다곡땭⾘"/>
      <sheetName val="다곡2교"/>
      <sheetName val="공사총원가계多⾊"/>
      <sheetName val="제수변수량"/>
      <sheetName val="내역적용"/>
      <sheetName val="내역서적용집계표"/>
      <sheetName val="시행후면적"/>
      <sheetName val="수지예산"/>
      <sheetName val="woo(mac)"/>
      <sheetName val="자료"/>
      <sheetName val="연면적(평)단가"/>
      <sheetName val="간접비총계"/>
      <sheetName val="부안변전"/>
      <sheetName val="S.중기사용료"/>
      <sheetName val="입력란"/>
      <sheetName val="97노임단가"/>
      <sheetName val="구의33고"/>
      <sheetName val="tggwan(mac)"/>
      <sheetName val="U-TYPE(1)"/>
      <sheetName val="FOOTING단면력"/>
      <sheetName val="TARGET"/>
      <sheetName val="입력단가"/>
      <sheetName val="석문"/>
      <sheetName val="인지"/>
      <sheetName val="신흑2"/>
      <sheetName val="괴산"/>
      <sheetName val="단월"/>
      <sheetName val="산척"/>
      <sheetName val="바인드"/>
      <sheetName val="가격조사서"/>
      <sheetName val="노무비계"/>
      <sheetName val="B.O.M"/>
      <sheetName val="공구원가계산"/>
      <sheetName val="3련 BOX"/>
      <sheetName val="아울렛박스"/>
      <sheetName val="BSD (2)"/>
      <sheetName val="YES-T"/>
      <sheetName val="사  업  비  수  지  예  산  서"/>
      <sheetName val="1차네트공정"/>
      <sheetName val="옹벽수량집계"/>
      <sheetName val="계수시트"/>
      <sheetName val="(A)내역서"/>
      <sheetName val="말뚝지지력산정"/>
      <sheetName val="대림경상68억"/>
      <sheetName val="cal"/>
      <sheetName val="Eq. Mobilization"/>
      <sheetName val="입력값"/>
      <sheetName val="설계기준 및 하중계산"/>
      <sheetName val="PI"/>
      <sheetName val="용수간선"/>
      <sheetName val="ESC(K치)"/>
      <sheetName val="1.레미콘집계"/>
      <sheetName val="2.아스콘집계"/>
      <sheetName val="3.보도집계"/>
      <sheetName val="4.보차도경계석및 도로경계블럭"/>
      <sheetName val="Ⅰ.골재집계 "/>
      <sheetName val="맨홀수량산출"/>
      <sheetName val="데이타"/>
      <sheetName val="식재인부"/>
      <sheetName val="기계경비"/>
      <sheetName val="대부예산서"/>
      <sheetName val="DATA-UPS"/>
      <sheetName val="포장공위치조서"/>
      <sheetName val="관리비"/>
      <sheetName val="9GNG운반"/>
      <sheetName val="내역서01"/>
      <sheetName val="청구서 (별지)(3차분)"/>
      <sheetName val="기성내역서(전체,3차)"/>
      <sheetName val="기계원가계_xd800_"/>
      <sheetName val="48일위(기존)"/>
      <sheetName val="Requirement(Work Crew)"/>
      <sheetName val="목표세부명세"/>
      <sheetName val="IW-LIST"/>
      <sheetName val="1062-X방향 "/>
      <sheetName val="N賃率-職"/>
      <sheetName val="G.R300경비"/>
      <sheetName val="노임이"/>
      <sheetName val="북방3터널"/>
      <sheetName val="1.취수장"/>
      <sheetName val="중기조종사 단위단가"/>
      <sheetName val="흥양2교토공집계표"/>
      <sheetName val="발주"/>
      <sheetName val="계약조건"/>
      <sheetName val="----"/>
      <sheetName val="VXXX"/>
      <sheetName val="갑지1"/>
      <sheetName val="갑지2"/>
      <sheetName val="원가"/>
      <sheetName val="가로등기초대"/>
      <sheetName val="점멸기기초"/>
      <sheetName val="대관"/>
      <sheetName val="사급"/>
      <sheetName val="관급"/>
      <sheetName val="수량(총괄)"/>
      <sheetName val="수량기초"/>
      <sheetName val="공량"/>
      <sheetName val="부하계산"/>
      <sheetName val="부목"/>
      <sheetName val="간지"/>
      <sheetName val="소총괄"/>
      <sheetName val="내1"/>
      <sheetName val="내2"/>
      <sheetName val="내3"/>
      <sheetName val="내4"/>
      <sheetName val="내5"/>
      <sheetName val="사급자재"/>
      <sheetName val="터파기"/>
      <sheetName val="수1"/>
      <sheetName val="수2"/>
      <sheetName val="수3"/>
      <sheetName val="수4"/>
      <sheetName val="수5"/>
      <sheetName val="공1"/>
      <sheetName val="공2"/>
      <sheetName val="공3"/>
      <sheetName val="공4"/>
      <sheetName val="공5"/>
      <sheetName val="6공구(당초)"/>
      <sheetName val="연결도로"/>
      <sheetName val="연결교량"/>
      <sheetName val="방수제집계"/>
      <sheetName val="진입도로"/>
      <sheetName val="확장(총괄)"/>
      <sheetName val="확장(부대)"/>
      <sheetName val="공사비내역서(1)"/>
      <sheetName val="BOX-1510"/>
      <sheetName val="케이슨Type-A(제원)"/>
      <sheetName val="LRT Style BOQ"/>
      <sheetName val="3.바닥판설계"/>
      <sheetName val="바닥판"/>
      <sheetName val="무근깨기"/>
      <sheetName val="산근(PE,300)"/>
      <sheetName val="특2호부관하천산근"/>
      <sheetName val="AHU집계"/>
      <sheetName val="공조기휀"/>
      <sheetName val="공조기"/>
      <sheetName val="건축내역서"/>
      <sheetName val="설비내역서"/>
      <sheetName val="전기내역서"/>
      <sheetName val="MODELING"/>
      <sheetName val="토적계산서(전체)"/>
      <sheetName val="종단유용(전체)"/>
      <sheetName val="깨기"/>
      <sheetName val="용역비내역-진짜"/>
      <sheetName val="환경기계공정표 (3)"/>
      <sheetName val="투찰"/>
      <sheetName val="공종단가"/>
      <sheetName val="지선량"/>
      <sheetName val="96노임기준"/>
      <sheetName val="보온 회사분"/>
      <sheetName val="RING WALL"/>
      <sheetName val="세골재  T2 변경 현황"/>
      <sheetName val="수량산출서 갑지"/>
      <sheetName val="데리네이타현황"/>
      <sheetName val="data2"/>
      <sheetName val="관로조서"/>
      <sheetName val="3.공통공사_x0000__x0000_"/>
      <sheetName val="시설물일위"/>
      <sheetName val="견"/>
      <sheetName val="4.포장집계"/>
      <sheetName val="연결관산출조서"/>
      <sheetName val="송라터널총괄"/>
      <sheetName val="정_x0000__x0000__x0005_"/>
      <sheetName val="자재일람"/>
      <sheetName val="COVER"/>
      <sheetName val="P.M 별"/>
      <sheetName val="전력"/>
      <sheetName val="설계예시"/>
      <sheetName val="화설내"/>
      <sheetName val="정부노임단가"/>
      <sheetName val="DANGA"/>
      <sheetName val="빗물받이(910-510-410)"/>
      <sheetName val="날개벽(TYPE1)"/>
      <sheetName val="우수공"/>
      <sheetName val="최적단면"/>
      <sheetName val="인건비"/>
      <sheetName val="PKG"/>
      <sheetName val="본부소개"/>
      <sheetName val="배관배선 단가조사"/>
      <sheetName val="일위대가집계"/>
      <sheetName val="교대(A1)"/>
      <sheetName val="GI-LIST"/>
      <sheetName val="주행"/>
      <sheetName val="평균H"/>
      <sheetName val="우수"/>
      <sheetName val="순공사비"/>
      <sheetName val="일_방수"/>
      <sheetName val="대상1"/>
      <sheetName val="시운전연료"/>
      <sheetName val="평가데이터"/>
      <sheetName val="I一般比"/>
      <sheetName val="요약서"/>
      <sheetName val="단"/>
      <sheetName val="왕십리방향"/>
      <sheetName val="집계표(OPTION)"/>
      <sheetName val="SLAB"/>
      <sheetName val="공종"/>
      <sheetName val="외주비"/>
      <sheetName val="비탈면보호공수량산출"/>
      <sheetName val="2.단면가정"/>
      <sheetName val="견적조건"/>
      <sheetName val="날개벽수량표"/>
      <sheetName val="6.7.8.우물통"/>
      <sheetName val="전체내역서"/>
      <sheetName val="옵션"/>
      <sheetName val="합산자재"/>
      <sheetName val="노임근거"/>
      <sheetName val="옵션1"/>
      <sheetName val="합산자재1"/>
      <sheetName val="현금"/>
      <sheetName val="1.설_x0000__x0000__x0005_"/>
      <sheetName val="1.설_x0000__x0000_Ā"/>
      <sheetName val="1.설壆⿜_x0000_"/>
      <sheetName val="30신설일위대가"/>
      <sheetName val="30집계표"/>
      <sheetName val="외주내역"/>
      <sheetName val="취합분(터널)"/>
      <sheetName val="취합분(도로)"/>
      <sheetName val="k치단가"/>
      <sheetName val="일위집계"/>
      <sheetName val="노무집계(할증제외)"/>
      <sheetName val="노무집계(할증15%)"/>
      <sheetName val="노무집계(할증40%)"/>
      <sheetName val="노무단가(할증제외)"/>
      <sheetName val="노무단가(할증15%)"/>
      <sheetName val="노무단가(할증40%)"/>
      <sheetName val="일위산출(1)"/>
      <sheetName val="일위산출(2)"/>
      <sheetName val="일위산출(3)"/>
      <sheetName val="laroux"/>
      <sheetName val="단가조사표"/>
      <sheetName val="전관방송"/>
      <sheetName val="공연장"/>
      <sheetName val="배관,배선"/>
      <sheetName val="한국정보기술"/>
      <sheetName val="BREAKDOWN"/>
      <sheetName val="SUMMARY "/>
      <sheetName val="SUMMARY  (2)"/>
      <sheetName val="제출내역_(2)"/>
      <sheetName val="전차선로_물량표"/>
      <sheetName val="Baby일_x0000__x0000__x0005_"/>
      <sheetName val="Baby일鄀谏Û"/>
      <sheetName val="횡배수관"/>
      <sheetName val="이형관중량"/>
      <sheetName val="산근(목록)"/>
      <sheetName val="경비"/>
      <sheetName val="01"/>
      <sheetName val="산출내역서"/>
      <sheetName val="간접재료비산출표-27-30"/>
      <sheetName val="신고분기설정참고"/>
      <sheetName val="화산경계"/>
      <sheetName val="저리조양"/>
      <sheetName val="정"/>
      <sheetName val="3BL공동구 수량"/>
      <sheetName val="1공구원가계산서"/>
      <sheetName val="b_balj_x0000__x0000__x0005__x0000_彀"/>
      <sheetName val="b_balj_x0000__x0000__x0005__x0000_㻀"/>
      <sheetName val="DATA2000"/>
      <sheetName val="T13(P68~72,78)"/>
      <sheetName val="신규일위대가"/>
      <sheetName val="C3"/>
      <sheetName val="포장복구집계"/>
      <sheetName val="Baby일닑⾸_x0005_"/>
      <sheetName val="マージン"/>
      <sheetName val="설명(1~8) "/>
      <sheetName val="범례"/>
      <sheetName val="B"/>
      <sheetName val="제당(원도급내역)"/>
      <sheetName val="제당 (13신규)원도급내역"/>
      <sheetName val="제당 (14신규)원도급내역"/>
      <sheetName val="제당(하도급내역)"/>
      <sheetName val="제당 (13신규)하도급내역"/>
      <sheetName val="제당 (14신규)하도급내역 "/>
      <sheetName val="여수토방수로(원도급내역)"/>
      <sheetName val="여수토방수로 (13신규)원도급내역"/>
      <sheetName val="여수토방수로 (14신규)원도급내역"/>
      <sheetName val="여수토방수로(하도급내역)"/>
      <sheetName val="여수토방수로 (13신규)하도급내역 "/>
      <sheetName val="여수토방수로 (14신규)하도급내역 "/>
      <sheetName val="이설도로(원도급내역)"/>
      <sheetName val="이설도로 (14신규)원도급내역 "/>
      <sheetName val="이설도로(하도급내역)"/>
      <sheetName val="이설도로 (14신규)하도급내역"/>
      <sheetName val="2호이설도로(원도급내역)"/>
      <sheetName val="2호이설도로 (14신규)원도급내역"/>
      <sheetName val="2호이설도로(하도급내역) "/>
      <sheetName val="2호이설도로 (14신규)하도급내역"/>
      <sheetName val="사통(원도급내역)"/>
      <sheetName val="사통(하도급내역) "/>
      <sheetName val="제1호용수지선(원도급)"/>
      <sheetName val="제1호용수지선 (하도급)"/>
      <sheetName val="산업_x0000__x0000__x0005_"/>
      <sheetName val="김포IO"/>
      <sheetName val="일지-H"/>
      <sheetName val="약전닥트"/>
      <sheetName val="FD"/>
      <sheetName val="건축부하"/>
      <sheetName val="FA설치명세"/>
      <sheetName val="처리단락"/>
      <sheetName val="99관저"/>
      <sheetName val="LD"/>
      <sheetName val="1TL종점(1)"/>
      <sheetName val="EACT10"/>
      <sheetName val="EKOG10 (2)"/>
      <sheetName val="EKOG10건축"/>
      <sheetName val="노원열병합  건축공사기성내역서"/>
      <sheetName val="전기일위대가"/>
      <sheetName val="조경"/>
      <sheetName val="판"/>
      <sheetName val="CLAUSE"/>
      <sheetName val="소비자가"/>
      <sheetName val="건축원가계산서"/>
      <sheetName val="hvac(제어동)"/>
      <sheetName val="수입"/>
      <sheetName val="도급잔고내역"/>
      <sheetName val="단락전류-A"/>
      <sheetName val="차수"/>
      <sheetName val="type-F"/>
      <sheetName val="금액집계"/>
      <sheetName val="내역서(총)"/>
      <sheetName val="신당동집계표"/>
      <sheetName val="3. GROUNDING SYSTEM"/>
      <sheetName val="1.경관조명산출"/>
      <sheetName val="1.경관조명산출집계"/>
      <sheetName val="수량산출표"/>
      <sheetName val="견적의뢰"/>
      <sheetName val="철근단면적"/>
      <sheetName val="철골"/>
      <sheetName val="마감산출"/>
      <sheetName val="토공,철콘"/>
      <sheetName val="3.하중산정枵⿯_x0000__x0000_肨"/>
      <sheetName val="ENE-CAL 1"/>
      <sheetName val="제직재"/>
      <sheetName val="설직재-1"/>
      <sheetName val="제-노임"/>
      <sheetName val="마-2.전화"/>
      <sheetName val="구천"/>
      <sheetName val="수량"/>
      <sheetName val="와동수량"/>
      <sheetName val="입력정보"/>
      <sheetName val="_x005f_x0000__x005f_x000c__x005f_x0000__x005f_x000c__x0"/>
      <sheetName val="유동표"/>
      <sheetName val="설계서을"/>
      <sheetName val="노견단위수량"/>
      <sheetName val="펌프장토공수량산출"/>
      <sheetName val="자재 집계표"/>
      <sheetName val="건축집계"/>
      <sheetName val="기성내역"/>
      <sheetName val="1을"/>
      <sheetName val="전정1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/>
      <sheetData sheetId="324"/>
      <sheetData sheetId="325" refreshError="1"/>
      <sheetData sheetId="326" refreshError="1"/>
      <sheetData sheetId="327" refreshError="1"/>
      <sheetData sheetId="328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/>
      <sheetData sheetId="465"/>
      <sheetData sheetId="466"/>
      <sheetData sheetId="467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>
        <row r="1">
          <cell r="C1" t="str">
            <v>F_CODE</v>
          </cell>
        </row>
      </sheetData>
      <sheetData sheetId="917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입력시트"/>
      <sheetName val="검색결과 1"/>
      <sheetName val="금액내역서"/>
      <sheetName val="Sheet1"/>
      <sheetName val="공사원가 입력 및 수정"/>
      <sheetName val="7-2경비"/>
      <sheetName val="총괄내역"/>
      <sheetName val="도급내역서.xls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直材4"/>
      <sheetName val="금액내역서"/>
    </sheetNames>
    <sheetDataSet>
      <sheetData sheetId="0" refreshError="1"/>
      <sheetData sheetId="1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PILE  (돌출)"/>
      <sheetName val="내역표지"/>
      <sheetName val="단위중량"/>
      <sheetName val="빗물받이(910-510-410)"/>
      <sheetName val="부안일위"/>
      <sheetName val="가격조사서"/>
      <sheetName val="#REF"/>
      <sheetName val="조명시설"/>
      <sheetName val="갑지"/>
      <sheetName val="내역서"/>
      <sheetName val="공사비집계"/>
      <sheetName val="소업1교"/>
      <sheetName val="옹벽조금수정"/>
      <sheetName val="진주방향"/>
      <sheetName val="2.단면가정 "/>
      <sheetName val="6PILE  _돌출_"/>
      <sheetName val="약품설비"/>
      <sheetName val="8.PILE  (돌출)"/>
      <sheetName val="산근터빈"/>
      <sheetName val="오동"/>
      <sheetName val="대조"/>
      <sheetName val="나한"/>
      <sheetName val="총 괄 표"/>
      <sheetName val="U-TYPE(1)"/>
      <sheetName val="샘플표지"/>
      <sheetName val="토공 갑지"/>
      <sheetName val="공문"/>
      <sheetName val="COVER"/>
      <sheetName val="SLAB&quot;1&quot;"/>
      <sheetName val="Sheet1 (2)"/>
      <sheetName val="Sheet1"/>
      <sheetName val="수지표"/>
      <sheetName val="셀명"/>
      <sheetName val="터파기및재료"/>
      <sheetName val="하도내역 (철콘)"/>
      <sheetName val="가설건물"/>
      <sheetName val="입찰안"/>
      <sheetName val="반응조"/>
      <sheetName val="본선 토공 분배표"/>
      <sheetName val="2공구산출내역"/>
      <sheetName val="1,2,3,4,5단위수량"/>
      <sheetName val="총괄"/>
      <sheetName val="3BL공동구 수량"/>
      <sheetName val="배수관산출"/>
      <sheetName val="수안보-MBR1"/>
      <sheetName val="3.공통공사대비"/>
      <sheetName val="목표세부명세"/>
      <sheetName val="단면 (2)"/>
      <sheetName val="말뚝지지력산정"/>
      <sheetName val="가도공"/>
      <sheetName val="교각계산"/>
      <sheetName val="간지(1)"/>
      <sheetName val="2호맨홀공제수량"/>
      <sheetName val="업무처리전"/>
      <sheetName val="금액내역서"/>
      <sheetName val="ELECTRIC"/>
      <sheetName val="SCHEDULE"/>
      <sheetName val="공사비증감"/>
      <sheetName val="포장물량집계"/>
      <sheetName val="공통비총괄표"/>
      <sheetName val="Sheet2"/>
      <sheetName val="SIL98"/>
      <sheetName val="1. 설계조건 2.단면가정 3. 하중계산"/>
      <sheetName val="DATA 입력란"/>
      <sheetName val="1TL종점(1)"/>
      <sheetName val="예가표"/>
      <sheetName val="노임단가"/>
      <sheetName val="총괄내역서"/>
      <sheetName val="토목품셈"/>
      <sheetName val="PAD TR보호대기초"/>
      <sheetName val="가로등기초"/>
      <sheetName val="HANDHOLE(2)"/>
      <sheetName val="전차선로 물량표"/>
      <sheetName val="산출내역서"/>
      <sheetName val="실행철강하도"/>
      <sheetName val="DATA98"/>
      <sheetName val="DATE"/>
      <sheetName val="견적의뢰서"/>
      <sheetName val="2000년1차"/>
      <sheetName val="2000전체분"/>
      <sheetName val="200"/>
      <sheetName val="연돌일위집계"/>
      <sheetName val="원가"/>
      <sheetName val="실정보고"/>
      <sheetName val="갑지1"/>
      <sheetName val="세대구분"/>
      <sheetName val="Sheet4"/>
      <sheetName val="참조"/>
      <sheetName val="사통"/>
      <sheetName val="물가시세"/>
      <sheetName val="견적서(토공)"/>
      <sheetName val="인사자료총집계"/>
      <sheetName val="뚝토공"/>
      <sheetName val="bid"/>
      <sheetName val="1062-X방향 "/>
      <sheetName val="발주설계서(당초)"/>
      <sheetName val="고창방향"/>
      <sheetName val="일위대가(계측기설치)"/>
      <sheetName val="기성내역"/>
      <sheetName val="경상비"/>
      <sheetName val="공사내역"/>
      <sheetName val="단가"/>
      <sheetName val="실행"/>
      <sheetName val="날개벽(시점좌측)"/>
      <sheetName val="자료"/>
      <sheetName val="수량3"/>
      <sheetName val="공종단가"/>
      <sheetName val="000000"/>
      <sheetName val="포장공자재집계표"/>
      <sheetName val="간선계산"/>
      <sheetName val="공사비증감(P4) "/>
      <sheetName val="실행예산"/>
      <sheetName val="내역"/>
      <sheetName val="해전배수"/>
      <sheetName val="수문일1"/>
      <sheetName val="결과조달"/>
      <sheetName val="원형1호맨홀토공수량"/>
      <sheetName val="안산기계장치"/>
      <sheetName val="6PILE 과속방지턱집계표!$K$12 (돌출)"/>
      <sheetName val="밸브설치"/>
      <sheetName val="일위대가목록"/>
      <sheetName val="ABUT수량-A1"/>
      <sheetName val="교각정보"/>
      <sheetName val="기기리스트"/>
      <sheetName val="DATA2000"/>
      <sheetName val="수로집계"/>
      <sheetName val="식재"/>
      <sheetName val="시설물"/>
      <sheetName val="식재출력용"/>
      <sheetName val="유지관리"/>
      <sheetName val="주식"/>
      <sheetName val="집계표"/>
      <sheetName val="1호맨홀토공"/>
      <sheetName val="TOWER 10TON"/>
      <sheetName val="TOWER 12TON"/>
      <sheetName val="CTEMCOST"/>
      <sheetName val="합천내역"/>
      <sheetName val="F-302"/>
      <sheetName val="F301.303"/>
      <sheetName val="plan&amp;section of foundation"/>
      <sheetName val="design load"/>
      <sheetName val="working load at the btm ft."/>
      <sheetName val="stability check"/>
      <sheetName val="design criteria"/>
      <sheetName val="산근"/>
      <sheetName val="D-3109"/>
      <sheetName val="대비표"/>
      <sheetName val="Total"/>
      <sheetName val="inter"/>
      <sheetName val="B"/>
      <sheetName val="PROCURE"/>
      <sheetName val="out_prog"/>
      <sheetName val="선적schedule (2)"/>
      <sheetName val="집계표(육상)"/>
      <sheetName val="지급자재"/>
      <sheetName val="BOX 본체"/>
      <sheetName val="슬래브"/>
      <sheetName val="D200"/>
      <sheetName val="산출근거"/>
      <sheetName val="DAILY"/>
      <sheetName val="제출내역 (2)"/>
      <sheetName val="단면A-A(TR)"/>
      <sheetName val="4.2유효폭의 계산"/>
      <sheetName val="입찰"/>
      <sheetName val="현경"/>
      <sheetName val="토목"/>
      <sheetName val="기계(집계표)"/>
      <sheetName val="1.설계조건"/>
      <sheetName val="수량산출내역1115"/>
      <sheetName val="배수내역"/>
      <sheetName val="견적서"/>
      <sheetName val="도봉2지구"/>
      <sheetName val="비목군분류일위"/>
      <sheetName val="사유서제출현황-2"/>
      <sheetName val="DATA입력"/>
      <sheetName val="6PILE  _돌_x001c__"/>
      <sheetName val="배수통관(좌)"/>
      <sheetName val="교통표지판수량집계표"/>
      <sheetName val="일위대가"/>
      <sheetName val="코드표"/>
      <sheetName val="대비"/>
      <sheetName val="내역(전체)"/>
      <sheetName val="메서,변+증"/>
      <sheetName val="SG"/>
      <sheetName val="설계조건"/>
      <sheetName val="일위대가목차"/>
      <sheetName val="배수내역(98년도분)"/>
      <sheetName val="약품공급2"/>
      <sheetName val="본부소개"/>
      <sheetName val="Sheet15"/>
      <sheetName val="정보"/>
      <sheetName val="6PILE__(돌출)"/>
      <sheetName val="6PILE___돌출_"/>
      <sheetName val="3BL공동구_수량"/>
      <sheetName val="부하(성남)"/>
      <sheetName val="경영상태"/>
      <sheetName val="★도급내역"/>
      <sheetName val="대림경상68억"/>
      <sheetName val="최적단면"/>
      <sheetName val="직재"/>
      <sheetName val="프랜트면허"/>
      <sheetName val="토목주소"/>
      <sheetName val="archi(본사)"/>
      <sheetName val="2002상반기노임기준"/>
      <sheetName val="건축내역서"/>
      <sheetName val="설비내역서"/>
      <sheetName val="전기내역서"/>
      <sheetName val="신당동집계표"/>
      <sheetName val="3.하중산정4.지지력"/>
      <sheetName val="1.토공"/>
      <sheetName val="집수정"/>
      <sheetName val="역T형"/>
      <sheetName val="단면B-B(EA)"/>
      <sheetName val="입상내역"/>
      <sheetName val="수량산출"/>
      <sheetName val="마감사양"/>
      <sheetName val="갑지(추정)"/>
      <sheetName val="간 지1"/>
      <sheetName val="식생블럭단위수량"/>
      <sheetName val="공량산출서"/>
      <sheetName val="노무비"/>
      <sheetName val="EQUIP"/>
      <sheetName val="Quantity"/>
      <sheetName val="합의경상"/>
      <sheetName val="TOTAL_BOQ"/>
      <sheetName val="단가일람"/>
      <sheetName val="조경일람"/>
      <sheetName val="공사비예산서(토목분)"/>
      <sheetName val="6PILE+옹벽집계!$G$6+옹벽집계!$H$10  (돌출"/>
      <sheetName val="예정(3)"/>
      <sheetName val="현장관리비"/>
      <sheetName val="계산근거"/>
      <sheetName val="woo(mac)"/>
      <sheetName val="관로토공집계표"/>
      <sheetName val="20-6(L)"/>
      <sheetName val="관로조사공"/>
      <sheetName val="본선차로수량집계표"/>
      <sheetName val="COPING"/>
      <sheetName val="기자재비"/>
      <sheetName val="Sheet3"/>
      <sheetName val="김여중"/>
      <sheetName val="시행후면적"/>
      <sheetName val="방음벽기초"/>
      <sheetName val="무근깨기"/>
      <sheetName val="S.중기사용료"/>
      <sheetName val="97노임단가"/>
      <sheetName val="입력란"/>
      <sheetName val="4)유동표"/>
      <sheetName val="장비"/>
      <sheetName val="산근1"/>
      <sheetName val="노무"/>
      <sheetName val="자재"/>
      <sheetName val="수량명세서"/>
      <sheetName val="96보완계획7.12"/>
      <sheetName val="수량집계"/>
      <sheetName val="우수받이재료집계표"/>
      <sheetName val="대운산출"/>
      <sheetName val="Basic"/>
      <sheetName val="D"/>
      <sheetName val="L"/>
      <sheetName val="M"/>
      <sheetName val="Part AB"/>
      <sheetName val="Part I"/>
      <sheetName val="Part M"/>
      <sheetName val="S"/>
      <sheetName val="E"/>
      <sheetName val="Resource"/>
      <sheetName val="Exrate"/>
      <sheetName val="40단가산출서"/>
      <sheetName val="40집계"/>
      <sheetName val="민자토목설변1차"/>
      <sheetName val="1NYS(당)"/>
      <sheetName val="골재및자재집계표"/>
      <sheetName val="수문보고"/>
      <sheetName val="할증 "/>
      <sheetName val="정부노임단가"/>
      <sheetName val="본체"/>
      <sheetName val="견적대비표"/>
      <sheetName val="침하계"/>
      <sheetName val="제수변수량H2.15"/>
      <sheetName val="_공기변수량"/>
      <sheetName val="배수관설치현황"/>
      <sheetName val="유림골조"/>
      <sheetName val="격점수량"/>
      <sheetName val="을 2"/>
      <sheetName val="을 1"/>
      <sheetName val="손익분석"/>
      <sheetName val="2.교량(신설)"/>
      <sheetName val="음봉방향"/>
      <sheetName val="건축"/>
      <sheetName val="대,유,램"/>
      <sheetName val="허용지지력"/>
      <sheetName val="Output"/>
      <sheetName val="일위(PN)"/>
      <sheetName val="산마루측구단위수량"/>
      <sheetName val="토공"/>
      <sheetName val="가공비"/>
      <sheetName val="설계산출표지"/>
      <sheetName val="자금신청서"/>
      <sheetName val="DATA"/>
      <sheetName val="01.인원현황 (계획)"/>
      <sheetName val="배수공"/>
      <sheetName val="간지"/>
      <sheetName val="토사(PE)"/>
      <sheetName val="단위단가"/>
      <sheetName val="수지예산"/>
      <sheetName val="포장공"/>
      <sheetName val="가옥철거"/>
      <sheetName val="J형측구단위수량"/>
      <sheetName val="소산진입"/>
      <sheetName val="전체변경예정공정표_2012.07.30"/>
      <sheetName val="Sheet13"/>
      <sheetName val="Sheet14"/>
      <sheetName val="GEN"/>
      <sheetName val="I一般比"/>
      <sheetName val="2000시행예상"/>
      <sheetName val="지하"/>
      <sheetName val="70%"/>
      <sheetName val="소비자가"/>
      <sheetName val="공통가설공사"/>
      <sheetName val="부하계산서"/>
      <sheetName val="guard(mac)"/>
      <sheetName val="지장물C"/>
      <sheetName val="외주현황.wq1"/>
      <sheetName val="2.단면가정"/>
      <sheetName val="인건비"/>
      <sheetName val="이름"/>
      <sheetName val="전기"/>
      <sheetName val="입출재고현황 (2)"/>
      <sheetName val="INPUT"/>
      <sheetName val="TYPE-1"/>
      <sheetName val="화재 탐지 설비"/>
      <sheetName val="6PILE (돌출)"/>
      <sheetName val="9509"/>
      <sheetName val="단위수량"/>
      <sheetName val="DRUM"/>
      <sheetName val="비탈면보호공수량산출"/>
      <sheetName val="칠산대교 중앙부"/>
      <sheetName val="칠산대교 시종점부"/>
      <sheetName val="BOX"/>
      <sheetName val="토공계산서(부체도로)"/>
      <sheetName val="BOX(1.5X1.5)"/>
      <sheetName val="도배공사언고"/>
      <sheetName val="기계경비일람"/>
      <sheetName val="연습"/>
      <sheetName val="산출근거(S4)"/>
      <sheetName val="차액보증"/>
      <sheetName val="YES-T"/>
      <sheetName val="1을"/>
      <sheetName val="대부예산서"/>
      <sheetName val="교각1"/>
      <sheetName val="기초공"/>
      <sheetName val="기둥(원형)"/>
      <sheetName val="철근량"/>
      <sheetName val="돌담교 상부수량"/>
      <sheetName val="간접비"/>
      <sheetName val="01.견적내역서"/>
      <sheetName val="수입"/>
      <sheetName val="부대공"/>
      <sheetName val="CIVIL4"/>
      <sheetName val="1.수인터널"/>
      <sheetName val="I.설계조건"/>
      <sheetName val="가설사무소수량집계"/>
      <sheetName val="총수량 (기성)"/>
      <sheetName val="단가조사"/>
      <sheetName val="40총괄"/>
      <sheetName val="수로단위수량"/>
      <sheetName val="4-1.노무비(직영)"/>
      <sheetName val="96노임기준"/>
      <sheetName val="우수받이"/>
      <sheetName val="3련 BOX"/>
      <sheetName val="2_단면가정_"/>
      <sheetName val="총_괄_표"/>
      <sheetName val="토공_갑지"/>
      <sheetName val="공사비증감(P4)_"/>
      <sheetName val="본선_토공_분배표"/>
      <sheetName val="단면_(2)"/>
      <sheetName val="하도내역_(철콘)"/>
      <sheetName val="설직재-1"/>
      <sheetName val="날개벽"/>
      <sheetName val="신표지1"/>
      <sheetName val="관급자재대"/>
      <sheetName val="수량집계표"/>
      <sheetName val="type-F"/>
      <sheetName val="일반수량"/>
      <sheetName val="T.T.P 단위수량"/>
      <sheetName val="부대토목"/>
      <sheetName val="화전내"/>
      <sheetName val="단가산출서"/>
      <sheetName val="낙찰표"/>
      <sheetName val="L형집계"/>
      <sheetName val="변경집계표"/>
      <sheetName val="IW-LIST"/>
      <sheetName val="CAL(1)."/>
      <sheetName val="12CGOU"/>
      <sheetName val="Bend_fact "/>
      <sheetName val="요약배부"/>
      <sheetName val="주관사업"/>
      <sheetName val="STAFF ANALYSIS"/>
      <sheetName val="C"/>
      <sheetName val="기본"/>
      <sheetName val="자재집계표"/>
      <sheetName val="설비"/>
      <sheetName val="교대(A1-A2)"/>
      <sheetName val="옹벽"/>
      <sheetName val="금융비용"/>
      <sheetName val="운반"/>
      <sheetName val="당초"/>
      <sheetName val="AN-01"/>
      <sheetName val="PRICES"/>
      <sheetName val="골조시행"/>
      <sheetName val="A1(토공)"/>
      <sheetName val="A1(구조물)"/>
      <sheetName val="수량집계(1)"/>
      <sheetName val="철근집계표"/>
      <sheetName val="포장직선구간"/>
      <sheetName val="Sheet17"/>
      <sheetName val="중기사용료"/>
      <sheetName val="우수"/>
      <sheetName val="내역-가"/>
      <sheetName val="바닥판"/>
      <sheetName val="여과지동"/>
      <sheetName val="기초자료"/>
      <sheetName val="가압장구체수량산출서"/>
      <sheetName val="1단계"/>
      <sheetName val="집계표(OPTION)"/>
      <sheetName val="실행내역서"/>
      <sheetName val="일위대가1"/>
      <sheetName val="J01"/>
      <sheetName val="보차도경계석"/>
      <sheetName val="우각부보강"/>
      <sheetName val="의뢰서"/>
      <sheetName val="국공유지및사유지"/>
      <sheetName val="2.대외공문"/>
      <sheetName val="설계예시"/>
      <sheetName val="전선 및 전선관"/>
      <sheetName val="일위"/>
      <sheetName val="교량전기"/>
      <sheetName val="갑지(집행)"/>
      <sheetName val="중기비"/>
      <sheetName val="예상"/>
      <sheetName val="이토변실(A3-LINE)"/>
      <sheetName val="수량산출서"/>
      <sheetName val="을"/>
      <sheetName val="매립"/>
      <sheetName val="구조물공"/>
      <sheetName val="토공 total"/>
      <sheetName val="대로근거"/>
      <sheetName val="깨기"/>
      <sheetName val="건설기계_목록"/>
      <sheetName val="전력구구조물산근"/>
      <sheetName val="건축물터파기"/>
      <sheetName val="품셈TABLE"/>
      <sheetName val="설계"/>
      <sheetName val="원형맨홀수량"/>
      <sheetName val="제직재"/>
      <sheetName val="제-노임"/>
      <sheetName val="기초일위"/>
      <sheetName val="수목단가"/>
      <sheetName val="시설수량표"/>
      <sheetName val="시설일위"/>
      <sheetName val="식재수량표"/>
      <sheetName val="식재일위"/>
      <sheetName val="일위목록"/>
      <sheetName val="자재단가"/>
      <sheetName val="중로근거"/>
      <sheetName val="토적표(우안)"/>
      <sheetName val="토적표(좌안)"/>
      <sheetName val="좌측"/>
      <sheetName val="데리네이타현황"/>
      <sheetName val="에너지동"/>
      <sheetName val="중기목록표"/>
      <sheetName val="내역서(교량)전체"/>
      <sheetName val="참고사항"/>
      <sheetName val="근로자자료입력"/>
      <sheetName val="전기혼잡제경비(45)"/>
      <sheetName val="Pier 3"/>
      <sheetName val="증감내역"/>
      <sheetName val="ASP 일반구간_250A"/>
      <sheetName val="횡배날개"/>
      <sheetName val="loading"/>
      <sheetName val="STEEL BOX 단면설계(SEC.8)"/>
      <sheetName val="단위자갈수량1"/>
      <sheetName val="설계내역"/>
      <sheetName val="자재(설치)"/>
      <sheetName val="지장물조서"/>
      <sheetName val="견적서세부내용"/>
      <sheetName val="견적내용입력"/>
      <sheetName val="단가대비표"/>
      <sheetName val="기계경비적용기준"/>
      <sheetName val="기계경비"/>
      <sheetName val="토공-내역"/>
      <sheetName val="계화총괄"/>
      <sheetName val="계화배수(3대)"/>
      <sheetName val="LOB"/>
      <sheetName val="C-직노1"/>
      <sheetName val="Supplement2"/>
      <sheetName val=""/>
      <sheetName val="외자배분"/>
      <sheetName val="외자내역"/>
      <sheetName val="수량"/>
      <sheetName val="시멘트 및 골재량 (슬래브)"/>
      <sheetName val="시멘트 및 골재량 (거더)"/>
      <sheetName val="품"/>
      <sheetName val="조건표"/>
      <sheetName val="동원(3)"/>
      <sheetName val="9GNG운반"/>
      <sheetName val="설계내역서"/>
      <sheetName val="현황"/>
      <sheetName val="철집"/>
      <sheetName val="1.설계기준"/>
      <sheetName val="관급총괄"/>
      <sheetName val="DHEQSUPT"/>
      <sheetName val="설계내역(2001)"/>
      <sheetName val="계획서"/>
      <sheetName val="도자"/>
      <sheetName val="덤프총괄"/>
      <sheetName val="순성토운반거리산정"/>
      <sheetName val="임목폐기물파쇄"/>
      <sheetName val="토적집계표"/>
      <sheetName val="벌목공"/>
      <sheetName val="유동(순성_최종)"/>
      <sheetName val="비옥토수거"/>
      <sheetName val="이기(집계)"/>
      <sheetName val="2차토량발생"/>
      <sheetName val="흥양2교토공집계표"/>
      <sheetName val="JUCKEYK"/>
      <sheetName val="2.하중산정"/>
      <sheetName val="TYPE-A"/>
      <sheetName val="부표총괄"/>
      <sheetName val="기존-내역"/>
      <sheetName val="당초내역서"/>
      <sheetName val="단위수량산출"/>
      <sheetName val="이형관격점별수량산출(2)"/>
      <sheetName val="A-4"/>
      <sheetName val="F301_303"/>
      <sheetName val="plan&amp;section_of_foundation"/>
      <sheetName val="design_load"/>
      <sheetName val="working_load_at_the_btm_ft_"/>
      <sheetName val="stability_check"/>
      <sheetName val="design_criteria"/>
      <sheetName val="CAL(1)_"/>
      <sheetName val="Bend_fact_"/>
      <sheetName val="STAFF_ANALYSIS"/>
      <sheetName val="Sheet1_(2)"/>
      <sheetName val="BQMPALOC"/>
      <sheetName val="Cash2"/>
      <sheetName val="Z"/>
      <sheetName val="N賃率-職"/>
      <sheetName val="기초INPUT"/>
      <sheetName val="단면가정"/>
      <sheetName val="일위대가표"/>
      <sheetName val="총괄표"/>
      <sheetName val="용산1(해보)"/>
      <sheetName val="노임"/>
      <sheetName val="포장총괄집계표"/>
      <sheetName val="품의"/>
      <sheetName val="토목검측서"/>
      <sheetName val="P.M 별"/>
      <sheetName val="토적계산"/>
      <sheetName val="건축내역"/>
      <sheetName val="실행대비"/>
      <sheetName val="일위7"/>
      <sheetName val="일위6"/>
      <sheetName val="일위5"/>
      <sheetName val="노무단가비교표"/>
      <sheetName val="일위1"/>
      <sheetName val="일위2"/>
      <sheetName val="일위3"/>
      <sheetName val="일위4"/>
      <sheetName val="일위8"/>
      <sheetName val="일위9"/>
      <sheetName val="철거산출근거"/>
      <sheetName val="목록"/>
      <sheetName val="자재단가표"/>
      <sheetName val="조합일"/>
      <sheetName val="철거일"/>
      <sheetName val="일위대가(1)"/>
      <sheetName val="계수시트"/>
      <sheetName val="맨홀수량산출"/>
      <sheetName val="배수장토목공사비"/>
      <sheetName val="계약용량(서포)"/>
      <sheetName val="상부공"/>
      <sheetName val="단면검토"/>
      <sheetName val="6공구(당초)"/>
      <sheetName val="연결관암거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/>
      <sheetData sheetId="487"/>
      <sheetData sheetId="488" refreshError="1"/>
      <sheetData sheetId="489"/>
      <sheetData sheetId="490"/>
      <sheetData sheetId="49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신호기일지"/>
      <sheetName val="자료업체"/>
      <sheetName val="설비목비율"/>
      <sheetName val="요청목록"/>
      <sheetName val="표지"/>
      <sheetName val="비율"/>
      <sheetName val="신호결과"/>
      <sheetName val="Sheet1"/>
      <sheetName val="설-총괄"/>
      <sheetName val="설재료집"/>
      <sheetName val="설직재-1"/>
      <sheetName val="설직재-2"/>
      <sheetName val="설간재"/>
      <sheetName val="설노무"/>
      <sheetName val="설일위"/>
      <sheetName val="공-노임"/>
      <sheetName val="工간노율"/>
      <sheetName val="설-경비"/>
      <sheetName val="工경비율"/>
      <sheetName val="工완성공사율"/>
      <sheetName val="工완성공사율(2)"/>
      <sheetName val="工산재율"/>
      <sheetName val="工안전관리율"/>
      <sheetName val="설운반"/>
      <sheetName val="설-폐기"/>
      <sheetName val="설감가"/>
      <sheetName val="工관리비율"/>
      <sheetName val="제비목비율 "/>
      <sheetName val="제총괄"/>
      <sheetName val="제-직재집"/>
      <sheetName val="제직재"/>
      <sheetName val="N賃率-職"/>
      <sheetName val="설직재_1"/>
      <sheetName val="토 적 표"/>
      <sheetName val="J直材4"/>
      <sheetName val="직재"/>
      <sheetName val="I一般比"/>
      <sheetName val="지급자재"/>
      <sheetName val="서울시신호-2"/>
      <sheetName val="일위"/>
      <sheetName val="집계"/>
      <sheetName val="직노"/>
      <sheetName val="#REF"/>
      <sheetName val="기본일위"/>
      <sheetName val="내역서2안"/>
      <sheetName val="패널"/>
      <sheetName val="실행내역"/>
      <sheetName val="1.우편집중내역서"/>
      <sheetName val="교각1"/>
      <sheetName val="ABUT수량-A1"/>
      <sheetName val="__"/>
      <sheetName val="업무"/>
      <sheetName val="단"/>
      <sheetName val="내역"/>
      <sheetName val=" HIT-&gt;HMC 견적(3900)"/>
      <sheetName val="danga"/>
      <sheetName val="ilch"/>
      <sheetName val="재집"/>
      <sheetName val="20관리비율"/>
      <sheetName val="B2BERP"/>
      <sheetName val="내역서"/>
      <sheetName val="연령현황"/>
      <sheetName val="인건비"/>
      <sheetName val="4.설계예산내역서"/>
      <sheetName val="6.관급자재조서"/>
      <sheetName val="40총괄"/>
      <sheetName val="40집계"/>
      <sheetName val="1-1"/>
      <sheetName val="을"/>
      <sheetName val="수량산출"/>
      <sheetName val="노임단가표"/>
      <sheetName val="총괄 CCTV수량"/>
      <sheetName val="guard(mac)"/>
      <sheetName val="견적대비 견적서"/>
      <sheetName val="공사원가계산서"/>
      <sheetName val="단위수량"/>
      <sheetName val="공사내역"/>
      <sheetName val="경영상태"/>
      <sheetName val="골조시행"/>
      <sheetName val="신우"/>
      <sheetName val="금액내역서"/>
      <sheetName val="Y-WORK"/>
      <sheetName val="ITEM"/>
      <sheetName val="광혁기성"/>
      <sheetName val="토공(우물통,기타) "/>
      <sheetName val="inpu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ook4"/>
      <sheetName val="집계"/>
      <sheetName val="#REF"/>
      <sheetName val="경산"/>
      <sheetName val="직노"/>
      <sheetName val="Sheet1"/>
      <sheetName val="Sheet2"/>
      <sheetName val="Sheet3"/>
      <sheetName val="Sheet4"/>
      <sheetName val="Sheet5"/>
      <sheetName val="이천향토(모형제작)"/>
      <sheetName val="원가"/>
      <sheetName val="총괄"/>
      <sheetName val="실행내역"/>
      <sheetName val="설계조건"/>
      <sheetName val="공사비예산서(토목분)"/>
      <sheetName val="기본일위"/>
      <sheetName val="총괄집계표"/>
      <sheetName val="발신정보"/>
      <sheetName val="순공사비"/>
      <sheetName val="적현로"/>
      <sheetName val="CT "/>
      <sheetName val="을지"/>
      <sheetName val="노무비"/>
      <sheetName val="I一般比"/>
      <sheetName val="건축내역"/>
      <sheetName val="3BL공동구 수량"/>
      <sheetName val="공조기휀"/>
      <sheetName val="N賃率-職"/>
      <sheetName val="납부서"/>
      <sheetName val="2공구산출내역"/>
      <sheetName val="단위단가"/>
      <sheetName val="연부97-1"/>
      <sheetName val="갑지1"/>
      <sheetName val="내역"/>
      <sheetName val="일위목차"/>
      <sheetName val="판매시설"/>
      <sheetName val="내역1"/>
      <sheetName val="공조기(삭제)"/>
      <sheetName val="노임단가"/>
      <sheetName val="단"/>
      <sheetName val="경비"/>
      <sheetName val="재료"/>
      <sheetName val="설치자재"/>
      <sheetName val="부하LOAD"/>
      <sheetName val="J直材4"/>
      <sheetName val="수량산출"/>
      <sheetName val="일위대가목록"/>
      <sheetName val="조직"/>
      <sheetName val="국내조달(통합-1)"/>
      <sheetName val="내역서"/>
      <sheetName val="부대tu"/>
      <sheetName val="설직재-1"/>
      <sheetName val="제직재"/>
      <sheetName val="일위"/>
      <sheetName val="조도계산서 (도서)"/>
      <sheetName val="물량"/>
      <sheetName val="단위수량"/>
      <sheetName val="일반부표"/>
      <sheetName val="설계명세"/>
      <sheetName val="원가 (2)"/>
      <sheetName val="일위목록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일위대가"/>
      <sheetName val="조명시설"/>
      <sheetName val="1062-X방향 "/>
      <sheetName val="6PILE  (돌출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일위대가"/>
      <sheetName val="조명시설"/>
      <sheetName val="Sheet1"/>
      <sheetName val="Sheet2"/>
      <sheetName val="Sheet3"/>
      <sheetName val="노임"/>
      <sheetName val="터파기및재료"/>
      <sheetName val="대비"/>
      <sheetName val="단위중량"/>
      <sheetName val="빗물받이(910-510-410)"/>
      <sheetName val="토사(PE)"/>
      <sheetName val="시선유도표지집계표"/>
      <sheetName val="울산자금"/>
      <sheetName val="산출근거"/>
      <sheetName val="내역서"/>
      <sheetName val="토목주소"/>
      <sheetName val="역T형(H=6.0) (2)"/>
      <sheetName val="2002하반기노임기준"/>
      <sheetName val="설비비3"/>
      <sheetName val="INPUT"/>
      <sheetName val="DATE"/>
      <sheetName val="입찰안"/>
      <sheetName val="일위대가9803"/>
      <sheetName val="4.2유효폭의 계산"/>
      <sheetName val="A-4"/>
      <sheetName val="원형1호맨홀토공수량"/>
      <sheetName val="BID"/>
      <sheetName val="노임단가"/>
      <sheetName val="8.PILE  (돌출)"/>
      <sheetName val="바닥판"/>
      <sheetName val="1"/>
      <sheetName val="터파기_x0000__x0000_료"/>
      <sheetName val="3련 BOX"/>
      <sheetName val="부대내역"/>
      <sheetName val="수주현황2월"/>
      <sheetName val="type-F"/>
      <sheetName val="플랜트 설치"/>
      <sheetName val="출력표-본사"/>
      <sheetName val="말뚝지지력산정"/>
      <sheetName val="N賃率-職"/>
      <sheetName val="COPING"/>
      <sheetName val="수량집계"/>
      <sheetName val="6PILE  (돌출)"/>
      <sheetName val="갑지"/>
      <sheetName val="대로근거"/>
      <sheetName val="중로근거"/>
      <sheetName val="개산공사비"/>
      <sheetName val="토공유동표"/>
      <sheetName val="금액내역서"/>
      <sheetName val="TYPE-A"/>
      <sheetName val="SLAB"/>
      <sheetName val="관급자재"/>
      <sheetName val="근로자자료입력"/>
      <sheetName val="참고자료"/>
      <sheetName val="수량산출서-2"/>
      <sheetName val="소분류목록"/>
      <sheetName val="설계조건"/>
      <sheetName val="맨홀수량"/>
      <sheetName val="날개벽수량표"/>
      <sheetName val="예총"/>
      <sheetName val="단가"/>
      <sheetName val="산출내역서집계표"/>
      <sheetName val="적정심사"/>
      <sheetName val="기타 정보통신공사"/>
      <sheetName val="2월 노임대장"/>
      <sheetName val="기자재수량"/>
      <sheetName val="배수관토공산출"/>
      <sheetName val="차액보증"/>
      <sheetName val="일위_파일"/>
      <sheetName val="공통가설"/>
      <sheetName val="실행"/>
      <sheetName val="2@ BOX"/>
      <sheetName val=" "/>
      <sheetName val="조건"/>
      <sheetName val="BSD (2)"/>
      <sheetName val="소비자가"/>
      <sheetName val="건축일"/>
      <sheetName val="수납장배치도"/>
      <sheetName val="조경"/>
      <sheetName val="세부내역"/>
      <sheetName val="본실행경비"/>
      <sheetName val="하중계산"/>
      <sheetName val="ABUT수량-A1"/>
      <sheetName val="공사비집계"/>
      <sheetName val="ETC"/>
      <sheetName val="BEND LOSS"/>
      <sheetName val="기계경비집계"/>
      <sheetName val="I.설계조건"/>
      <sheetName val="연결관암거"/>
      <sheetName val="1.설계조건"/>
      <sheetName val="DB구축"/>
      <sheetName val="기본일위"/>
      <sheetName val="물가"/>
      <sheetName val="적용단위길이"/>
      <sheetName val="피벗테이블데이터분석"/>
      <sheetName val="물가대비표"/>
      <sheetName val="단가조사서"/>
      <sheetName val="부하계산서"/>
      <sheetName val="건축내역"/>
      <sheetName val="건축원가계산서"/>
      <sheetName val="기본DATA"/>
      <sheetName val="SLAB&quot;1&quot;"/>
      <sheetName val="전기"/>
      <sheetName val="총괄내역"/>
      <sheetName val="설직재-1"/>
      <sheetName val="#REF"/>
      <sheetName val="전기일위대가"/>
      <sheetName val="배수관토공"/>
      <sheetName val="맨홀접합조서"/>
      <sheetName val="TOTAL3"/>
      <sheetName val="배수공"/>
      <sheetName val="맨홀수량산출"/>
      <sheetName val="실행철강하도"/>
      <sheetName val="시중노임"/>
      <sheetName val="단가산출"/>
      <sheetName val="차선도색현황"/>
      <sheetName val="토공(본관-토사)"/>
      <sheetName val="토공(분기관-토사)"/>
      <sheetName val="토공(분기관-암)"/>
      <sheetName val="토공(본관-암)"/>
      <sheetName val="guard(mac)"/>
      <sheetName val="PIPE(UG)내역"/>
      <sheetName val="70%"/>
      <sheetName val="Sheet1 (2)"/>
      <sheetName val="음봉방향"/>
      <sheetName val="관로토공"/>
      <sheetName val="설계명세"/>
      <sheetName val="I一般比"/>
      <sheetName val="DIAPHRAGM"/>
      <sheetName val="PAINT"/>
      <sheetName val="현관비DATA"/>
      <sheetName val="중기일위대가"/>
      <sheetName val="토목내역"/>
      <sheetName val="단위수량"/>
      <sheetName val="장비"/>
      <sheetName val="산근1"/>
      <sheetName val="노무"/>
      <sheetName val="자재"/>
      <sheetName val="단면 (2)"/>
      <sheetName val="CTEMCOST"/>
      <sheetName val="강관 및 부속"/>
      <sheetName val="수량3"/>
      <sheetName val="노임이"/>
      <sheetName val="토공"/>
      <sheetName val="중기손료"/>
      <sheetName val="단가산출 (2)"/>
      <sheetName val="가시설수량"/>
      <sheetName val="평가데이터"/>
      <sheetName val="진주방향"/>
      <sheetName val="수리결과"/>
      <sheetName val="기초일위"/>
      <sheetName val="설계내역서"/>
      <sheetName val="일위대가 "/>
      <sheetName val="산거각호표"/>
      <sheetName val="교각계산"/>
      <sheetName val="인사자료총집계"/>
      <sheetName val="1.설계기준"/>
      <sheetName val="(A)내역서"/>
      <sheetName val="도로구조공사비"/>
      <sheetName val="도로토공공사비"/>
      <sheetName val="여수토공사비"/>
      <sheetName val="날개벽"/>
      <sheetName val="기초공"/>
      <sheetName val="기둥(원형)"/>
      <sheetName val="참조"/>
      <sheetName val="변수2"/>
      <sheetName val="저항"/>
      <sheetName val="WORK"/>
      <sheetName val="가시설단위수량"/>
      <sheetName val="단위단가"/>
      <sheetName val="미드수량"/>
      <sheetName val="투찰"/>
      <sheetName val="노원열병합  건축공사기성내역서"/>
      <sheetName val="REACTION(USE평시)"/>
      <sheetName val="REACTION(USD지진시)"/>
      <sheetName val="보차도경계석"/>
      <sheetName val="수량산출"/>
      <sheetName val="견적단가"/>
      <sheetName val="용수량(생활용수)"/>
      <sheetName val="데리네이타현황"/>
      <sheetName val="차수공개요"/>
      <sheetName val="설계명세서"/>
      <sheetName val="내역서적용수량"/>
      <sheetName val="설계서"/>
      <sheetName val="IMPEADENCE MAP 취수장"/>
      <sheetName val="설비"/>
      <sheetName val="음성방향"/>
      <sheetName val="산출기준자료"/>
      <sheetName val="120"/>
      <sheetName val="130"/>
      <sheetName val="100"/>
      <sheetName val="101"/>
      <sheetName val="102"/>
      <sheetName val="103"/>
      <sheetName val="106"/>
      <sheetName val="108"/>
      <sheetName val="109"/>
      <sheetName val="131"/>
      <sheetName val="110"/>
      <sheetName val="111"/>
      <sheetName val="114"/>
      <sheetName val="116"/>
      <sheetName val="132"/>
      <sheetName val="140"/>
      <sheetName val="141"/>
      <sheetName val="142"/>
      <sheetName val="143"/>
      <sheetName val="144"/>
      <sheetName val="145"/>
      <sheetName val="146"/>
      <sheetName val="121"/>
      <sheetName val="147"/>
      <sheetName val="148"/>
      <sheetName val="160"/>
      <sheetName val="164"/>
      <sheetName val="Flaer Area"/>
      <sheetName val="123"/>
      <sheetName val="124"/>
      <sheetName val="125"/>
      <sheetName val="126"/>
      <sheetName val="127"/>
      <sheetName val="128"/>
      <sheetName val="129"/>
      <sheetName val="Output"/>
      <sheetName val="선금급신청서"/>
      <sheetName val="자재단가비교표"/>
      <sheetName val="집계표"/>
      <sheetName val="설비비4"/>
      <sheetName val="토적표"/>
      <sheetName val="1TL종점(1)"/>
      <sheetName val="경비2내역"/>
      <sheetName val="비탈면보호공수량산출"/>
      <sheetName val="STAND20"/>
      <sheetName val="C.배수관공"/>
      <sheetName val="덕전리"/>
      <sheetName val="기성부분액내역서(국고)"/>
      <sheetName val="본체"/>
      <sheetName val="FPA"/>
      <sheetName val="순수개발"/>
      <sheetName val="유리"/>
      <sheetName val="자료"/>
      <sheetName val="단가결정"/>
      <sheetName val="설내역서 "/>
      <sheetName val="타공종포장공제집계표"/>
      <sheetName val="48일위"/>
      <sheetName val="사유서제출현황-2"/>
      <sheetName val="개소별수량산출"/>
      <sheetName val="일반부표"/>
      <sheetName val="기본사항"/>
      <sheetName val="5-3.지급자재수불현황"/>
      <sheetName val="설비내역서"/>
      <sheetName val="전기내역서"/>
      <sheetName val="기계경비(시간당)"/>
      <sheetName val="램머"/>
      <sheetName val="Sheet4"/>
      <sheetName val="E총"/>
      <sheetName val="견적기준"/>
      <sheetName val="예정(3)"/>
      <sheetName val="간지"/>
      <sheetName val="식재일위대가"/>
      <sheetName val="노단"/>
      <sheetName val="자단"/>
      <sheetName val="유림골조"/>
      <sheetName val="화전내"/>
      <sheetName val="L_RPTB~1"/>
      <sheetName val="준공정산보고서"/>
      <sheetName val="계획집계"/>
      <sheetName val="부대"/>
      <sheetName val="도로구조물산근"/>
      <sheetName val="자재목록"/>
      <sheetName val="중기목록"/>
      <sheetName val="일위목록"/>
      <sheetName val="단가목록"/>
      <sheetName val="터파기"/>
      <sheetName val="시행후면적"/>
      <sheetName val="우수맨홀 수량 및 높이 집계"/>
      <sheetName val="우수맨홀(차도측2호)"/>
      <sheetName val="특2호각형맨홀(차도측)"/>
      <sheetName val="특3호각형맨홀(차도측)"/>
      <sheetName val="특4호각형맨홀(차도측)"/>
      <sheetName val="우수맨홀(보도측2호)"/>
      <sheetName val="특2호각형맨홀(보도측)"/>
      <sheetName val="암거맨홀(차도측)"/>
      <sheetName val="일위대가1"/>
      <sheetName val="관로수량총괄집계표"/>
      <sheetName val="L집(수평부)"/>
      <sheetName val="L집(성토부)"/>
      <sheetName val="경산"/>
      <sheetName val="2공구산출내역"/>
      <sheetName val="공틀공사"/>
      <sheetName val="용역비내역-진짜"/>
      <sheetName val="토목"/>
      <sheetName val="쌍송교"/>
      <sheetName val="교각1"/>
      <sheetName val="목록"/>
      <sheetName val="SKETCH"/>
      <sheetName val="내역(중앙)"/>
      <sheetName val="내역(창신)"/>
      <sheetName val="상하차비용(기계상차)"/>
      <sheetName val="수간보호"/>
      <sheetName val="운반비"/>
      <sheetName val="유효폭의 계산"/>
      <sheetName val="총괄내역서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/>
      <sheetData sheetId="118"/>
      <sheetData sheetId="119"/>
      <sheetData sheetId="120"/>
      <sheetData sheetId="12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일위대가"/>
      <sheetName val="조명시설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수리계산(5년)1유역"/>
      <sheetName val="수리계산(5년)2유역"/>
      <sheetName val="수리계산(5년)3유역"/>
      <sheetName val="수리계산(10년)4유역"/>
      <sheetName val="수리계산(10년)5유역"/>
      <sheetName val="표지(목차)"/>
      <sheetName val="표지(자재집계표)"/>
      <sheetName val="표지(토공)"/>
      <sheetName val="표지(배수공)"/>
      <sheetName val="표지(포장공)"/>
      <sheetName val="표지(부대공)"/>
      <sheetName val="공사원가계산서"/>
      <sheetName val="공사원가계산서(전기)"/>
      <sheetName val="총괄재료집계표"/>
      <sheetName val="골재량산출"/>
      <sheetName val="토공집계표"/>
      <sheetName val="토적계산"/>
      <sheetName val="P,E이중관Φ400"/>
      <sheetName val="P,E이중관Φ800"/>
      <sheetName val="P.E이중관보호공800(터파기)"/>
      <sheetName val="우수집수정터파기(A-TYPE)"/>
      <sheetName val="우수집수정터파기(B-TYPE)"/>
      <sheetName val="콘크리트포장깨기"/>
      <sheetName val="배수공수량집계표"/>
      <sheetName val="배수공재료집계표"/>
      <sheetName val="배수몰탈수량"/>
      <sheetName val="L형측구(화강암)A&quot;"/>
      <sheetName val="L형측구(화강암)B&quot;"/>
      <sheetName val="P.E이중관보호공800"/>
      <sheetName val="우수집수정(A-TYPE)"/>
      <sheetName val="우수집수정(B-TYPE)"/>
      <sheetName val="횡배수관날개벽"/>
      <sheetName val="날개벽수량표"/>
      <sheetName val="덕전리"/>
      <sheetName val="준공머리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대운반"/>
      <sheetName val="대운산출"/>
      <sheetName val="자재단가"/>
      <sheetName val="부표총괄표"/>
      <sheetName val="부표"/>
      <sheetName val="노임단가"/>
      <sheetName val="별표집계"/>
      <sheetName val="일위대가"/>
      <sheetName val="단가"/>
      <sheetName val="수량집계(변전)"/>
      <sheetName val="공예을"/>
      <sheetName val="예산서"/>
      <sheetName val="토목내역"/>
      <sheetName val="수량총괄표"/>
      <sheetName val="단면"/>
      <sheetName val="경비산출"/>
      <sheetName val="기초자료입력"/>
      <sheetName val="공사설명서 "/>
      <sheetName val="설계서"/>
      <sheetName val="총괄내역서"/>
      <sheetName val="노임단가(직종번호 순)"/>
      <sheetName val="재료비단가"/>
      <sheetName val="공통(20-91)"/>
      <sheetName val="공종단가"/>
      <sheetName val="평가데이터"/>
      <sheetName val="별표"/>
      <sheetName val="주현(해보)"/>
      <sheetName val="주현(영광)"/>
      <sheetName val="대창(장성)"/>
      <sheetName val="공사비총괄표"/>
      <sheetName val="대운반(철재)"/>
      <sheetName val="반납및충용수량산출"/>
      <sheetName val="집계표"/>
      <sheetName val="금액내역서"/>
      <sheetName val="기성"/>
      <sheetName val="공사예산하조서(O.K)"/>
      <sheetName val="전차선로 물량표"/>
      <sheetName val="찍기"/>
      <sheetName val="9GNG운반"/>
      <sheetName val="철거산출근거"/>
      <sheetName val="G2설비도급"/>
      <sheetName val="업무처리전"/>
      <sheetName val="자금신청서"/>
      <sheetName val="자료"/>
      <sheetName val="1.설계조건"/>
      <sheetName val="1단계"/>
      <sheetName val="단가비교표"/>
      <sheetName val="단가산출"/>
      <sheetName val="6PILE  (돌출)"/>
      <sheetName val="설계예산내역서"/>
      <sheetName val="노임"/>
      <sheetName val="´ë¿î¹Ý"/>
      <sheetName val="´ë¿î»êÃâ"/>
      <sheetName val="자재"/>
      <sheetName val="40총괄"/>
      <sheetName val="40집계"/>
      <sheetName val="증감대비"/>
      <sheetName val="입찰안"/>
      <sheetName val="공종"/>
      <sheetName val="갑지"/>
      <sheetName val="내역서"/>
      <sheetName val="참조 - 총괄표"/>
      <sheetName val="경비"/>
      <sheetName val="관급자재"/>
      <sheetName val="집계(총괄)"/>
      <sheetName val="원가(총괄)"/>
      <sheetName val="사용전"/>
      <sheetName val="한전불입금"/>
      <sheetName val="시운전비"/>
      <sheetName val="전력비"/>
      <sheetName val="산근(시운전)"/>
      <sheetName val="예비품,계측기"/>
      <sheetName val="교육훈련"/>
      <sheetName val="성능시험"/>
      <sheetName val="가설비"/>
      <sheetName val="P.M 별"/>
      <sheetName val="TOTB4_1"/>
      <sheetName val="3-1.현장관리비"/>
      <sheetName val="수량3"/>
      <sheetName val="연돌일위집계"/>
      <sheetName val="예정(3)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/>
      <sheetData sheetId="76" refreshError="1"/>
      <sheetData sheetId="77" refreshError="1"/>
      <sheetData sheetId="78" refreshError="1"/>
      <sheetData sheetId="79" refreshError="1"/>
      <sheetData sheetId="80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부하(성남)"/>
      <sheetName val="표지"/>
      <sheetName val="변압기용량"/>
      <sheetName val="전압조건"/>
      <sheetName val="전압(성남)"/>
      <sheetName val="부하조건"/>
      <sheetName val="바닥판"/>
      <sheetName val="설계일반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부하계산서"/>
      <sheetName val="표지(승달문예회관)"/>
      <sheetName val="변압기용량"/>
      <sheetName val="발전기"/>
      <sheetName val="발전기부하"/>
      <sheetName val="축전지"/>
      <sheetName val="전압조건"/>
      <sheetName val="전압강하계산서"/>
      <sheetName val="부하조건"/>
      <sheetName val="부하(성남)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시행후면적"/>
      <sheetName val="일위대가"/>
      <sheetName val="D-경비1"/>
      <sheetName val="내역서(실)"/>
      <sheetName val="기계"/>
      <sheetName val="도"/>
      <sheetName val="N賃率-職"/>
      <sheetName val="설비원가"/>
      <sheetName val="단가표 "/>
      <sheetName val="산출목록표"/>
    </sheetNames>
    <sheetDataSet>
      <sheetData sheetId="0" refreshError="1">
        <row r="59">
          <cell r="O59">
            <v>82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ook1"/>
      <sheetName val="3BL공동구 수량"/>
      <sheetName val="말뚝지지력산정"/>
      <sheetName val="대로근거"/>
      <sheetName val="중로근거"/>
      <sheetName val="맨홀수량"/>
      <sheetName val="#REF"/>
      <sheetName val="Sheet1"/>
      <sheetName val="터파기및재료"/>
      <sheetName val="수안보-MBR1"/>
      <sheetName val="3.하중산정4.지지력"/>
      <sheetName val="3련 BOX"/>
      <sheetName val="수량산출"/>
      <sheetName val="INPUT"/>
      <sheetName val="식생블럭단위수량"/>
      <sheetName val="장비집계"/>
      <sheetName val="수량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노임단가"/>
      <sheetName val="부표9705"/>
      <sheetName val="수량집계"/>
      <sheetName val="별표"/>
      <sheetName val="부표"/>
      <sheetName val="품셈"/>
      <sheetName val="공예을"/>
      <sheetName val="간공양"/>
      <sheetName val="철근수량"/>
      <sheetName val="자재단가표"/>
      <sheetName val="수량"/>
      <sheetName val="집계"/>
      <sheetName val="공예갑"/>
      <sheetName val="날개벽수량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자료업체"/>
      <sheetName val="신호기일지"/>
      <sheetName val="신호결과"/>
      <sheetName val="설-총괄"/>
      <sheetName val="설재료집"/>
      <sheetName val="설직재-1"/>
      <sheetName val="설직재-2"/>
      <sheetName val="설간재"/>
      <sheetName val="설노무"/>
      <sheetName val="설일위"/>
      <sheetName val="공-노임"/>
      <sheetName val="工간노율"/>
      <sheetName val="설-경비"/>
      <sheetName val="工경비율"/>
      <sheetName val="工완성공사율"/>
      <sheetName val="工산재율"/>
      <sheetName val="工안전관리율"/>
      <sheetName val="설운반"/>
      <sheetName val="설-폐기"/>
      <sheetName val="설감가"/>
      <sheetName val="工관리비율"/>
      <sheetName val="제총괄"/>
      <sheetName val="제-직재집"/>
      <sheetName val="제직재"/>
      <sheetName val="제간재"/>
      <sheetName val="제금형"/>
      <sheetName val="제작업설"/>
      <sheetName val="제노무1"/>
      <sheetName val="제노맨홀"/>
      <sheetName val="제노무2"/>
      <sheetName val="제절단"/>
      <sheetName val="제-노임"/>
      <sheetName val="N賃率-職"/>
      <sheetName val="직재"/>
      <sheetName val="증감대비"/>
      <sheetName val="DATA"/>
      <sheetName val="데이타"/>
      <sheetName val="내역서"/>
      <sheetName val="일위"/>
      <sheetName val="J直材4"/>
      <sheetName val="단위일위"/>
      <sheetName val="I一般比"/>
      <sheetName val="제경집계"/>
      <sheetName val="#REF"/>
      <sheetName val="Sheet1"/>
      <sheetName val="견적을지"/>
      <sheetName val="갑지"/>
      <sheetName val="집계표"/>
      <sheetName val="준검 내역서"/>
      <sheetName val="견적대비"/>
      <sheetName val="단가"/>
      <sheetName val="식재인부"/>
      <sheetName val="노임변동률"/>
      <sheetName val="노임"/>
      <sheetName val="단가 "/>
      <sheetName val="일위대가 (PM)"/>
      <sheetName val="토목"/>
      <sheetName val="서울시신호"/>
      <sheetName val="단"/>
      <sheetName val="암거단위-1련"/>
      <sheetName val="간선"/>
      <sheetName val="발전기"/>
      <sheetName val="DUT-BAT1"/>
      <sheetName val="전기자료"/>
      <sheetName val="도체종-상수표"/>
      <sheetName val="발주설계서(당초)"/>
      <sheetName val="직노"/>
      <sheetName val="관급"/>
      <sheetName val="인건-측정"/>
      <sheetName val="9811"/>
      <sheetName val="별첨 #1-1. 각기능별개발원가"/>
      <sheetName val="정부노임총괄"/>
      <sheetName val="현장관리비"/>
      <sheetName val="노무비"/>
      <sheetName val="MS"/>
      <sheetName val="2.대외공문"/>
      <sheetName val="일위대가"/>
      <sheetName val="단가표"/>
      <sheetName val="납부서"/>
      <sheetName val="소일위대가코드표"/>
      <sheetName val="경율산정.XLS"/>
      <sheetName val="SP-B1"/>
      <sheetName val="1.우편집중내역서"/>
      <sheetName val="관급_File"/>
      <sheetName val="원가 (2)"/>
      <sheetName val="기초일위"/>
      <sheetName val="시설일위"/>
      <sheetName val="조명일위"/>
      <sheetName val="기본일위"/>
      <sheetName val="중기조종사 단위단가"/>
      <sheetName val="회관내역"/>
      <sheetName val="회관내역 (2)"/>
      <sheetName val="공동내역"/>
      <sheetName val="공동내역 (2)"/>
      <sheetName val="쉼터내역"/>
      <sheetName val="쉼터내역 (2)"/>
      <sheetName val="토목주소"/>
      <sheetName val="대비"/>
      <sheetName val="홍보비디오"/>
      <sheetName val="변경내역"/>
      <sheetName val="직접인건비"/>
      <sheetName val="직접경비"/>
      <sheetName val="3지구단위"/>
      <sheetName val="기계경비단가"/>
      <sheetName val="준검_내역서"/>
      <sheetName val="기기리스트"/>
      <sheetName val="수량산출"/>
      <sheetName val="밸브설치"/>
      <sheetName val="이름정의"/>
      <sheetName val="부하계산서"/>
      <sheetName val="표지"/>
      <sheetName val="입력변수"/>
      <sheetName val="참조"/>
      <sheetName val="내역"/>
      <sheetName val="Sheet14"/>
      <sheetName val="Sheet13"/>
      <sheetName val="소요자재"/>
      <sheetName val="금액내역서"/>
      <sheetName val="패널"/>
      <sheetName val="조명시설"/>
      <sheetName val="공사비"/>
      <sheetName val="물가"/>
      <sheetName val="입찰안"/>
      <sheetName val="부대설비단가"/>
      <sheetName val="중기사용료산출근거"/>
      <sheetName val="단가 및 재료비"/>
      <sheetName val="지하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자료업체"/>
      <sheetName val="비율"/>
      <sheetName val="결과"/>
      <sheetName val="총괄"/>
      <sheetName val="재료계"/>
      <sheetName val="직재"/>
      <sheetName val="간재"/>
      <sheetName val="노무"/>
      <sheetName val="일위"/>
      <sheetName val="노임단가"/>
      <sheetName val="工간노율"/>
      <sheetName val="경비"/>
      <sheetName val="工경비율"/>
      <sheetName val="工완성공사율"/>
      <sheetName val="工산재율"/>
      <sheetName val="工안전관리율"/>
      <sheetName val="운반"/>
      <sheetName val="수리수선"/>
      <sheetName val="수선비견적"/>
      <sheetName val="工관리비율"/>
      <sheetName val="제총괄"/>
      <sheetName val="제-재료계"/>
      <sheetName val="제직재"/>
      <sheetName val="제-노임"/>
      <sheetName val="설직재-1"/>
      <sheetName val="N賃率-職"/>
      <sheetName val="dt0301"/>
      <sheetName val="dtt0301"/>
      <sheetName val="9GNG운반"/>
      <sheetName val="J直材4"/>
      <sheetName val="합의경상"/>
      <sheetName val="잡비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PUT"/>
      <sheetName val="교각1"/>
      <sheetName val="Sheet17"/>
      <sheetName val="제수"/>
      <sheetName val="공기"/>
      <sheetName val="횡배수관수량집계"/>
      <sheetName val="배수관 집계"/>
      <sheetName val="본선집계"/>
      <sheetName val="횡배수관현황"/>
      <sheetName val="횡배수관"/>
      <sheetName val="횡배수관평균터파기고"/>
      <sheetName val="1호맨홀토공"/>
      <sheetName val="6.단면검토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一般比"/>
      <sheetName val="직노"/>
    </sheetNames>
    <sheetDataSet>
      <sheetData sheetId="0" refreshError="1"/>
      <sheetData sheetId="1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PUT"/>
      <sheetName val="좌측"/>
      <sheetName val="소업1교"/>
      <sheetName val="노임이"/>
      <sheetName val="횡배수관수량집계"/>
      <sheetName val="배수관 집계"/>
      <sheetName val="본선집계"/>
      <sheetName val="횡배수관현황"/>
      <sheetName val="횡배수관"/>
      <sheetName val="횡배수관평균터파기고"/>
      <sheetName val="역T형"/>
      <sheetName val="D-CHPIER"/>
      <sheetName val="설계"/>
      <sheetName val="입찰안"/>
      <sheetName val="단가 및 재료비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  <sheetName val="#REF"/>
      <sheetName val="실행내역"/>
      <sheetName val="직노"/>
      <sheetName val="J直材4"/>
      <sheetName val="I一般比"/>
      <sheetName val="N賃率-職"/>
      <sheetName val="내역서2안"/>
      <sheetName val="설직재-1"/>
      <sheetName val="제직재"/>
      <sheetName val="패널"/>
      <sheetName val="목록"/>
      <sheetName val="기본일위"/>
      <sheetName val="집계"/>
      <sheetName val="경산"/>
      <sheetName val="일위"/>
      <sheetName val="공사노임"/>
      <sheetName val="Book4"/>
      <sheetName val="홍보비디오"/>
      <sheetName val="단가"/>
      <sheetName val="원가"/>
      <sheetName val="工완성공사율"/>
      <sheetName val="工관리비율"/>
      <sheetName val="직재"/>
      <sheetName val="2F 회의실견적(5_14 일대)"/>
      <sheetName val="일위대가목록"/>
      <sheetName val=" HIT-&gt;HMC 견적(3900)"/>
      <sheetName val="일위대가"/>
      <sheetName val="일위대가(4층원격)"/>
      <sheetName val="노임"/>
      <sheetName val="내역서"/>
      <sheetName val="지형제작"/>
      <sheetName val="단가 (2)"/>
      <sheetName val="갑지"/>
      <sheetName val="집계표"/>
      <sheetName val="2공구산출내역"/>
      <sheetName val="수량산출"/>
      <sheetName val="1안"/>
      <sheetName val="조명시설"/>
      <sheetName val="내역"/>
      <sheetName val="6호기"/>
      <sheetName val="을"/>
      <sheetName val="경율산정.XLS"/>
      <sheetName val="명세서"/>
      <sheetName val="table"/>
      <sheetName val="견적을지"/>
      <sheetName val="조직"/>
      <sheetName val="데이타"/>
      <sheetName val="식재인부"/>
      <sheetName val="재정비직인"/>
      <sheetName val="재정비내역"/>
      <sheetName val="지적고시내역"/>
      <sheetName val="Sheet6"/>
      <sheetName val="총괄내역서"/>
      <sheetName val="수량산출(모형)"/>
      <sheetName val="수량산출(공수)"/>
      <sheetName val="모형단가"/>
      <sheetName val="금액내역서"/>
      <sheetName val="내역을"/>
      <sheetName val="부하계산서"/>
      <sheetName val="부하(성남)"/>
      <sheetName val="교수설계"/>
      <sheetName val="공정집계_국별"/>
      <sheetName val="전기일위대가"/>
      <sheetName val="Sheet1 (2)"/>
      <sheetName val="Option"/>
      <sheetName val="Transaction"/>
      <sheetName val="인제내역"/>
      <sheetName val="LEGEND"/>
      <sheetName val="표지 (2)"/>
      <sheetName val="252K444"/>
      <sheetName val="최종총괄"/>
      <sheetName val="세부산출내역서"/>
      <sheetName val="공사원가계산서"/>
      <sheetName val="내역서1-2"/>
      <sheetName val="교통대책내역"/>
      <sheetName val="제-노임"/>
      <sheetName val="재집"/>
      <sheetName val="입찰안"/>
      <sheetName val="산정표"/>
      <sheetName val="토사(PE)"/>
      <sheetName val="2F_회의실견적(5_14_일대)"/>
      <sheetName val="_HIT-&gt;HMC_견적(3900)"/>
      <sheetName val="단가_(2)"/>
      <sheetName val="경율산정_XLS"/>
      <sheetName val="일위대가표지"/>
      <sheetName val="제수"/>
      <sheetName val="공기"/>
      <sheetName val="GAS"/>
      <sheetName val="품"/>
      <sheetName val="설계서"/>
      <sheetName val="수로교총재료집계"/>
      <sheetName val="요율"/>
      <sheetName val="안정검토"/>
      <sheetName val="공조기휀"/>
      <sheetName val="자재조사표"/>
      <sheetName val="별표"/>
      <sheetName val="진주방향"/>
      <sheetName val="마산방향"/>
      <sheetName val="전차선로 물량표"/>
      <sheetName val="예산내역서(총괄)"/>
      <sheetName val="예산내역서"/>
      <sheetName val="공제대산출"/>
      <sheetName val="운반공사,공구손료"/>
      <sheetName val="적용단가"/>
      <sheetName val="적용환율"/>
      <sheetName val="개산공사비"/>
      <sheetName val="금액집계"/>
      <sheetName val="건축"/>
      <sheetName val="배수관공"/>
      <sheetName val="표지"/>
      <sheetName val="날개수량1.5"/>
      <sheetName val="DATE"/>
      <sheetName val="카니발(자105노60)"/>
      <sheetName val="APT"/>
      <sheetName val="원본(갑지)"/>
      <sheetName val="간접"/>
      <sheetName val="하중계산"/>
      <sheetName val="양천현"/>
      <sheetName val="북제주원가"/>
      <sheetName val="공사내역"/>
      <sheetName val="코드"/>
      <sheetName val="20관리비율"/>
      <sheetName val="단가조사"/>
      <sheetName val="bCord공정"/>
      <sheetName val="e대가"/>
      <sheetName val="g단가"/>
      <sheetName val="h집계"/>
      <sheetName val="재공품기초자료"/>
      <sheetName val="약품공급2"/>
      <sheetName val="세부내역"/>
      <sheetName val="인사자료총집계"/>
      <sheetName val="제경비율"/>
      <sheetName val="Customer Databas"/>
      <sheetName val="차액보증"/>
      <sheetName val="건축내역"/>
      <sheetName val="설비단가표"/>
      <sheetName val="건축일위"/>
      <sheetName val="그라우팅일위"/>
      <sheetName val="Baby일위대가"/>
      <sheetName val="연결임시"/>
      <sheetName val="가로등내역서"/>
      <sheetName val="간선계산"/>
      <sheetName val="DATA"/>
      <sheetName val="ITEM"/>
      <sheetName val="동력부하(도산)"/>
      <sheetName val="Macro(차단기)"/>
      <sheetName val="터널조도"/>
      <sheetName val="설계산출기초"/>
      <sheetName val="도급예산내역서봉투"/>
      <sheetName val="기계경비(시간당)"/>
      <sheetName val="설계산출표지"/>
      <sheetName val="도급예산내역서총괄표"/>
      <sheetName val="램머"/>
      <sheetName val="분전함신설"/>
      <sheetName val="단가산출"/>
      <sheetName val="자재단가"/>
      <sheetName val="을부담운반비"/>
      <sheetName val="운반비산출"/>
      <sheetName val="접지1종"/>
      <sheetName val="조명율표"/>
      <sheetName val="주요공정"/>
      <sheetName val="입력변수"/>
      <sheetName val="설계명세서"/>
      <sheetName val="PROJECT BRIEF(EX.NEW)"/>
      <sheetName val="IMPEADENCE MAP 취수장"/>
      <sheetName val="금융비용"/>
      <sheetName val="갑지(추정)"/>
      <sheetName val="개요"/>
      <sheetName val="공사비예산서(토목분)"/>
      <sheetName val="일위대가표"/>
      <sheetName val="GAEYO"/>
      <sheetName val="소비자가"/>
      <sheetName val="원가 (2)"/>
      <sheetName val="ABUT수량-A1"/>
      <sheetName val=" 냉각수펌프"/>
      <sheetName val="조건입력"/>
      <sheetName val="조건입력(2)"/>
      <sheetName val="장비선정"/>
      <sheetName val="내역서-CCTV"/>
      <sheetName val="copy"/>
      <sheetName val="서식"/>
      <sheetName val="실행"/>
      <sheetName val="설계내역서"/>
      <sheetName val="Sheet5"/>
      <sheetName val="1층"/>
      <sheetName val="유기공정"/>
      <sheetName val="중기손료"/>
      <sheetName val="공통가설(기준안)"/>
      <sheetName val="정보"/>
      <sheetName val="Sheet4"/>
      <sheetName val="이천향토(모형제작)"/>
      <sheetName val="총괄"/>
      <sheetName val="총괄집계표"/>
      <sheetName val="발신정보"/>
      <sheetName val="순공사비"/>
      <sheetName val="적현로"/>
      <sheetName val="CT "/>
      <sheetName val="노무비"/>
      <sheetName val="을지"/>
      <sheetName val="3BL공동구 수량"/>
      <sheetName val="납부서"/>
      <sheetName val="단위단가"/>
      <sheetName val="연부97-1"/>
      <sheetName val="갑지1"/>
      <sheetName val="일위목차"/>
      <sheetName val="내역1"/>
      <sheetName val="판매시설"/>
      <sheetName val="재료"/>
      <sheetName val="설치자재"/>
      <sheetName val="공조기(삭제)"/>
      <sheetName val="노임단가"/>
      <sheetName val="단"/>
      <sheetName val="경비"/>
      <sheetName val="부하LOAD"/>
      <sheetName val="국내조달(통합-1)"/>
      <sheetName val="조도계산서 (도서)"/>
      <sheetName val="8.PILE  (돌출)"/>
      <sheetName val="BID"/>
      <sheetName val="부대tu"/>
      <sheetName val="물량"/>
      <sheetName val="단위수량"/>
      <sheetName val="일반부표"/>
      <sheetName val="설계명세"/>
      <sheetName val="일위목록"/>
      <sheetName val="관급_File"/>
      <sheetName val="인건비"/>
      <sheetName val="대비"/>
      <sheetName val="조명율"/>
      <sheetName val="입력"/>
      <sheetName val="구의33고"/>
      <sheetName val="신우"/>
      <sheetName val="품셈TABLE"/>
      <sheetName val="청천내"/>
      <sheetName val="공구"/>
      <sheetName val="매립"/>
      <sheetName val="직접경비"/>
      <sheetName val="직접인건비"/>
      <sheetName val="청산공사"/>
      <sheetName val="샘플표지"/>
      <sheetName val="한강운반비"/>
      <sheetName val="경영"/>
      <sheetName val="98년"/>
      <sheetName val="실적"/>
      <sheetName val="정SW(원)"/>
      <sheetName val="내역서1999.8최종"/>
      <sheetName val="1차설계변경내역"/>
      <sheetName val="원가계산서"/>
      <sheetName val="전선 및 전선관"/>
      <sheetName val="22전선(P)"/>
      <sheetName val="22전선(L)"/>
      <sheetName val="22전선(R)"/>
      <sheetName val="토적계산"/>
      <sheetName val="sh1"/>
      <sheetName val="구역화물"/>
      <sheetName val="단위목록"/>
      <sheetName val="시험비"/>
      <sheetName val="기계경비목록"/>
      <sheetName val="#3_일위대가목록"/>
      <sheetName val="TOT"/>
      <sheetName val="미드수량"/>
      <sheetName val="노임이"/>
      <sheetName val="토목공사"/>
      <sheetName val="마산월령동골조물량변경"/>
      <sheetName val="소방"/>
      <sheetName val="C-직노1"/>
      <sheetName val="FitOutConfCentre"/>
      <sheetName val="FAB별"/>
      <sheetName val="I.설계조건"/>
      <sheetName val="내역서(교량)전체"/>
      <sheetName val="000000"/>
      <sheetName val="감가상각"/>
      <sheetName val="단위중량"/>
      <sheetName val="비탈면보호공수량산출"/>
      <sheetName val="공사현황"/>
      <sheetName val="_REF"/>
      <sheetName val="설직재_1"/>
      <sheetName val="에어샵공사"/>
      <sheetName val="Macro(ST)"/>
      <sheetName val="6PILE  (돌출)"/>
      <sheetName val="일위대가(계측기설치)"/>
      <sheetName val="수지예산"/>
      <sheetName val="부대비율"/>
      <sheetName val="danga"/>
      <sheetName val="ilch"/>
      <sheetName val="중기사용료"/>
      <sheetName val="BOQ건축"/>
      <sheetName val="KCS-CA"/>
      <sheetName val="본공사"/>
      <sheetName val="심사계산"/>
      <sheetName val="심사물량"/>
      <sheetName val="INPUT"/>
      <sheetName val="guard(mac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/>
      <sheetData sheetId="46" refreshError="1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광명변전단락"/>
      <sheetName val="광명기지단락"/>
      <sheetName val="정거장단락"/>
      <sheetName val="소내케이블"/>
      <sheetName val="부하"/>
      <sheetName val="동력부하(정거장)"/>
      <sheetName val="간선조건"/>
      <sheetName val="간선계산"/>
      <sheetName val="TR 조건"/>
      <sheetName val="밧데리"/>
      <sheetName val="UPS밧데리"/>
      <sheetName val="터널전등"/>
      <sheetName val="터널간선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입찰안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) Hardware &amp; Software (2)"/>
      <sheetName val="ORDER"/>
      <sheetName val="AS400 ORDER"/>
      <sheetName val="A) Hardware &amp; Software"/>
      <sheetName val="B) Peripherals"/>
      <sheetName val="C) Server Installation"/>
      <sheetName val="D) Cabling Installation"/>
      <sheetName val="D_ Cabling Installat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명"/>
      <sheetName val="일명95"/>
      <sheetName val="일비"/>
      <sheetName val="일비95"/>
      <sheetName val="경명"/>
      <sheetName val="경명95"/>
      <sheetName val="경배"/>
      <sheetName val="경배95"/>
      <sheetName val="임율"/>
      <sheetName val="임율95"/>
      <sheetName val="간노비"/>
      <sheetName val="간노비95"/>
      <sheetName val="직노"/>
      <sheetName val="원가계산"/>
      <sheetName val="수정내역"/>
      <sheetName val="일위대가표"/>
      <sheetName val="일위대가"/>
      <sheetName val="실행내역"/>
      <sheetName val="XXXXXX"/>
      <sheetName val="VXXX"/>
      <sheetName val="진짜내역"/>
      <sheetName val="전시원"/>
      <sheetName val="전시내"/>
      <sheetName val="Sheet1"/>
      <sheetName val="Sheet2"/>
      <sheetName val="Sheet3"/>
      <sheetName val="표"/>
      <sheetName val="목"/>
      <sheetName val="설 (3)"/>
      <sheetName val="설 (2)"/>
      <sheetName val="설"/>
      <sheetName val="일"/>
      <sheetName val="일집표"/>
      <sheetName val="일위표"/>
      <sheetName val="수표"/>
      <sheetName val="총집"/>
      <sheetName val="원가"/>
      <sheetName val="집계표"/>
      <sheetName val="제작총집계표"/>
      <sheetName val="총경기장별내역서(10-11)"/>
      <sheetName val="경기장별내역서(12-107)"/>
      <sheetName val="내역서"/>
      <sheetName val="단가산출서"/>
      <sheetName val="중기사용료"/>
      <sheetName val="재료단가"/>
      <sheetName val="노임단가"/>
      <sheetName val="기본일위"/>
      <sheetName val="J直材4"/>
      <sheetName val="I一般比"/>
      <sheetName val="내역"/>
      <sheetName val="#REF"/>
      <sheetName val="현장"/>
      <sheetName val="N賃率-職"/>
      <sheetName val="재료"/>
      <sheetName val="교통대책내역"/>
      <sheetName val="MAIN_TABLE"/>
      <sheetName val="백암비스타내역"/>
      <sheetName val="건축내역"/>
      <sheetName val="KKK"/>
      <sheetName val="출자한도"/>
      <sheetName val="101동"/>
      <sheetName val="2000년1차"/>
      <sheetName val="2000전체분"/>
      <sheetName val="3BL공동구 수량"/>
      <sheetName val="예산M11A"/>
      <sheetName val="기초자료"/>
      <sheetName val="공사비총괄표"/>
      <sheetName val="일대-1"/>
      <sheetName val="공사개요(서광주)"/>
      <sheetName val="산근"/>
      <sheetName val="금액내역서"/>
      <sheetName val="기초내역서"/>
      <sheetName val="수량산출"/>
      <sheetName val="대가목록표"/>
      <sheetName val="Customer Databas"/>
      <sheetName val="단가조사"/>
      <sheetName val="스포회원매출"/>
      <sheetName val="경산"/>
      <sheetName val="기본단가표"/>
      <sheetName val="식재인부"/>
      <sheetName val="설직재-1"/>
      <sheetName val="실행"/>
      <sheetName val="교각별철근수량집계표"/>
      <sheetName val="산출근거"/>
      <sheetName val="영창26"/>
      <sheetName val="요율"/>
      <sheetName val="본공사"/>
      <sheetName val="적용토목"/>
      <sheetName val="갑지"/>
      <sheetName val="갑지(추정)"/>
      <sheetName val="철탑공사"/>
      <sheetName val="대공종"/>
      <sheetName val="설계서"/>
      <sheetName val="단가산출"/>
      <sheetName val="자재단가"/>
      <sheetName val="골재산출"/>
      <sheetName val="6PILE  (돌출)"/>
      <sheetName val="asd"/>
      <sheetName val="5공철탑검토표"/>
      <sheetName val="4공철탑검토"/>
      <sheetName val="CTEMCOST"/>
      <sheetName val="총괄표"/>
      <sheetName val="차수공개요"/>
      <sheetName val="산출내역서"/>
      <sheetName val="자료"/>
      <sheetName val="단중표"/>
      <sheetName val="원가 (2)"/>
      <sheetName val="AIR SHOWER(3인용)"/>
      <sheetName val="조명율표"/>
      <sheetName val="본체"/>
      <sheetName val="예산"/>
      <sheetName val="위생설비"/>
      <sheetName val="오수공수량집계표"/>
      <sheetName val="도급기성"/>
      <sheetName val="설비단가표"/>
      <sheetName val="당초"/>
      <sheetName val="Sheet6"/>
      <sheetName val="LF자재단가"/>
      <sheetName val="노임"/>
      <sheetName val="토공(우물통,기타) "/>
      <sheetName val="물가자료"/>
      <sheetName val="지하"/>
      <sheetName val="연부97-1"/>
      <sheetName val="조건표"/>
      <sheetName val="자갈,시멘트,모래산출"/>
      <sheetName val="데이타"/>
      <sheetName val="DATA"/>
      <sheetName val="지질조사"/>
      <sheetName val="코드표"/>
      <sheetName val="재료비노무비"/>
      <sheetName val="NYS"/>
      <sheetName val="일위대가목차"/>
      <sheetName val="공정율"/>
      <sheetName val="pldt"/>
      <sheetName val="건집"/>
      <sheetName val="건축"/>
      <sheetName val="기설집"/>
      <sheetName val="설집"/>
      <sheetName val="식재수량표"/>
      <sheetName val="총괄"/>
      <sheetName val="집계"/>
      <sheetName val="공량집"/>
      <sheetName val="단가"/>
      <sheetName val="배부율"/>
      <sheetName val="완성1"/>
      <sheetName val="완성2"/>
      <sheetName val="산재비율"/>
      <sheetName val="안전비율"/>
      <sheetName val="일반비율"/>
      <sheetName val="공량"/>
      <sheetName val="VXXXXX"/>
      <sheetName val="적용대가"/>
      <sheetName val="지수내역"/>
      <sheetName val="노(97.1,97.9,98.1)"/>
      <sheetName val="기술부대조건"/>
      <sheetName val="교수설계"/>
      <sheetName val="LEGEND"/>
      <sheetName val="Sheet5"/>
      <sheetName val="내역서(중수)"/>
      <sheetName val="CAT_5"/>
      <sheetName val="단가비교표_공통1"/>
      <sheetName val="48전력선로일위"/>
      <sheetName val="단가표"/>
      <sheetName val="식생블럭단위수량"/>
      <sheetName val="시설물기초"/>
      <sheetName val=" 냉각수펌프"/>
      <sheetName val="AHU집계"/>
      <sheetName val="공사직종별노임"/>
      <sheetName val="1.설계조건"/>
      <sheetName val=" HIT-&gt;HMC 견적(3900)"/>
      <sheetName val="중기"/>
      <sheetName val="토공 total"/>
      <sheetName val="노임,재료비"/>
      <sheetName val="RE9604"/>
      <sheetName val="ELEC"/>
      <sheetName val="9GNG운반"/>
      <sheetName val="내역서2안"/>
      <sheetName val="공조기휀"/>
      <sheetName val="율촌법률사무소2내역"/>
      <sheetName val="CIVIL4"/>
      <sheetName val="시멘트"/>
      <sheetName val="N賃率_職"/>
      <sheetName val="입찰안"/>
      <sheetName val="102역사"/>
      <sheetName val="특외대"/>
      <sheetName val="6호기"/>
      <sheetName val="금액집계"/>
      <sheetName val="96정변2"/>
      <sheetName val="수주추정"/>
      <sheetName val="목록"/>
      <sheetName val="조명시설"/>
      <sheetName val="내역(원안-대안)"/>
      <sheetName val="전기일위목록"/>
      <sheetName val="노무,재료"/>
      <sheetName val="견적"/>
      <sheetName val="철거산출근거"/>
      <sheetName val="사다리"/>
      <sheetName val="아파트건축"/>
      <sheetName val="당진1,2호기전선관설치및접지4차공사내역서-을지"/>
      <sheetName val="백룡교차로"/>
      <sheetName val="산정교차로"/>
      <sheetName val="신영교차로"/>
      <sheetName val="산출-설비"/>
      <sheetName val="원가계산서"/>
      <sheetName val="견적서"/>
      <sheetName val="내역서 "/>
      <sheetName val="공통가설공사"/>
      <sheetName val="노무비"/>
      <sheetName val="Sheet7(ㅅ)"/>
      <sheetName val="본체철근표"/>
      <sheetName val="조경일람"/>
      <sheetName val="제작비추산총괄표"/>
      <sheetName val="갑"/>
      <sheetName val="제-노임"/>
      <sheetName val="제직재"/>
      <sheetName val="일위"/>
      <sheetName val="역공종"/>
      <sheetName val="대치판정"/>
      <sheetName val="원가서"/>
      <sheetName val="001"/>
      <sheetName val="단위내역서"/>
      <sheetName val="주beam"/>
      <sheetName val="도급견적가"/>
      <sheetName val="기계경비(시간당)"/>
      <sheetName val="표지"/>
      <sheetName val="guard(mac)"/>
      <sheetName val="부대공Ⅱ"/>
      <sheetName val="공사개요"/>
      <sheetName val="간접1"/>
      <sheetName val="장비가동"/>
      <sheetName val="내역관리1"/>
      <sheetName val="설_(3)"/>
      <sheetName val="설_(2)"/>
      <sheetName val="3BL공동구_수량"/>
      <sheetName val="갑지1"/>
      <sheetName val="전선 및 전선관"/>
      <sheetName val="공통가설"/>
      <sheetName val="데리네이타현황"/>
      <sheetName val="저"/>
      <sheetName val="내역(설계)"/>
      <sheetName val="총수량집계표"/>
      <sheetName val="내역서(기성청구)"/>
      <sheetName val="3.2제조설비"/>
      <sheetName val="적용건축"/>
      <sheetName val="물량입력"/>
      <sheetName val="일위(철거)"/>
      <sheetName val="E총15"/>
      <sheetName val="약품공급2"/>
      <sheetName val="카메라"/>
      <sheetName val="노 무 비"/>
      <sheetName val="별표 "/>
      <sheetName val="200"/>
      <sheetName val="기계공사비집계(원안)"/>
      <sheetName val="Inst."/>
      <sheetName val="물량표"/>
      <sheetName val="부하자료"/>
      <sheetName val="첨부1"/>
      <sheetName val="국내"/>
      <sheetName val="Baby일위대가"/>
      <sheetName val="을지"/>
      <sheetName val="내역서 제출"/>
      <sheetName val="직접공사비"/>
      <sheetName val="JUCKEYK"/>
      <sheetName val="내역표지"/>
      <sheetName val="01상노임"/>
      <sheetName val="건축원가"/>
      <sheetName val="#3_일위대가목록"/>
      <sheetName val="토공집계표"/>
      <sheetName val="단"/>
      <sheetName val="DATE"/>
      <sheetName val="토공"/>
      <sheetName val="터파기및재료"/>
      <sheetName val="별표"/>
      <sheetName val="일위대가1"/>
      <sheetName val="청주(철골발주의뢰서)"/>
      <sheetName val="sub"/>
      <sheetName val="반포2차"/>
      <sheetName val="공사착공계"/>
      <sheetName val="하도급원가계산총괄표(식재)"/>
      <sheetName val="찍기"/>
      <sheetName val="특별땅고르기"/>
      <sheetName val="계약서"/>
      <sheetName val="2000년 공정표"/>
      <sheetName val="원가총괄"/>
      <sheetName val="수량산출(생반)"/>
      <sheetName val="단위단가"/>
      <sheetName val="입력변수"/>
      <sheetName val="단가대비표 (3)"/>
      <sheetName val="노무비단가"/>
      <sheetName val="일반전기C"/>
      <sheetName val="ITEM"/>
      <sheetName val="청곡지선입력"/>
      <sheetName val="Customer_Databas"/>
      <sheetName val="토공_total"/>
      <sheetName val="_HIT-&gt;HMC_견적(3900)"/>
      <sheetName val="토공(우물통,기타)_"/>
      <sheetName val="AIR_SHOWER(3인용)"/>
      <sheetName val="노(97_1,97_9,98_1)"/>
      <sheetName val="6PILE__(돌출)"/>
      <sheetName val="원가_(2)"/>
      <sheetName val="적용단위길이"/>
      <sheetName val="피벗테이블데이터분석"/>
      <sheetName val="COST"/>
      <sheetName val="손익분석"/>
      <sheetName val="부대내역"/>
      <sheetName val="세골재  T2 변경 현황"/>
      <sheetName val="2공구산출내역"/>
      <sheetName val="연결관암거"/>
      <sheetName val="소비자가"/>
      <sheetName val="일위대가목록"/>
      <sheetName val="일위_파일"/>
      <sheetName val="일위(PANEL)"/>
      <sheetName val="효성CB 1P기초"/>
      <sheetName val="계수시트"/>
      <sheetName val="램머"/>
      <sheetName val="경영상태"/>
      <sheetName val="노무비 근거"/>
      <sheetName val="상가분양"/>
      <sheetName val="INPUT"/>
      <sheetName val="20관리비율"/>
      <sheetName val="현장관리비"/>
      <sheetName val="직재"/>
      <sheetName val="신우"/>
      <sheetName val="원본"/>
      <sheetName val="유기공정"/>
      <sheetName val="을"/>
      <sheetName val="재집"/>
      <sheetName val="기초일위"/>
      <sheetName val="설계조건"/>
      <sheetName val="배수내역"/>
      <sheetName val="기흥하도용"/>
      <sheetName val="차액보증"/>
      <sheetName val="도급예산내역서봉투"/>
      <sheetName val="공사원가계산서"/>
      <sheetName val="설계산출표지"/>
      <sheetName val="도급예산내역서총괄표"/>
      <sheetName val="을부담운반비"/>
      <sheetName val="설계산출기초"/>
      <sheetName val="운반비산출"/>
      <sheetName val="내역서1"/>
      <sheetName val="1공구산출내역서"/>
      <sheetName val="지점장"/>
      <sheetName val="유림콘도"/>
      <sheetName val="98지급계획"/>
      <sheetName val="암거단위"/>
      <sheetName val="통합집계표"/>
      <sheetName val="3본사"/>
      <sheetName val="단가일람"/>
      <sheetName val="갑지.을지"/>
      <sheetName val="실행철강하도"/>
      <sheetName val="BID"/>
      <sheetName val="일위대가(1)"/>
      <sheetName val="기타 정보통신공사"/>
      <sheetName val="Sheet1 (2)"/>
      <sheetName val="조명율"/>
      <sheetName val="표  지"/>
      <sheetName val="(1)본선수량집계"/>
      <sheetName val="Macro1"/>
      <sheetName val="1000 DB구축 부표"/>
      <sheetName val="CT "/>
      <sheetName val="발신정보"/>
      <sheetName val="기초대가"/>
      <sheetName val="조도계산서 (도서)"/>
      <sheetName val="명세서"/>
      <sheetName val="구리토평1전기"/>
      <sheetName val="C.전기공사"/>
      <sheetName val="J-EQ"/>
      <sheetName val="총괄내역"/>
      <sheetName val="하이테콤직원"/>
      <sheetName val="맨홀수량산출"/>
      <sheetName val="개요"/>
      <sheetName val="노임단가(08.01)"/>
      <sheetName val="일위대가10"/>
      <sheetName val="일위대가11"/>
      <sheetName val="일위대가12"/>
      <sheetName val="일위대가13"/>
      <sheetName val="일위대가14"/>
      <sheetName val="일위대가15"/>
      <sheetName val="일위대가16"/>
      <sheetName val="일위대가17"/>
      <sheetName val="일위대가2"/>
      <sheetName val="일위대가3"/>
      <sheetName val="일위대가4"/>
      <sheetName val="일위대가5"/>
      <sheetName val="일위대가6"/>
      <sheetName val="일위대가7"/>
      <sheetName val="일위대가8"/>
      <sheetName val="일위대가9"/>
      <sheetName val="일위대가18-1"/>
      <sheetName val="일위대가19-1"/>
      <sheetName val="일위대가20-1"/>
      <sheetName val="일위대가21-1"/>
      <sheetName val="일위대가22-1"/>
      <sheetName val="일위대가23-1"/>
      <sheetName val="일위대가24-1"/>
      <sheetName val="일위대가25-1"/>
      <sheetName val="일위대가26-1"/>
      <sheetName val="일위대가27-1"/>
      <sheetName val="일위대가28-1"/>
      <sheetName val="일위대가29-1"/>
      <sheetName val="일위대가30-1"/>
      <sheetName val="일위대가31-1"/>
      <sheetName val="일위대가32-1"/>
      <sheetName val="일위대가33-1"/>
      <sheetName val="일위대가34-1"/>
      <sheetName val="일위대가35-1"/>
      <sheetName val="일위대가36-1"/>
      <sheetName val="일위대가37-1"/>
      <sheetName val="일위대가38-1"/>
      <sheetName val="일위대가39-1"/>
      <sheetName val="일위대가40-1"/>
      <sheetName val="일위대가41-1"/>
      <sheetName val="일위대가42-1"/>
      <sheetName val="일위대가43-1"/>
      <sheetName val="일위대가44-1"/>
      <sheetName val="일위대가45-1"/>
      <sheetName val="일위대가46-1"/>
      <sheetName val="일위대가47-1"/>
      <sheetName val="일위대가48-1"/>
      <sheetName val="일위대가49-1"/>
      <sheetName val="일위대가50-1"/>
      <sheetName val="일위대가51-1"/>
      <sheetName val="일위대가52-1"/>
      <sheetName val="일위대가53-1"/>
      <sheetName val="일위대가54-1"/>
      <sheetName val="일위대가55-1"/>
      <sheetName val="일위대가56-1 "/>
      <sheetName val="일위대가57-1"/>
      <sheetName val="일위대가58-1"/>
      <sheetName val="일위대가59-1"/>
      <sheetName val="일위대가60-1"/>
      <sheetName val="일위대가61-1"/>
      <sheetName val="일위대가62-1"/>
      <sheetName val="일위대가63-1"/>
      <sheetName val="일위대가64-1"/>
      <sheetName val="일위대가65-1"/>
      <sheetName val="일위대가66-1"/>
      <sheetName val="일위대가67-1"/>
      <sheetName val="일위대가68-1"/>
      <sheetName val="일위대가69-1"/>
      <sheetName val="일위대가70-1"/>
      <sheetName val="일위대가71-1 "/>
      <sheetName val="일위대가72-1"/>
      <sheetName val="일위대가73-1"/>
      <sheetName val="일위대가74-1 "/>
      <sheetName val="일위대가75-1"/>
      <sheetName val="일위대가76-1 "/>
      <sheetName val="일위대가77-1 "/>
      <sheetName val="일위대가78-1 "/>
      <sheetName val="일위대가79-1"/>
      <sheetName val="일위대가80-1"/>
      <sheetName val="일위대가81-1"/>
      <sheetName val="일위대가82-1"/>
      <sheetName val="일위대가92-1"/>
      <sheetName val="봉방동근생"/>
      <sheetName val="유림골조"/>
      <sheetName val="민감도"/>
      <sheetName val="세부내역서(전기)"/>
      <sheetName val="품셈"/>
      <sheetName val="변경내역(전체)"/>
      <sheetName val="참조자료"/>
      <sheetName val="날개벽수량표"/>
      <sheetName val="전기내역"/>
      <sheetName val="자재표"/>
      <sheetName val="현장관리비참조"/>
      <sheetName val="부대"/>
      <sheetName val="일위CODE"/>
      <sheetName val="gyun"/>
      <sheetName val="연습"/>
      <sheetName val="그림"/>
      <sheetName val="그림2"/>
      <sheetName val="분전반"/>
      <sheetName val="내역서적용수량"/>
      <sheetName val="가도공"/>
      <sheetName val="간접비계산"/>
      <sheetName val="유림총괄"/>
      <sheetName val="예가표"/>
      <sheetName val="작성"/>
      <sheetName val="출력은 금물"/>
      <sheetName val="일위대가(건축)"/>
      <sheetName val="간접비"/>
      <sheetName val="청도공장"/>
      <sheetName val="철콘"/>
      <sheetName val="계측기"/>
      <sheetName val="단가 "/>
      <sheetName val="COVER"/>
      <sheetName val="ESCO개보수공사"/>
      <sheetName val="자료입력"/>
      <sheetName val="내역서중"/>
      <sheetName val="접지수량"/>
      <sheetName val="교각계산"/>
      <sheetName val="직접노무"/>
      <sheetName val="직접재료"/>
      <sheetName val="교각1"/>
      <sheetName val="일위목록"/>
      <sheetName val="빌딩 안내"/>
      <sheetName val="전체"/>
      <sheetName val="화재 탐지 설비"/>
      <sheetName val="PIPING"/>
      <sheetName val="DATA테이블1 (2)"/>
      <sheetName val="건축기계설비표선정수장"/>
      <sheetName val="DB"/>
      <sheetName val="공연,전시"/>
      <sheetName val="A 견적"/>
      <sheetName val="s.v"/>
      <sheetName val="공사입찰정보입력"/>
      <sheetName val="국내조달(통합-1)"/>
      <sheetName val="보증수수료산출"/>
      <sheetName val="수량총괄"/>
      <sheetName val="도담구내 개소별 명세"/>
      <sheetName val="제경비율"/>
      <sheetName val="기본가정"/>
      <sheetName val="철근중량"/>
      <sheetName val="ABUT수량-A1"/>
      <sheetName val="정거장 설계조건"/>
      <sheetName val="단재적표"/>
      <sheetName val="콘크리트"/>
      <sheetName val="1차 내역서"/>
      <sheetName val="설_(3)1"/>
      <sheetName val="설_(2)1"/>
      <sheetName val="3BL공동구_수량1"/>
      <sheetName val="1_설계조건"/>
      <sheetName val="_냉각수펌프"/>
      <sheetName val="2000년_공정표"/>
      <sheetName val="노무비_근거"/>
      <sheetName val="전선_및_전선관"/>
      <sheetName val="효성CB_1P기초"/>
      <sheetName val="내역서_제출"/>
      <sheetName val="중기일위대가"/>
      <sheetName val="실행-집행"/>
      <sheetName val="0Title"/>
      <sheetName val="추가예산"/>
      <sheetName val="구성1"/>
      <sheetName val="구성2"/>
      <sheetName val="구성3"/>
      <sheetName val="구성4"/>
      <sheetName val="구의33고"/>
      <sheetName val="전기"/>
      <sheetName val="인적사항"/>
      <sheetName val="설계"/>
      <sheetName val="투찰가"/>
      <sheetName val="2000.05"/>
      <sheetName val="도급내역서(재노경)"/>
      <sheetName val="터널조도"/>
      <sheetName val="16-1"/>
      <sheetName val="수량산출서"/>
      <sheetName val="공사추진현황"/>
      <sheetName val="일위(시설)"/>
      <sheetName val="기초목록"/>
      <sheetName val="단가(자재)"/>
      <sheetName val="와동수량"/>
      <sheetName val="특별교실"/>
      <sheetName val="산출0"/>
      <sheetName val="금융비용"/>
      <sheetName val="총괄집계표"/>
      <sheetName val="오동"/>
      <sheetName val="대조"/>
      <sheetName val="나한"/>
      <sheetName val="주요기준"/>
      <sheetName val="BSD (2)"/>
      <sheetName val="화의-현금흐름"/>
      <sheetName val="전체제잡비"/>
      <sheetName val="간접(90)"/>
      <sheetName val="포승중환경개선공사(변경)"/>
      <sheetName val="처리단락"/>
      <sheetName val="건축부하"/>
      <sheetName val="약전닥트"/>
      <sheetName val="일지-H"/>
      <sheetName val="김포IO"/>
      <sheetName val="LD"/>
      <sheetName val="FA설치명세"/>
      <sheetName val="견적업체"/>
      <sheetName val="MOTOR"/>
      <sheetName val="교사기준면적(초등)"/>
      <sheetName val="Y-WORK"/>
      <sheetName val="일위대가 "/>
      <sheetName val="Uint보온"/>
      <sheetName val="입상내역"/>
      <sheetName val="단가비교"/>
      <sheetName val="가설공사"/>
      <sheetName val="바닥판"/>
      <sheetName val="입력DATA"/>
      <sheetName val="도급자재"/>
      <sheetName val="실행대비"/>
      <sheetName val="기초분물량표"/>
      <sheetName val="내역전기"/>
      <sheetName val="일위총괄표"/>
      <sheetName val="하중계산"/>
      <sheetName val="안정성검토"/>
      <sheetName val="설계기준"/>
      <sheetName val="단가대비표"/>
      <sheetName val="b_balju"/>
      <sheetName val="직공비"/>
      <sheetName val="ELECTRIC"/>
      <sheetName val="입력"/>
      <sheetName val="&lt;--"/>
      <sheetName val="양식_자재단가조사표"/>
      <sheetName val="집수정토공"/>
      <sheetName val="설계명세서"/>
      <sheetName val="남양시작동자105노65기1.3화1.2"/>
      <sheetName val="국도접속 차도부수량"/>
      <sheetName val="조명일위"/>
      <sheetName val="참고"/>
      <sheetName val="품셈총괄"/>
      <sheetName val="전기2005"/>
      <sheetName val="통신2005"/>
      <sheetName val="정부노임단가"/>
      <sheetName val="내역서(삼호)"/>
      <sheetName val="1구간BOQ"/>
      <sheetName val="일위대가(출입)"/>
      <sheetName val="EJ"/>
      <sheetName val="대,유,램"/>
      <sheetName val="패널"/>
      <sheetName val="인공산출"/>
      <sheetName val="표층포설및다짐"/>
      <sheetName val="공문"/>
      <sheetName val="수목표준대가"/>
      <sheetName val="Total"/>
      <sheetName val="예산총괄"/>
      <sheetName val="옥외계측"/>
      <sheetName val="CODE"/>
      <sheetName val="인공"/>
      <sheetName val="지급자재"/>
      <sheetName val="工관리비율"/>
      <sheetName val="工완성공사율"/>
      <sheetName val="물가시세"/>
      <sheetName val="부하"/>
      <sheetName val="노무단가산정"/>
      <sheetName val="자재단가비교표"/>
      <sheetName val="건설기계사용료목록"/>
      <sheetName val="단가조사서"/>
      <sheetName val="집"/>
      <sheetName val="간선계산"/>
      <sheetName val="99년하반기"/>
      <sheetName val="말뚝지지력산정"/>
      <sheetName val="철근집계"/>
      <sheetName val="COPING"/>
      <sheetName val="계화배수"/>
      <sheetName val="원가계산서구조조정"/>
      <sheetName val="B부대공"/>
      <sheetName val="직원현황"/>
      <sheetName val="품셈TABLE"/>
      <sheetName val="공정코드"/>
      <sheetName val="XL4Poppy"/>
      <sheetName val="사전공사"/>
      <sheetName val="철근량"/>
      <sheetName val="일 위 목 록 표"/>
      <sheetName val="단가 및 재료비"/>
      <sheetName val="예비용"/>
      <sheetName val="현장경비"/>
      <sheetName val="상행-교대(A1-A2)"/>
      <sheetName val="전기설계변경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input"/>
      <sheetName val="1.2.제원"/>
      <sheetName val="3.하중계산"/>
      <sheetName val="4.1.안정검토"/>
      <sheetName val="4.2.안정검토"/>
      <sheetName val="5.1.단면력"/>
      <sheetName val="5.4.하중조합"/>
      <sheetName val="5.5.스프링"/>
      <sheetName val="7.부재검토"/>
      <sheetName val="6.단면력도"/>
      <sheetName val="8.1.기초검토용 부재력(1)"/>
      <sheetName val="8.2.기초검토용부재력(2)"/>
      <sheetName val="8.3.기초단면력(파일)입"/>
      <sheetName val="8.4.SD30 (2)"/>
      <sheetName val="9.SHOE"/>
      <sheetName val="10.낙교방지"/>
      <sheetName val="횡방향구속"/>
      <sheetName val="노임단가"/>
      <sheetName val="단가조사서"/>
    </sheetNames>
    <sheetDataSet>
      <sheetData sheetId="0" refreshError="1"/>
      <sheetData sheetId="1">
        <row r="1">
          <cell r="N1">
            <v>240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월급여"/>
      <sheetName val="1.WD"/>
      <sheetName val="2.신규"/>
      <sheetName val="3.재발급"/>
      <sheetName val="4.레보"/>
      <sheetName val="5.ValueRetion_p.c"/>
      <sheetName val="7월목표현황"/>
      <sheetName val="확정급여"/>
      <sheetName val="점프업"/>
      <sheetName val="결제"/>
      <sheetName val="결제 (2)"/>
      <sheetName val="실적명세서"/>
    </sheetNames>
    <sheetDataSet>
      <sheetData sheetId="0">
        <row r="4">
          <cell r="A4">
            <v>2</v>
          </cell>
          <cell r="B4" t="str">
            <v>신규</v>
          </cell>
          <cell r="C4" t="str">
            <v>김구섭</v>
          </cell>
          <cell r="D4" t="str">
            <v>B509</v>
          </cell>
          <cell r="E4">
            <v>37568</v>
          </cell>
          <cell r="F4" t="str">
            <v>계1B</v>
          </cell>
          <cell r="G4">
            <v>160</v>
          </cell>
          <cell r="H4">
            <v>160</v>
          </cell>
          <cell r="I4">
            <v>110</v>
          </cell>
          <cell r="J4">
            <v>5.5</v>
          </cell>
          <cell r="K4">
            <v>1.3140000000000001</v>
          </cell>
          <cell r="L4">
            <v>152.80000000000001</v>
          </cell>
          <cell r="M4">
            <v>13.14</v>
          </cell>
          <cell r="N4">
            <v>611200</v>
          </cell>
          <cell r="O4">
            <v>150000</v>
          </cell>
          <cell r="Y4">
            <v>611200</v>
          </cell>
          <cell r="Z4">
            <v>150000</v>
          </cell>
          <cell r="AB4">
            <v>761200</v>
          </cell>
          <cell r="AC4">
            <v>0</v>
          </cell>
          <cell r="AF4">
            <v>674000</v>
          </cell>
          <cell r="AG4">
            <v>1435200</v>
          </cell>
        </row>
        <row r="5">
          <cell r="A5">
            <v>4</v>
          </cell>
          <cell r="B5" t="str">
            <v>신규</v>
          </cell>
          <cell r="C5" t="str">
            <v>이미수</v>
          </cell>
          <cell r="D5" t="str">
            <v>C003</v>
          </cell>
          <cell r="E5">
            <v>37634</v>
          </cell>
          <cell r="F5" t="str">
            <v>계1B</v>
          </cell>
          <cell r="G5">
            <v>160</v>
          </cell>
          <cell r="H5">
            <v>160</v>
          </cell>
          <cell r="I5">
            <v>110</v>
          </cell>
          <cell r="J5">
            <v>5.5</v>
          </cell>
          <cell r="K5">
            <v>1.6065</v>
          </cell>
          <cell r="L5">
            <v>211.3</v>
          </cell>
          <cell r="M5">
            <v>16.065000000000001</v>
          </cell>
          <cell r="N5">
            <v>845200</v>
          </cell>
          <cell r="O5">
            <v>200000</v>
          </cell>
          <cell r="Y5">
            <v>845200</v>
          </cell>
          <cell r="Z5">
            <v>200000</v>
          </cell>
          <cell r="AB5">
            <v>1045200</v>
          </cell>
          <cell r="AC5">
            <v>50000</v>
          </cell>
          <cell r="AF5">
            <v>674000</v>
          </cell>
          <cell r="AG5">
            <v>1769200</v>
          </cell>
        </row>
        <row r="6">
          <cell r="A6">
            <v>5</v>
          </cell>
          <cell r="B6" t="str">
            <v>신규</v>
          </cell>
          <cell r="C6" t="str">
            <v>김선형</v>
          </cell>
          <cell r="D6" t="str">
            <v>C004</v>
          </cell>
          <cell r="E6">
            <v>37634</v>
          </cell>
          <cell r="F6" t="str">
            <v>계1B</v>
          </cell>
          <cell r="G6">
            <v>160</v>
          </cell>
          <cell r="H6">
            <v>160</v>
          </cell>
          <cell r="I6">
            <v>110</v>
          </cell>
          <cell r="J6">
            <v>5.5</v>
          </cell>
          <cell r="K6">
            <v>1.2915000000000001</v>
          </cell>
          <cell r="L6">
            <v>148.30000000000001</v>
          </cell>
          <cell r="M6">
            <v>12.915000000000001</v>
          </cell>
          <cell r="N6">
            <v>593200</v>
          </cell>
          <cell r="O6">
            <v>100000</v>
          </cell>
          <cell r="Y6">
            <v>593200</v>
          </cell>
          <cell r="Z6">
            <v>100000</v>
          </cell>
          <cell r="AB6">
            <v>693200</v>
          </cell>
          <cell r="AC6">
            <v>50000</v>
          </cell>
          <cell r="AF6">
            <v>674000</v>
          </cell>
          <cell r="AG6">
            <v>1417200</v>
          </cell>
        </row>
        <row r="7">
          <cell r="A7">
            <v>6</v>
          </cell>
          <cell r="B7" t="str">
            <v>신규</v>
          </cell>
          <cell r="C7" t="str">
            <v>이숙자</v>
          </cell>
          <cell r="D7" t="str">
            <v>C005</v>
          </cell>
          <cell r="E7">
            <v>37634</v>
          </cell>
          <cell r="F7" t="str">
            <v>계1B</v>
          </cell>
          <cell r="G7">
            <v>160</v>
          </cell>
          <cell r="H7">
            <v>160</v>
          </cell>
          <cell r="I7">
            <v>110</v>
          </cell>
          <cell r="J7">
            <v>5.5</v>
          </cell>
          <cell r="K7">
            <v>1.2329999999999999</v>
          </cell>
          <cell r="L7">
            <v>136.6</v>
          </cell>
          <cell r="M7">
            <v>12.33</v>
          </cell>
          <cell r="N7">
            <v>546400</v>
          </cell>
          <cell r="O7">
            <v>100000</v>
          </cell>
          <cell r="Y7">
            <v>546400</v>
          </cell>
          <cell r="Z7">
            <v>100000</v>
          </cell>
          <cell r="AB7">
            <v>646400</v>
          </cell>
          <cell r="AC7">
            <v>50000</v>
          </cell>
          <cell r="AF7">
            <v>674000</v>
          </cell>
          <cell r="AG7">
            <v>1370400</v>
          </cell>
        </row>
        <row r="8">
          <cell r="A8">
            <v>7</v>
          </cell>
          <cell r="B8" t="str">
            <v>신규</v>
          </cell>
          <cell r="C8" t="str">
            <v>임선아</v>
          </cell>
          <cell r="D8" t="str">
            <v>C083</v>
          </cell>
          <cell r="E8">
            <v>37648</v>
          </cell>
          <cell r="F8" t="str">
            <v>계1B</v>
          </cell>
          <cell r="G8">
            <v>160</v>
          </cell>
          <cell r="H8">
            <v>160</v>
          </cell>
          <cell r="I8">
            <v>110</v>
          </cell>
          <cell r="J8">
            <v>5.5</v>
          </cell>
          <cell r="K8">
            <v>1.7009999999999998</v>
          </cell>
          <cell r="L8">
            <v>230.2</v>
          </cell>
          <cell r="M8">
            <v>17.009999999999998</v>
          </cell>
          <cell r="N8">
            <v>920800</v>
          </cell>
          <cell r="O8">
            <v>200000</v>
          </cell>
          <cell r="Y8">
            <v>920800</v>
          </cell>
          <cell r="Z8">
            <v>200000</v>
          </cell>
          <cell r="AB8">
            <v>1120800</v>
          </cell>
          <cell r="AC8">
            <v>50000</v>
          </cell>
          <cell r="AF8">
            <v>674000</v>
          </cell>
          <cell r="AG8">
            <v>1844800</v>
          </cell>
        </row>
        <row r="9">
          <cell r="A9">
            <v>8</v>
          </cell>
          <cell r="B9" t="str">
            <v>신규</v>
          </cell>
          <cell r="C9" t="str">
            <v>윤지혜</v>
          </cell>
          <cell r="D9" t="str">
            <v>B843</v>
          </cell>
          <cell r="E9">
            <v>37627</v>
          </cell>
          <cell r="F9" t="str">
            <v>계1B</v>
          </cell>
          <cell r="G9">
            <v>160</v>
          </cell>
          <cell r="H9">
            <v>160</v>
          </cell>
          <cell r="I9">
            <v>110</v>
          </cell>
          <cell r="J9">
            <v>5.5</v>
          </cell>
          <cell r="K9">
            <v>1.6380000000000001</v>
          </cell>
          <cell r="L9">
            <v>217.60000000000002</v>
          </cell>
          <cell r="M9">
            <v>16.380000000000003</v>
          </cell>
          <cell r="N9">
            <v>870400.00000000012</v>
          </cell>
          <cell r="O9">
            <v>200000</v>
          </cell>
          <cell r="Y9">
            <v>870400.00000000012</v>
          </cell>
          <cell r="Z9">
            <v>200000</v>
          </cell>
          <cell r="AB9">
            <v>1070400</v>
          </cell>
          <cell r="AC9">
            <v>50000</v>
          </cell>
          <cell r="AF9">
            <v>674000</v>
          </cell>
          <cell r="AG9">
            <v>1794400</v>
          </cell>
        </row>
        <row r="10">
          <cell r="A10">
            <v>9</v>
          </cell>
          <cell r="B10" t="str">
            <v>신규</v>
          </cell>
          <cell r="C10" t="str">
            <v>홍동임</v>
          </cell>
          <cell r="D10" t="str">
            <v>B928</v>
          </cell>
          <cell r="E10">
            <v>37627</v>
          </cell>
          <cell r="F10" t="str">
            <v>계1B</v>
          </cell>
          <cell r="G10">
            <v>160</v>
          </cell>
          <cell r="H10">
            <v>160</v>
          </cell>
          <cell r="I10">
            <v>110</v>
          </cell>
          <cell r="J10">
            <v>5.5</v>
          </cell>
          <cell r="K10">
            <v>1.3680000000000001</v>
          </cell>
          <cell r="L10">
            <v>163.60000000000002</v>
          </cell>
          <cell r="M10">
            <v>13.680000000000001</v>
          </cell>
          <cell r="N10">
            <v>654400.00000000012</v>
          </cell>
          <cell r="O10">
            <v>150000</v>
          </cell>
          <cell r="Y10">
            <v>654400.00000000012</v>
          </cell>
          <cell r="Z10">
            <v>150000</v>
          </cell>
          <cell r="AB10">
            <v>804400.00000000012</v>
          </cell>
          <cell r="AC10">
            <v>50000</v>
          </cell>
          <cell r="AF10">
            <v>674000</v>
          </cell>
          <cell r="AG10">
            <v>1528400</v>
          </cell>
        </row>
        <row r="11">
          <cell r="A11">
            <v>10</v>
          </cell>
          <cell r="B11" t="str">
            <v>신규</v>
          </cell>
          <cell r="C11" t="str">
            <v>백승연</v>
          </cell>
          <cell r="D11" t="str">
            <v>C017</v>
          </cell>
          <cell r="E11">
            <v>37634</v>
          </cell>
          <cell r="F11" t="str">
            <v>계1B</v>
          </cell>
          <cell r="G11">
            <v>160</v>
          </cell>
          <cell r="H11">
            <v>160</v>
          </cell>
          <cell r="I11">
            <v>110</v>
          </cell>
          <cell r="J11">
            <v>5.5</v>
          </cell>
          <cell r="K11">
            <v>1.4265000000000001</v>
          </cell>
          <cell r="L11">
            <v>175.3</v>
          </cell>
          <cell r="M11">
            <v>14.265000000000001</v>
          </cell>
          <cell r="N11">
            <v>701200</v>
          </cell>
          <cell r="O11">
            <v>150000</v>
          </cell>
          <cell r="Y11">
            <v>701200</v>
          </cell>
          <cell r="Z11">
            <v>150000</v>
          </cell>
          <cell r="AB11">
            <v>851200</v>
          </cell>
          <cell r="AC11">
            <v>50000</v>
          </cell>
          <cell r="AF11">
            <v>674000</v>
          </cell>
          <cell r="AG11">
            <v>1575200</v>
          </cell>
        </row>
        <row r="12">
          <cell r="A12">
            <v>11</v>
          </cell>
          <cell r="B12" t="str">
            <v>신규</v>
          </cell>
          <cell r="C12" t="str">
            <v>안영은</v>
          </cell>
          <cell r="D12" t="str">
            <v>C372</v>
          </cell>
          <cell r="E12">
            <v>37698</v>
          </cell>
          <cell r="F12" t="str">
            <v>계1B</v>
          </cell>
          <cell r="G12">
            <v>160</v>
          </cell>
          <cell r="H12">
            <v>160</v>
          </cell>
          <cell r="I12">
            <v>110</v>
          </cell>
          <cell r="J12">
            <v>5.5</v>
          </cell>
          <cell r="K12">
            <v>1.7009999999999998</v>
          </cell>
          <cell r="L12">
            <v>230.2</v>
          </cell>
          <cell r="M12">
            <v>17.009999999999998</v>
          </cell>
          <cell r="N12">
            <v>920800</v>
          </cell>
          <cell r="O12">
            <v>200000</v>
          </cell>
          <cell r="Y12">
            <v>920800</v>
          </cell>
          <cell r="Z12">
            <v>200000</v>
          </cell>
          <cell r="AB12">
            <v>1120800</v>
          </cell>
          <cell r="AC12">
            <v>50000</v>
          </cell>
          <cell r="AF12">
            <v>674000</v>
          </cell>
          <cell r="AG12">
            <v>1844800</v>
          </cell>
        </row>
        <row r="13">
          <cell r="A13">
            <v>12</v>
          </cell>
          <cell r="B13" t="str">
            <v>신규</v>
          </cell>
          <cell r="C13" t="str">
            <v>조혜순</v>
          </cell>
          <cell r="D13" t="str">
            <v>C339</v>
          </cell>
          <cell r="E13">
            <v>37691</v>
          </cell>
          <cell r="F13" t="str">
            <v>계1B</v>
          </cell>
          <cell r="G13">
            <v>160</v>
          </cell>
          <cell r="H13">
            <v>160</v>
          </cell>
          <cell r="I13">
            <v>110</v>
          </cell>
          <cell r="J13">
            <v>5.5</v>
          </cell>
          <cell r="K13">
            <v>1.4219999999999999</v>
          </cell>
          <cell r="L13">
            <v>174.40000000000003</v>
          </cell>
          <cell r="M13">
            <v>14.219999999999999</v>
          </cell>
          <cell r="N13">
            <v>697600.00000000012</v>
          </cell>
          <cell r="O13">
            <v>150000</v>
          </cell>
          <cell r="Y13">
            <v>697600.00000000012</v>
          </cell>
          <cell r="Z13">
            <v>150000</v>
          </cell>
          <cell r="AB13">
            <v>847600.00000000012</v>
          </cell>
          <cell r="AC13">
            <v>50000</v>
          </cell>
          <cell r="AF13">
            <v>674000</v>
          </cell>
          <cell r="AG13">
            <v>1571600</v>
          </cell>
        </row>
        <row r="14">
          <cell r="A14">
            <v>14</v>
          </cell>
          <cell r="B14" t="str">
            <v>추가</v>
          </cell>
          <cell r="C14" t="str">
            <v>이수진</v>
          </cell>
          <cell r="D14" t="str">
            <v>C084</v>
          </cell>
          <cell r="E14">
            <v>37648</v>
          </cell>
          <cell r="F14" t="str">
            <v>계1B</v>
          </cell>
          <cell r="G14">
            <v>48</v>
          </cell>
          <cell r="H14">
            <v>48</v>
          </cell>
          <cell r="I14">
            <v>150</v>
          </cell>
          <cell r="J14">
            <v>25</v>
          </cell>
          <cell r="K14">
            <v>1.2646956521739132</v>
          </cell>
          <cell r="L14">
            <v>202</v>
          </cell>
          <cell r="M14">
            <v>31.617391304347827</v>
          </cell>
          <cell r="N14">
            <v>117028.57142857142</v>
          </cell>
          <cell r="O14">
            <v>0</v>
          </cell>
          <cell r="P14">
            <v>112</v>
          </cell>
          <cell r="Q14">
            <v>112</v>
          </cell>
          <cell r="R14">
            <v>186</v>
          </cell>
          <cell r="S14">
            <v>294</v>
          </cell>
          <cell r="T14">
            <v>0.56938775510204087</v>
          </cell>
          <cell r="U14">
            <v>186</v>
          </cell>
          <cell r="V14">
            <v>11.957142857142857</v>
          </cell>
          <cell r="W14">
            <v>-79611.273080660772</v>
          </cell>
          <cell r="X14">
            <v>0</v>
          </cell>
          <cell r="Y14">
            <v>37417.298347910648</v>
          </cell>
          <cell r="Z14">
            <v>0</v>
          </cell>
          <cell r="AB14">
            <v>37417.298347910648</v>
          </cell>
          <cell r="AC14">
            <v>50000</v>
          </cell>
          <cell r="AF14">
            <v>674000</v>
          </cell>
          <cell r="AG14">
            <v>761417.29834791063</v>
          </cell>
        </row>
        <row r="15">
          <cell r="A15">
            <v>15</v>
          </cell>
          <cell r="B15" t="str">
            <v>추가</v>
          </cell>
          <cell r="C15" t="str">
            <v>박은미</v>
          </cell>
          <cell r="D15" t="str">
            <v>B550</v>
          </cell>
          <cell r="E15">
            <v>37575</v>
          </cell>
          <cell r="F15" t="str">
            <v>계1B</v>
          </cell>
          <cell r="G15">
            <v>48</v>
          </cell>
          <cell r="H15">
            <v>48</v>
          </cell>
          <cell r="I15">
            <v>150</v>
          </cell>
          <cell r="J15">
            <v>25</v>
          </cell>
          <cell r="K15">
            <v>1.5319148936170213</v>
          </cell>
          <cell r="L15">
            <v>250</v>
          </cell>
          <cell r="M15">
            <v>38.297872340425535</v>
          </cell>
          <cell r="N15">
            <v>182857.14285714284</v>
          </cell>
          <cell r="O15">
            <v>25806.451612903224</v>
          </cell>
          <cell r="P15">
            <v>112</v>
          </cell>
          <cell r="Q15">
            <v>112</v>
          </cell>
          <cell r="R15">
            <v>258</v>
          </cell>
          <cell r="S15">
            <v>294</v>
          </cell>
          <cell r="T15">
            <v>0.78979591836734697</v>
          </cell>
          <cell r="U15">
            <v>258</v>
          </cell>
          <cell r="V15">
            <v>16.585714285714285</v>
          </cell>
          <cell r="W15">
            <v>54732.750242954375</v>
          </cell>
          <cell r="X15">
            <v>0</v>
          </cell>
          <cell r="Y15">
            <v>237589.89310009722</v>
          </cell>
          <cell r="Z15">
            <v>25806.451612903224</v>
          </cell>
          <cell r="AB15">
            <v>263396.34471300046</v>
          </cell>
          <cell r="AC15">
            <v>50000</v>
          </cell>
          <cell r="AF15">
            <v>674000</v>
          </cell>
          <cell r="AG15">
            <v>987396.34471300046</v>
          </cell>
        </row>
        <row r="16">
          <cell r="A16">
            <v>16</v>
          </cell>
          <cell r="B16" t="str">
            <v>추가</v>
          </cell>
          <cell r="C16" t="str">
            <v>조미희</v>
          </cell>
          <cell r="D16" t="str">
            <v>B731</v>
          </cell>
          <cell r="E16">
            <v>37606</v>
          </cell>
          <cell r="F16" t="str">
            <v>계1B</v>
          </cell>
          <cell r="G16">
            <v>48</v>
          </cell>
          <cell r="H16">
            <v>48</v>
          </cell>
          <cell r="I16">
            <v>150</v>
          </cell>
          <cell r="J16">
            <v>25</v>
          </cell>
          <cell r="K16">
            <v>1.5993191489361702</v>
          </cell>
          <cell r="L16">
            <v>261</v>
          </cell>
          <cell r="M16">
            <v>39.982978723404258</v>
          </cell>
          <cell r="N16">
            <v>197942.85714285716</v>
          </cell>
          <cell r="O16">
            <v>25806.451612903224</v>
          </cell>
          <cell r="P16">
            <v>112</v>
          </cell>
          <cell r="Q16">
            <v>112</v>
          </cell>
          <cell r="R16">
            <v>201</v>
          </cell>
          <cell r="S16">
            <v>294</v>
          </cell>
          <cell r="T16">
            <v>0.61530612244897964</v>
          </cell>
          <cell r="U16">
            <v>201</v>
          </cell>
          <cell r="V16">
            <v>12.921428571428573</v>
          </cell>
          <cell r="W16">
            <v>-51622.934888240954</v>
          </cell>
          <cell r="X16">
            <v>0</v>
          </cell>
          <cell r="Y16">
            <v>146319.92225461622</v>
          </cell>
          <cell r="Z16">
            <v>25806.451612903224</v>
          </cell>
          <cell r="AB16">
            <v>172126.37386751943</v>
          </cell>
          <cell r="AC16">
            <v>50000</v>
          </cell>
          <cell r="AF16">
            <v>674000</v>
          </cell>
          <cell r="AG16">
            <v>896126.37386751943</v>
          </cell>
        </row>
        <row r="17">
          <cell r="A17">
            <v>17</v>
          </cell>
          <cell r="B17" t="str">
            <v>추가</v>
          </cell>
          <cell r="C17" t="str">
            <v>안혜인</v>
          </cell>
          <cell r="D17" t="str">
            <v>B590</v>
          </cell>
          <cell r="E17">
            <v>37620</v>
          </cell>
          <cell r="F17" t="str">
            <v>계1B</v>
          </cell>
          <cell r="G17">
            <v>48</v>
          </cell>
          <cell r="H17">
            <v>48</v>
          </cell>
          <cell r="I17">
            <v>150</v>
          </cell>
          <cell r="J17">
            <v>25</v>
          </cell>
          <cell r="K17">
            <v>1.2709565217391303</v>
          </cell>
          <cell r="L17">
            <v>203</v>
          </cell>
          <cell r="M17">
            <v>31.773913043478263</v>
          </cell>
          <cell r="N17">
            <v>118400.00000000001</v>
          </cell>
          <cell r="O17">
            <v>0</v>
          </cell>
          <cell r="P17">
            <v>112</v>
          </cell>
          <cell r="Q17">
            <v>112</v>
          </cell>
          <cell r="R17">
            <v>181</v>
          </cell>
          <cell r="S17">
            <v>294</v>
          </cell>
          <cell r="T17">
            <v>0.55408163265306121</v>
          </cell>
          <cell r="U17">
            <v>181</v>
          </cell>
          <cell r="V17">
            <v>11.635714285714286</v>
          </cell>
          <cell r="W17">
            <v>-88940.719144800751</v>
          </cell>
          <cell r="X17">
            <v>0</v>
          </cell>
          <cell r="Y17">
            <v>29459.280855199264</v>
          </cell>
          <cell r="Z17">
            <v>0</v>
          </cell>
          <cell r="AB17">
            <v>29459.280855199264</v>
          </cell>
          <cell r="AC17">
            <v>50000</v>
          </cell>
          <cell r="AF17">
            <v>674000</v>
          </cell>
          <cell r="AG17">
            <v>753459.28085519932</v>
          </cell>
        </row>
        <row r="18">
          <cell r="A18">
            <v>18</v>
          </cell>
          <cell r="B18" t="str">
            <v>추가</v>
          </cell>
          <cell r="C18" t="str">
            <v>이춘미</v>
          </cell>
          <cell r="D18" t="str">
            <v>Q958</v>
          </cell>
          <cell r="E18">
            <v>37515</v>
          </cell>
          <cell r="F18" t="str">
            <v>계1B</v>
          </cell>
          <cell r="G18">
            <v>48</v>
          </cell>
          <cell r="H18">
            <v>48</v>
          </cell>
          <cell r="I18">
            <v>150</v>
          </cell>
          <cell r="J18">
            <v>25</v>
          </cell>
          <cell r="K18">
            <v>1.648340425531915</v>
          </cell>
          <cell r="L18">
            <v>269</v>
          </cell>
          <cell r="M18">
            <v>41.208510638297874</v>
          </cell>
          <cell r="N18">
            <v>208914.28571428568</v>
          </cell>
          <cell r="O18">
            <v>25806.451612903224</v>
          </cell>
          <cell r="P18">
            <v>112</v>
          </cell>
          <cell r="Q18">
            <v>112</v>
          </cell>
          <cell r="R18">
            <v>338</v>
          </cell>
          <cell r="S18">
            <v>294</v>
          </cell>
          <cell r="T18">
            <v>1.0346938775510204</v>
          </cell>
          <cell r="U18">
            <v>338</v>
          </cell>
          <cell r="V18">
            <v>21.728571428571428</v>
          </cell>
          <cell r="W18">
            <v>204003.88726919339</v>
          </cell>
          <cell r="X18">
            <v>0</v>
          </cell>
          <cell r="Y18">
            <v>412918.1729834791</v>
          </cell>
          <cell r="Z18">
            <v>25806.451612903224</v>
          </cell>
          <cell r="AB18">
            <v>438724.62459638232</v>
          </cell>
          <cell r="AC18">
            <v>50000</v>
          </cell>
          <cell r="AF18">
            <v>674000</v>
          </cell>
          <cell r="AG18">
            <v>1162724.6245963823</v>
          </cell>
        </row>
        <row r="19">
          <cell r="A19">
            <v>19</v>
          </cell>
          <cell r="B19" t="str">
            <v>추가</v>
          </cell>
          <cell r="C19" t="str">
            <v xml:space="preserve"> 한주희 </v>
          </cell>
          <cell r="D19" t="str">
            <v>B426</v>
          </cell>
          <cell r="E19">
            <v>37557</v>
          </cell>
          <cell r="F19" t="str">
            <v>계1B</v>
          </cell>
          <cell r="G19">
            <v>48</v>
          </cell>
          <cell r="H19">
            <v>48</v>
          </cell>
          <cell r="I19">
            <v>150</v>
          </cell>
          <cell r="J19">
            <v>25</v>
          </cell>
          <cell r="K19">
            <v>1.7136</v>
          </cell>
          <cell r="L19">
            <v>119</v>
          </cell>
          <cell r="M19">
            <v>42.84</v>
          </cell>
          <cell r="N19">
            <v>3200.0000000000023</v>
          </cell>
          <cell r="O19">
            <v>0</v>
          </cell>
          <cell r="P19">
            <v>112</v>
          </cell>
          <cell r="Q19">
            <v>112</v>
          </cell>
          <cell r="R19">
            <v>172</v>
          </cell>
          <cell r="S19">
            <v>294</v>
          </cell>
          <cell r="T19">
            <v>0.52653061224489794</v>
          </cell>
          <cell r="U19">
            <v>172</v>
          </cell>
          <cell r="V19">
            <v>11.057142857142859</v>
          </cell>
          <cell r="W19">
            <v>-105733.72206025264</v>
          </cell>
          <cell r="X19">
            <v>0</v>
          </cell>
          <cell r="Y19">
            <v>-102533.72206025264</v>
          </cell>
          <cell r="Z19">
            <v>0</v>
          </cell>
          <cell r="AB19">
            <v>-102533.72206025264</v>
          </cell>
          <cell r="AC19">
            <v>50000</v>
          </cell>
          <cell r="AF19">
            <v>674000</v>
          </cell>
          <cell r="AG19">
            <v>621466.27793974732</v>
          </cell>
        </row>
        <row r="20">
          <cell r="A20">
            <v>20</v>
          </cell>
          <cell r="B20" t="str">
            <v>추가</v>
          </cell>
          <cell r="C20" t="str">
            <v xml:space="preserve"> 신재경 </v>
          </cell>
          <cell r="D20" t="str">
            <v>B846</v>
          </cell>
          <cell r="E20">
            <v>37627</v>
          </cell>
          <cell r="F20" t="str">
            <v>계1B</v>
          </cell>
          <cell r="G20">
            <v>48</v>
          </cell>
          <cell r="H20">
            <v>48</v>
          </cell>
          <cell r="I20">
            <v>150</v>
          </cell>
          <cell r="J20">
            <v>25</v>
          </cell>
          <cell r="K20">
            <v>1.3787234042553191</v>
          </cell>
          <cell r="L20">
            <v>225</v>
          </cell>
          <cell r="M20">
            <v>34.468085106382979</v>
          </cell>
          <cell r="N20">
            <v>148571.42857142861</v>
          </cell>
          <cell r="O20">
            <v>12903.225806451612</v>
          </cell>
          <cell r="P20">
            <v>112</v>
          </cell>
          <cell r="Q20">
            <v>112</v>
          </cell>
          <cell r="R20">
            <v>227</v>
          </cell>
          <cell r="S20">
            <v>294</v>
          </cell>
          <cell r="T20">
            <v>0.69489795918367347</v>
          </cell>
          <cell r="U20">
            <v>227</v>
          </cell>
          <cell r="V20">
            <v>14.592857142857143</v>
          </cell>
          <cell r="W20">
            <v>-3109.8153547132833</v>
          </cell>
          <cell r="X20">
            <v>0</v>
          </cell>
          <cell r="Y20">
            <v>145461.61321671531</v>
          </cell>
          <cell r="Z20">
            <v>12903.225806451612</v>
          </cell>
          <cell r="AB20">
            <v>158364.83902316692</v>
          </cell>
          <cell r="AC20">
            <v>50000</v>
          </cell>
          <cell r="AF20">
            <v>674000</v>
          </cell>
          <cell r="AG20">
            <v>882364.83902316692</v>
          </cell>
        </row>
        <row r="21">
          <cell r="A21">
            <v>21</v>
          </cell>
          <cell r="B21" t="str">
            <v>추가</v>
          </cell>
          <cell r="C21" t="str">
            <v>심용희</v>
          </cell>
          <cell r="D21" t="str">
            <v>C272</v>
          </cell>
          <cell r="E21">
            <v>37683</v>
          </cell>
          <cell r="F21" t="str">
            <v>계1B</v>
          </cell>
          <cell r="G21">
            <v>48</v>
          </cell>
          <cell r="H21">
            <v>48</v>
          </cell>
          <cell r="I21">
            <v>150</v>
          </cell>
          <cell r="J21">
            <v>25</v>
          </cell>
          <cell r="K21">
            <v>1.0968510638297873</v>
          </cell>
          <cell r="L21">
            <v>179</v>
          </cell>
          <cell r="M21">
            <v>27.421276595744679</v>
          </cell>
          <cell r="N21">
            <v>85485.714285714319</v>
          </cell>
          <cell r="O21">
            <v>0</v>
          </cell>
          <cell r="P21">
            <v>112</v>
          </cell>
          <cell r="Q21">
            <v>112</v>
          </cell>
          <cell r="R21">
            <v>154</v>
          </cell>
          <cell r="S21">
            <v>294</v>
          </cell>
          <cell r="T21">
            <v>0.47142857142857142</v>
          </cell>
          <cell r="U21">
            <v>154</v>
          </cell>
          <cell r="V21">
            <v>9.9</v>
          </cell>
          <cell r="W21">
            <v>0</v>
          </cell>
          <cell r="X21">
            <v>0</v>
          </cell>
          <cell r="Y21">
            <v>85485.714285714319</v>
          </cell>
          <cell r="Z21">
            <v>0</v>
          </cell>
          <cell r="AB21">
            <v>85485.714285714319</v>
          </cell>
          <cell r="AC21">
            <v>50000</v>
          </cell>
          <cell r="AD21">
            <v>0</v>
          </cell>
          <cell r="AF21">
            <v>674000</v>
          </cell>
          <cell r="AG21">
            <v>809485.71428571432</v>
          </cell>
        </row>
        <row r="22">
          <cell r="A22">
            <v>22</v>
          </cell>
          <cell r="B22" t="str">
            <v>추가</v>
          </cell>
          <cell r="C22" t="str">
            <v>한지현</v>
          </cell>
          <cell r="D22" t="str">
            <v>C267</v>
          </cell>
          <cell r="E22">
            <v>37683</v>
          </cell>
          <cell r="F22" t="str">
            <v>계1B</v>
          </cell>
          <cell r="G22">
            <v>48</v>
          </cell>
          <cell r="H22">
            <v>48</v>
          </cell>
          <cell r="I22">
            <v>150</v>
          </cell>
          <cell r="J22">
            <v>25</v>
          </cell>
          <cell r="K22">
            <v>1.08</v>
          </cell>
          <cell r="L22">
            <v>75</v>
          </cell>
          <cell r="M22">
            <v>27</v>
          </cell>
          <cell r="N22">
            <v>-57142.857142857123</v>
          </cell>
          <cell r="O22">
            <v>0</v>
          </cell>
          <cell r="P22">
            <v>112</v>
          </cell>
          <cell r="Q22">
            <v>112</v>
          </cell>
          <cell r="R22">
            <v>143</v>
          </cell>
          <cell r="S22">
            <v>294</v>
          </cell>
          <cell r="T22">
            <v>0.43775510204081636</v>
          </cell>
          <cell r="U22">
            <v>143</v>
          </cell>
          <cell r="V22">
            <v>9.1928571428571448</v>
          </cell>
          <cell r="W22">
            <v>0</v>
          </cell>
          <cell r="X22">
            <v>0</v>
          </cell>
          <cell r="Y22">
            <v>-57142.857142857123</v>
          </cell>
          <cell r="Z22">
            <v>0</v>
          </cell>
          <cell r="AB22">
            <v>-57142.857142857123</v>
          </cell>
          <cell r="AC22">
            <v>50000</v>
          </cell>
          <cell r="AF22">
            <v>674000</v>
          </cell>
          <cell r="AG22">
            <v>666857.14285714284</v>
          </cell>
        </row>
        <row r="23">
          <cell r="A23">
            <v>23</v>
          </cell>
          <cell r="B23" t="str">
            <v>추가</v>
          </cell>
          <cell r="C23" t="str">
            <v>김승미</v>
          </cell>
          <cell r="D23" t="str">
            <v>B774</v>
          </cell>
          <cell r="E23">
            <v>37613</v>
          </cell>
          <cell r="F23" t="str">
            <v>계1B</v>
          </cell>
          <cell r="G23">
            <v>48</v>
          </cell>
          <cell r="H23">
            <v>48</v>
          </cell>
          <cell r="I23">
            <v>150</v>
          </cell>
          <cell r="J23">
            <v>25</v>
          </cell>
          <cell r="K23">
            <v>1.372595744680851</v>
          </cell>
          <cell r="L23">
            <v>224</v>
          </cell>
          <cell r="M23">
            <v>34.314893617021276</v>
          </cell>
          <cell r="N23">
            <v>147199.99999999997</v>
          </cell>
          <cell r="O23">
            <v>12903.225806451612</v>
          </cell>
          <cell r="P23">
            <v>112</v>
          </cell>
          <cell r="Q23">
            <v>112</v>
          </cell>
          <cell r="R23">
            <v>224</v>
          </cell>
          <cell r="S23">
            <v>294</v>
          </cell>
          <cell r="T23">
            <v>0.68571428571428572</v>
          </cell>
          <cell r="U23">
            <v>224</v>
          </cell>
          <cell r="V23">
            <v>14.4</v>
          </cell>
          <cell r="W23">
            <v>-8707.4829931972472</v>
          </cell>
          <cell r="X23">
            <v>0</v>
          </cell>
          <cell r="Y23">
            <v>138492.51700680272</v>
          </cell>
          <cell r="Z23">
            <v>12903.225806451612</v>
          </cell>
          <cell r="AB23">
            <v>151395.74281325433</v>
          </cell>
          <cell r="AC23">
            <v>50000</v>
          </cell>
          <cell r="AF23">
            <v>674000</v>
          </cell>
          <cell r="AG23">
            <v>875395.74281325436</v>
          </cell>
        </row>
        <row r="24">
          <cell r="A24">
            <v>24</v>
          </cell>
          <cell r="B24" t="str">
            <v>추가</v>
          </cell>
          <cell r="C24" t="str">
            <v>김재원</v>
          </cell>
          <cell r="D24" t="str">
            <v>B922</v>
          </cell>
          <cell r="E24">
            <v>37627</v>
          </cell>
          <cell r="F24" t="str">
            <v>계1B</v>
          </cell>
          <cell r="G24">
            <v>48</v>
          </cell>
          <cell r="H24">
            <v>48</v>
          </cell>
          <cell r="I24">
            <v>150</v>
          </cell>
          <cell r="J24">
            <v>25</v>
          </cell>
          <cell r="K24">
            <v>1.2745531914893615</v>
          </cell>
          <cell r="L24">
            <v>208</v>
          </cell>
          <cell r="M24">
            <v>31.863829787234046</v>
          </cell>
          <cell r="N24">
            <v>125257.14285714287</v>
          </cell>
          <cell r="O24">
            <v>0</v>
          </cell>
          <cell r="P24">
            <v>112</v>
          </cell>
          <cell r="Q24">
            <v>112</v>
          </cell>
          <cell r="R24">
            <v>196</v>
          </cell>
          <cell r="S24">
            <v>294</v>
          </cell>
          <cell r="T24">
            <v>0.6</v>
          </cell>
          <cell r="U24">
            <v>196</v>
          </cell>
          <cell r="V24">
            <v>12.6</v>
          </cell>
          <cell r="W24">
            <v>-60952.38095238094</v>
          </cell>
          <cell r="X24">
            <v>0</v>
          </cell>
          <cell r="Y24">
            <v>64304.76190476193</v>
          </cell>
          <cell r="Z24">
            <v>0</v>
          </cell>
          <cell r="AB24">
            <v>64304.76190476193</v>
          </cell>
          <cell r="AC24">
            <v>50000</v>
          </cell>
          <cell r="AF24">
            <v>674000</v>
          </cell>
          <cell r="AG24">
            <v>788304.76190476189</v>
          </cell>
        </row>
        <row r="25">
          <cell r="A25">
            <v>0</v>
          </cell>
          <cell r="B25" t="str">
            <v>추가</v>
          </cell>
          <cell r="C25" t="str">
            <v>박수정(퇴)</v>
          </cell>
          <cell r="D25" t="str">
            <v>A292</v>
          </cell>
          <cell r="E25" t="str">
            <v>매직</v>
          </cell>
          <cell r="F25" t="str">
            <v>계1A</v>
          </cell>
          <cell r="G25">
            <v>48</v>
          </cell>
          <cell r="H25">
            <v>48</v>
          </cell>
          <cell r="I25">
            <v>150</v>
          </cell>
          <cell r="J25">
            <v>25</v>
          </cell>
          <cell r="K25">
            <v>1.3535999999999999</v>
          </cell>
          <cell r="L25">
            <v>94</v>
          </cell>
          <cell r="M25">
            <v>33.840000000000003</v>
          </cell>
          <cell r="N25">
            <v>0</v>
          </cell>
          <cell r="O25">
            <v>0</v>
          </cell>
          <cell r="P25">
            <v>112</v>
          </cell>
          <cell r="Q25">
            <v>112</v>
          </cell>
          <cell r="R25">
            <v>112</v>
          </cell>
          <cell r="S25">
            <v>294</v>
          </cell>
          <cell r="T25">
            <v>0.34285714285714286</v>
          </cell>
          <cell r="U25">
            <v>112</v>
          </cell>
          <cell r="V25">
            <v>7.2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B25">
            <v>0</v>
          </cell>
          <cell r="AC25">
            <v>0</v>
          </cell>
        </row>
        <row r="26">
          <cell r="A26">
            <v>25</v>
          </cell>
          <cell r="B26" t="str">
            <v>추가</v>
          </cell>
          <cell r="C26" t="str">
            <v xml:space="preserve"> 장해숙 </v>
          </cell>
          <cell r="D26" t="str">
            <v>B930</v>
          </cell>
          <cell r="E26">
            <v>37627</v>
          </cell>
          <cell r="F26" t="str">
            <v>계1B</v>
          </cell>
          <cell r="G26">
            <v>48</v>
          </cell>
          <cell r="H26">
            <v>48</v>
          </cell>
          <cell r="I26">
            <v>150</v>
          </cell>
          <cell r="J26">
            <v>25</v>
          </cell>
          <cell r="K26">
            <v>1.3235744680851065</v>
          </cell>
          <cell r="L26">
            <v>216</v>
          </cell>
          <cell r="M26">
            <v>33.089361702127661</v>
          </cell>
          <cell r="N26">
            <v>136228.57142857145</v>
          </cell>
          <cell r="O26">
            <v>12903.225806451612</v>
          </cell>
          <cell r="P26">
            <v>112</v>
          </cell>
          <cell r="Q26">
            <v>112</v>
          </cell>
          <cell r="R26">
            <v>304</v>
          </cell>
          <cell r="S26">
            <v>294</v>
          </cell>
          <cell r="T26">
            <v>0.93061224489795924</v>
          </cell>
          <cell r="U26">
            <v>304</v>
          </cell>
          <cell r="V26">
            <v>19.542857142857144</v>
          </cell>
          <cell r="W26">
            <v>140563.65403304185</v>
          </cell>
          <cell r="X26">
            <v>0</v>
          </cell>
          <cell r="Y26">
            <v>276792.22546161327</v>
          </cell>
          <cell r="Z26">
            <v>12903.225806451612</v>
          </cell>
          <cell r="AB26">
            <v>289695.45126806491</v>
          </cell>
          <cell r="AC26">
            <v>50000</v>
          </cell>
          <cell r="AF26">
            <v>674000</v>
          </cell>
          <cell r="AG26">
            <v>1013695.4512680649</v>
          </cell>
        </row>
        <row r="27">
          <cell r="A27">
            <v>26</v>
          </cell>
          <cell r="B27" t="str">
            <v>추가</v>
          </cell>
          <cell r="C27" t="str">
            <v>최 석</v>
          </cell>
          <cell r="D27" t="str">
            <v>C116</v>
          </cell>
          <cell r="E27">
            <v>37655</v>
          </cell>
          <cell r="F27" t="str">
            <v>인턴</v>
          </cell>
          <cell r="G27">
            <v>48</v>
          </cell>
          <cell r="H27">
            <v>48</v>
          </cell>
          <cell r="I27">
            <v>150</v>
          </cell>
          <cell r="J27">
            <v>25</v>
          </cell>
          <cell r="K27">
            <v>1.8995744680851063</v>
          </cell>
          <cell r="L27">
            <v>310</v>
          </cell>
          <cell r="M27">
            <v>47.48936170212766</v>
          </cell>
          <cell r="N27">
            <v>265142.85714285716</v>
          </cell>
          <cell r="O27">
            <v>25806.451612903224</v>
          </cell>
          <cell r="P27">
            <v>112</v>
          </cell>
          <cell r="Q27">
            <v>112</v>
          </cell>
          <cell r="R27">
            <v>396</v>
          </cell>
          <cell r="S27">
            <v>294</v>
          </cell>
          <cell r="T27">
            <v>1.2122448979591838</v>
          </cell>
          <cell r="U27">
            <v>396</v>
          </cell>
          <cell r="V27">
            <v>25.457142857142859</v>
          </cell>
          <cell r="W27">
            <v>312225.46161321679</v>
          </cell>
          <cell r="X27">
            <v>0</v>
          </cell>
          <cell r="Y27">
            <v>577368.31875607395</v>
          </cell>
          <cell r="Z27">
            <v>25806.451612903224</v>
          </cell>
          <cell r="AB27">
            <v>603174.77036897722</v>
          </cell>
          <cell r="AC27">
            <v>50000</v>
          </cell>
          <cell r="AF27">
            <v>644000</v>
          </cell>
          <cell r="AG27">
            <v>1297174.7703689772</v>
          </cell>
        </row>
        <row r="28">
          <cell r="A28">
            <v>27</v>
          </cell>
          <cell r="B28" t="str">
            <v>레</v>
          </cell>
          <cell r="C28" t="str">
            <v>김윤희</v>
          </cell>
          <cell r="D28" t="str">
            <v>Q433</v>
          </cell>
          <cell r="E28">
            <v>37435</v>
          </cell>
          <cell r="F28" t="str">
            <v>계1A</v>
          </cell>
          <cell r="G28">
            <v>160</v>
          </cell>
          <cell r="H28">
            <v>160</v>
          </cell>
          <cell r="I28">
            <v>240</v>
          </cell>
          <cell r="J28">
            <v>12</v>
          </cell>
          <cell r="K28">
            <v>2.0062500000000001</v>
          </cell>
          <cell r="L28">
            <v>535</v>
          </cell>
          <cell r="M28">
            <v>24.074999999999999</v>
          </cell>
          <cell r="N28">
            <v>972093.02325581398</v>
          </cell>
          <cell r="O28">
            <v>250000</v>
          </cell>
          <cell r="Y28">
            <v>972093.02325581398</v>
          </cell>
          <cell r="Z28">
            <v>250000</v>
          </cell>
          <cell r="AB28">
            <v>1222093.0232558139</v>
          </cell>
          <cell r="AC28">
            <v>50000</v>
          </cell>
          <cell r="AF28">
            <v>698500</v>
          </cell>
          <cell r="AG28">
            <v>1970593.0232558139</v>
          </cell>
        </row>
        <row r="29">
          <cell r="A29">
            <v>29</v>
          </cell>
          <cell r="B29" t="str">
            <v>레</v>
          </cell>
          <cell r="C29" t="str">
            <v>권희연</v>
          </cell>
          <cell r="D29" t="str">
            <v>Q918</v>
          </cell>
          <cell r="E29">
            <v>37508</v>
          </cell>
          <cell r="F29" t="str">
            <v>계1A</v>
          </cell>
          <cell r="G29">
            <v>160</v>
          </cell>
          <cell r="H29">
            <v>160</v>
          </cell>
          <cell r="I29">
            <v>240</v>
          </cell>
          <cell r="J29">
            <v>12</v>
          </cell>
          <cell r="K29">
            <v>1.6424999999999998</v>
          </cell>
          <cell r="L29">
            <v>438</v>
          </cell>
          <cell r="M29">
            <v>19.71</v>
          </cell>
          <cell r="N29">
            <v>701395.34883720917</v>
          </cell>
          <cell r="O29">
            <v>150000</v>
          </cell>
          <cell r="Y29">
            <v>701395.34883720917</v>
          </cell>
          <cell r="Z29">
            <v>150000</v>
          </cell>
          <cell r="AB29">
            <v>851395.34883720917</v>
          </cell>
          <cell r="AC29">
            <v>50000</v>
          </cell>
          <cell r="AF29">
            <v>698500</v>
          </cell>
          <cell r="AG29">
            <v>1599895.3488372092</v>
          </cell>
        </row>
        <row r="30">
          <cell r="A30">
            <v>30</v>
          </cell>
          <cell r="B30" t="str">
            <v>레</v>
          </cell>
          <cell r="C30" t="str">
            <v>정강훈</v>
          </cell>
          <cell r="D30" t="str">
            <v>Q998</v>
          </cell>
          <cell r="E30">
            <v>37523</v>
          </cell>
          <cell r="F30" t="str">
            <v>계1B</v>
          </cell>
          <cell r="G30">
            <v>160</v>
          </cell>
          <cell r="H30">
            <v>160</v>
          </cell>
          <cell r="I30">
            <v>240</v>
          </cell>
          <cell r="J30">
            <v>12</v>
          </cell>
          <cell r="K30">
            <v>2.0062500000000001</v>
          </cell>
          <cell r="L30">
            <v>535</v>
          </cell>
          <cell r="M30">
            <v>24.074999999999999</v>
          </cell>
          <cell r="N30">
            <v>972093.02325581398</v>
          </cell>
          <cell r="O30">
            <v>250000</v>
          </cell>
          <cell r="Y30">
            <v>972093.02325581398</v>
          </cell>
          <cell r="Z30">
            <v>250000</v>
          </cell>
          <cell r="AB30">
            <v>1222093.0232558139</v>
          </cell>
          <cell r="AC30">
            <v>50000</v>
          </cell>
          <cell r="AF30">
            <v>674000</v>
          </cell>
          <cell r="AG30">
            <v>1946093.0232558139</v>
          </cell>
        </row>
        <row r="31">
          <cell r="A31">
            <v>31</v>
          </cell>
          <cell r="B31" t="str">
            <v>레</v>
          </cell>
          <cell r="C31" t="str">
            <v>김연화</v>
          </cell>
          <cell r="D31" t="str">
            <v>C733</v>
          </cell>
          <cell r="E31">
            <v>37775</v>
          </cell>
          <cell r="F31" t="str">
            <v>인턴</v>
          </cell>
          <cell r="G31">
            <v>160</v>
          </cell>
          <cell r="H31">
            <v>160</v>
          </cell>
          <cell r="I31">
            <v>240</v>
          </cell>
          <cell r="J31">
            <v>12</v>
          </cell>
          <cell r="K31">
            <v>1.3987499999999999</v>
          </cell>
          <cell r="L31">
            <v>373</v>
          </cell>
          <cell r="M31">
            <v>16.785</v>
          </cell>
          <cell r="N31">
            <v>520000</v>
          </cell>
          <cell r="O31">
            <v>100000</v>
          </cell>
          <cell r="Y31">
            <v>520000</v>
          </cell>
          <cell r="Z31">
            <v>100000</v>
          </cell>
          <cell r="AB31">
            <v>620000</v>
          </cell>
          <cell r="AC31">
            <v>50000</v>
          </cell>
          <cell r="AF31">
            <v>644000</v>
          </cell>
          <cell r="AG31">
            <v>1314000</v>
          </cell>
        </row>
        <row r="32">
          <cell r="A32">
            <v>32</v>
          </cell>
          <cell r="B32" t="str">
            <v>레</v>
          </cell>
          <cell r="C32" t="str">
            <v>성희은</v>
          </cell>
          <cell r="D32" t="str">
            <v>C739</v>
          </cell>
          <cell r="E32">
            <v>37775</v>
          </cell>
          <cell r="F32" t="str">
            <v>인턴</v>
          </cell>
          <cell r="G32">
            <v>160</v>
          </cell>
          <cell r="H32">
            <v>160</v>
          </cell>
          <cell r="I32">
            <v>240</v>
          </cell>
          <cell r="J32">
            <v>12</v>
          </cell>
          <cell r="K32">
            <v>1.0425</v>
          </cell>
          <cell r="L32">
            <v>278</v>
          </cell>
          <cell r="M32">
            <v>12.51</v>
          </cell>
          <cell r="N32">
            <v>254883.72093023255</v>
          </cell>
          <cell r="O32">
            <v>50000</v>
          </cell>
          <cell r="Y32">
            <v>254883.72093023255</v>
          </cell>
          <cell r="Z32">
            <v>50000</v>
          </cell>
          <cell r="AB32">
            <v>304883.72093023255</v>
          </cell>
          <cell r="AC32">
            <v>0</v>
          </cell>
          <cell r="AF32">
            <v>644000</v>
          </cell>
          <cell r="AG32">
            <v>948883.72093023255</v>
          </cell>
        </row>
        <row r="33">
          <cell r="A33">
            <v>34</v>
          </cell>
          <cell r="B33" t="str">
            <v>레</v>
          </cell>
          <cell r="C33" t="str">
            <v>안소영</v>
          </cell>
          <cell r="D33" t="str">
            <v>C743</v>
          </cell>
          <cell r="E33">
            <v>37775</v>
          </cell>
          <cell r="F33" t="str">
            <v>인턴</v>
          </cell>
          <cell r="G33">
            <v>160</v>
          </cell>
          <cell r="H33">
            <v>160</v>
          </cell>
          <cell r="I33">
            <v>240</v>
          </cell>
          <cell r="J33">
            <v>12</v>
          </cell>
          <cell r="K33">
            <v>0.39750000000000002</v>
          </cell>
          <cell r="L33">
            <v>106</v>
          </cell>
          <cell r="M33">
            <v>4.7700000000000005</v>
          </cell>
          <cell r="N33">
            <v>-225116.27906976739</v>
          </cell>
          <cell r="O33">
            <v>0</v>
          </cell>
          <cell r="Y33">
            <v>250000</v>
          </cell>
          <cell r="Z33">
            <v>50000</v>
          </cell>
          <cell r="AB33">
            <v>300000</v>
          </cell>
          <cell r="AC33">
            <v>50000</v>
          </cell>
          <cell r="AF33">
            <v>644000</v>
          </cell>
          <cell r="AG33">
            <v>994000</v>
          </cell>
        </row>
        <row r="34">
          <cell r="A34">
            <v>35</v>
          </cell>
          <cell r="B34" t="str">
            <v>벨루</v>
          </cell>
          <cell r="C34" t="str">
            <v>김미주</v>
          </cell>
          <cell r="D34" t="str">
            <v>Q394</v>
          </cell>
          <cell r="E34">
            <v>37427</v>
          </cell>
          <cell r="F34" t="str">
            <v>계1B</v>
          </cell>
          <cell r="G34">
            <v>160</v>
          </cell>
          <cell r="H34">
            <v>160</v>
          </cell>
          <cell r="I34">
            <v>2000</v>
          </cell>
          <cell r="J34">
            <v>100</v>
          </cell>
          <cell r="K34">
            <v>0.98199999999999998</v>
          </cell>
          <cell r="L34">
            <v>1964</v>
          </cell>
          <cell r="M34">
            <v>98.2</v>
          </cell>
          <cell r="N34">
            <v>214857.14285714284</v>
          </cell>
          <cell r="O34" t="e">
            <v>#N/A</v>
          </cell>
          <cell r="Y34">
            <v>214857.14285714284</v>
          </cell>
          <cell r="Z34" t="e">
            <v>#N/A</v>
          </cell>
          <cell r="AB34" t="e">
            <v>#N/A</v>
          </cell>
          <cell r="AF34">
            <v>674000</v>
          </cell>
          <cell r="AG34" t="e">
            <v>#N/A</v>
          </cell>
        </row>
        <row r="35">
          <cell r="A35">
            <v>36</v>
          </cell>
          <cell r="B35" t="str">
            <v>벨루</v>
          </cell>
          <cell r="C35" t="str">
            <v>민현정</v>
          </cell>
          <cell r="D35" t="str">
            <v>Q438</v>
          </cell>
          <cell r="E35">
            <v>37435</v>
          </cell>
          <cell r="F35" t="str">
            <v>계1B</v>
          </cell>
          <cell r="G35">
            <v>160</v>
          </cell>
          <cell r="H35">
            <v>160</v>
          </cell>
          <cell r="I35">
            <v>2000</v>
          </cell>
          <cell r="J35">
            <v>100</v>
          </cell>
          <cell r="K35">
            <v>1.0649999999999999</v>
          </cell>
          <cell r="L35">
            <v>2130</v>
          </cell>
          <cell r="M35">
            <v>106.5</v>
          </cell>
          <cell r="N35">
            <v>278095.23809523811</v>
          </cell>
          <cell r="O35">
            <v>30000</v>
          </cell>
          <cell r="Y35">
            <v>278095.23809523811</v>
          </cell>
          <cell r="Z35">
            <v>30000</v>
          </cell>
          <cell r="AB35">
            <v>308095.23809523811</v>
          </cell>
          <cell r="AF35">
            <v>674000</v>
          </cell>
          <cell r="AG35">
            <v>982095.23809523811</v>
          </cell>
        </row>
        <row r="36">
          <cell r="A36">
            <v>37</v>
          </cell>
          <cell r="B36" t="str">
            <v>벨루</v>
          </cell>
          <cell r="C36" t="str">
            <v>조은경</v>
          </cell>
          <cell r="D36" t="str">
            <v>B724</v>
          </cell>
          <cell r="E36">
            <v>37606</v>
          </cell>
          <cell r="F36" t="str">
            <v>계1B</v>
          </cell>
          <cell r="G36">
            <v>160</v>
          </cell>
          <cell r="H36">
            <v>160</v>
          </cell>
          <cell r="I36">
            <v>2000</v>
          </cell>
          <cell r="J36">
            <v>100</v>
          </cell>
          <cell r="K36">
            <v>1.335</v>
          </cell>
          <cell r="L36">
            <v>2670</v>
          </cell>
          <cell r="M36">
            <v>133.5</v>
          </cell>
          <cell r="N36">
            <v>483809.52380952379</v>
          </cell>
          <cell r="O36">
            <v>50000</v>
          </cell>
          <cell r="Y36">
            <v>483809.52380952379</v>
          </cell>
          <cell r="Z36">
            <v>50000</v>
          </cell>
          <cell r="AB36">
            <v>533809.52380952379</v>
          </cell>
          <cell r="AF36">
            <v>674000</v>
          </cell>
          <cell r="AG36">
            <v>1207809.5238095238</v>
          </cell>
        </row>
        <row r="37">
          <cell r="A37">
            <v>38</v>
          </cell>
          <cell r="B37" t="str">
            <v>벨루</v>
          </cell>
          <cell r="C37" t="str">
            <v>이진영</v>
          </cell>
          <cell r="D37" t="str">
            <v>C416</v>
          </cell>
          <cell r="E37">
            <v>37712</v>
          </cell>
          <cell r="F37" t="str">
            <v>계1B</v>
          </cell>
          <cell r="G37">
            <v>160</v>
          </cell>
          <cell r="H37">
            <v>160</v>
          </cell>
          <cell r="I37">
            <v>2000</v>
          </cell>
          <cell r="J37">
            <v>100</v>
          </cell>
          <cell r="K37">
            <v>1.034</v>
          </cell>
          <cell r="L37">
            <v>2068</v>
          </cell>
          <cell r="M37">
            <v>103.4</v>
          </cell>
          <cell r="N37">
            <v>254476.19047619053</v>
          </cell>
          <cell r="O37">
            <v>30000</v>
          </cell>
          <cell r="Y37">
            <v>254476.19047619053</v>
          </cell>
          <cell r="Z37">
            <v>30000</v>
          </cell>
          <cell r="AB37">
            <v>284476.19047619053</v>
          </cell>
          <cell r="AF37">
            <v>674000</v>
          </cell>
          <cell r="AG37">
            <v>958476.19047619053</v>
          </cell>
        </row>
        <row r="38">
          <cell r="A38">
            <v>39</v>
          </cell>
          <cell r="B38" t="str">
            <v>벨루</v>
          </cell>
          <cell r="C38" t="str">
            <v>박은영</v>
          </cell>
          <cell r="D38" t="str">
            <v>Q920</v>
          </cell>
          <cell r="E38">
            <v>37508</v>
          </cell>
          <cell r="F38" t="str">
            <v>계1B</v>
          </cell>
          <cell r="G38">
            <v>160</v>
          </cell>
          <cell r="H38">
            <v>160</v>
          </cell>
          <cell r="I38">
            <v>2000</v>
          </cell>
          <cell r="J38">
            <v>100</v>
          </cell>
          <cell r="K38">
            <v>1.333</v>
          </cell>
          <cell r="L38">
            <v>2666</v>
          </cell>
          <cell r="M38">
            <v>133.30000000000001</v>
          </cell>
          <cell r="N38">
            <v>482285.71428571426</v>
          </cell>
          <cell r="O38">
            <v>50000</v>
          </cell>
          <cell r="Y38">
            <v>482285.71428571426</v>
          </cell>
          <cell r="Z38">
            <v>50000</v>
          </cell>
          <cell r="AB38">
            <v>532285.71428571432</v>
          </cell>
          <cell r="AF38">
            <v>674000</v>
          </cell>
          <cell r="AG38">
            <v>1206285.7142857143</v>
          </cell>
        </row>
        <row r="39">
          <cell r="A39">
            <v>40</v>
          </cell>
          <cell r="B39" t="str">
            <v>벨루</v>
          </cell>
          <cell r="C39" t="str">
            <v>김정애</v>
          </cell>
          <cell r="D39" t="str">
            <v>C316</v>
          </cell>
          <cell r="E39">
            <v>37691</v>
          </cell>
          <cell r="F39" t="str">
            <v>계1B</v>
          </cell>
          <cell r="G39">
            <v>160</v>
          </cell>
          <cell r="H39">
            <v>160</v>
          </cell>
          <cell r="I39">
            <v>2000</v>
          </cell>
          <cell r="J39">
            <v>100</v>
          </cell>
          <cell r="K39">
            <v>1.2135</v>
          </cell>
          <cell r="L39">
            <v>2427</v>
          </cell>
          <cell r="M39">
            <v>121.35</v>
          </cell>
          <cell r="N39">
            <v>391238.09523809532</v>
          </cell>
          <cell r="O39">
            <v>50000</v>
          </cell>
          <cell r="Y39">
            <v>391238.09523809532</v>
          </cell>
          <cell r="Z39">
            <v>50000</v>
          </cell>
          <cell r="AB39">
            <v>441238.09523809532</v>
          </cell>
          <cell r="AF39">
            <v>674000</v>
          </cell>
          <cell r="AG39">
            <v>1115238.0952380954</v>
          </cell>
        </row>
        <row r="40">
          <cell r="A40">
            <v>41</v>
          </cell>
          <cell r="B40" t="str">
            <v>벨루</v>
          </cell>
          <cell r="C40" t="str">
            <v>이혜수</v>
          </cell>
          <cell r="D40" t="str">
            <v>C318</v>
          </cell>
          <cell r="E40">
            <v>37691</v>
          </cell>
          <cell r="F40" t="str">
            <v>계1B</v>
          </cell>
          <cell r="G40">
            <v>160</v>
          </cell>
          <cell r="H40">
            <v>160</v>
          </cell>
          <cell r="I40">
            <v>2000</v>
          </cell>
          <cell r="J40">
            <v>100</v>
          </cell>
          <cell r="K40">
            <v>1.2695000000000001</v>
          </cell>
          <cell r="L40">
            <v>2539</v>
          </cell>
          <cell r="M40">
            <v>126.95</v>
          </cell>
          <cell r="N40">
            <v>433904.76190476201</v>
          </cell>
          <cell r="O40">
            <v>50000</v>
          </cell>
          <cell r="Y40">
            <v>433904.76190476201</v>
          </cell>
          <cell r="Z40">
            <v>50000</v>
          </cell>
          <cell r="AB40">
            <v>483904.76190476201</v>
          </cell>
          <cell r="AF40">
            <v>674000</v>
          </cell>
          <cell r="AG40">
            <v>1157904.7619047621</v>
          </cell>
        </row>
        <row r="41">
          <cell r="A41">
            <v>42</v>
          </cell>
          <cell r="B41" t="str">
            <v>벨루</v>
          </cell>
          <cell r="C41" t="str">
            <v>원효원</v>
          </cell>
          <cell r="D41" t="str">
            <v>C317</v>
          </cell>
          <cell r="E41">
            <v>37691</v>
          </cell>
          <cell r="F41" t="str">
            <v>계1B</v>
          </cell>
          <cell r="G41">
            <v>160</v>
          </cell>
          <cell r="H41">
            <v>160</v>
          </cell>
          <cell r="I41">
            <v>2000</v>
          </cell>
          <cell r="J41">
            <v>100</v>
          </cell>
          <cell r="K41">
            <v>1.2090000000000001</v>
          </cell>
          <cell r="L41">
            <v>2418</v>
          </cell>
          <cell r="M41">
            <v>120.9</v>
          </cell>
          <cell r="N41">
            <v>387809.5238095239</v>
          </cell>
          <cell r="O41">
            <v>50000</v>
          </cell>
          <cell r="Y41">
            <v>387809.5238095239</v>
          </cell>
          <cell r="Z41">
            <v>50000</v>
          </cell>
          <cell r="AB41">
            <v>437809.5238095239</v>
          </cell>
          <cell r="AF41">
            <v>674000</v>
          </cell>
          <cell r="AG41">
            <v>1111809.5238095238</v>
          </cell>
        </row>
        <row r="42">
          <cell r="A42">
            <v>43</v>
          </cell>
          <cell r="B42" t="str">
            <v>벨루</v>
          </cell>
          <cell r="C42" t="str">
            <v>박미영</v>
          </cell>
          <cell r="D42" t="str">
            <v>C334</v>
          </cell>
          <cell r="E42">
            <v>37691</v>
          </cell>
          <cell r="F42" t="str">
            <v>계1B</v>
          </cell>
          <cell r="G42">
            <v>160</v>
          </cell>
          <cell r="H42">
            <v>160</v>
          </cell>
          <cell r="I42">
            <v>2000</v>
          </cell>
          <cell r="J42">
            <v>100</v>
          </cell>
          <cell r="K42">
            <v>1.1605000000000001</v>
          </cell>
          <cell r="L42">
            <v>2321</v>
          </cell>
          <cell r="M42">
            <v>116.05</v>
          </cell>
          <cell r="N42">
            <v>350857.14285714296</v>
          </cell>
          <cell r="O42">
            <v>30000</v>
          </cell>
          <cell r="Y42">
            <v>350857.14285714296</v>
          </cell>
          <cell r="Z42">
            <v>30000</v>
          </cell>
          <cell r="AB42">
            <v>380857.14285714296</v>
          </cell>
          <cell r="AF42">
            <v>674000</v>
          </cell>
          <cell r="AG42">
            <v>1054857.142857143</v>
          </cell>
        </row>
        <row r="43">
          <cell r="A43">
            <v>44</v>
          </cell>
          <cell r="B43" t="str">
            <v>벨루</v>
          </cell>
          <cell r="C43" t="str">
            <v>문인옥</v>
          </cell>
          <cell r="D43" t="str">
            <v>C736</v>
          </cell>
          <cell r="E43">
            <v>37775</v>
          </cell>
          <cell r="F43" t="str">
            <v>인턴</v>
          </cell>
          <cell r="G43">
            <v>160</v>
          </cell>
          <cell r="H43">
            <v>160</v>
          </cell>
          <cell r="I43">
            <v>2000</v>
          </cell>
          <cell r="J43">
            <v>100</v>
          </cell>
          <cell r="K43">
            <v>1.1655</v>
          </cell>
          <cell r="L43">
            <v>2331</v>
          </cell>
          <cell r="M43">
            <v>116.55</v>
          </cell>
          <cell r="N43">
            <v>354666.66666666663</v>
          </cell>
          <cell r="O43">
            <v>30000</v>
          </cell>
          <cell r="Y43">
            <v>354666.66666666663</v>
          </cell>
          <cell r="Z43">
            <v>30000</v>
          </cell>
          <cell r="AB43">
            <v>384666.66666666663</v>
          </cell>
          <cell r="AF43">
            <v>644000</v>
          </cell>
          <cell r="AG43">
            <v>1028666.6666666666</v>
          </cell>
        </row>
        <row r="44">
          <cell r="A44">
            <v>45</v>
          </cell>
          <cell r="B44" t="str">
            <v>벨루</v>
          </cell>
          <cell r="C44" t="str">
            <v>이준경</v>
          </cell>
          <cell r="D44" t="str">
            <v>C747</v>
          </cell>
          <cell r="E44">
            <v>37775</v>
          </cell>
          <cell r="F44" t="str">
            <v>인턴</v>
          </cell>
          <cell r="G44">
            <v>160</v>
          </cell>
          <cell r="H44">
            <v>160</v>
          </cell>
          <cell r="I44">
            <v>2000</v>
          </cell>
          <cell r="J44">
            <v>100</v>
          </cell>
          <cell r="K44">
            <v>0.63300000000000001</v>
          </cell>
          <cell r="L44">
            <v>1266</v>
          </cell>
          <cell r="M44">
            <v>63.3</v>
          </cell>
          <cell r="N44">
            <v>-51047.619047619002</v>
          </cell>
          <cell r="O44" t="e">
            <v>#N/A</v>
          </cell>
          <cell r="Y44">
            <v>-51047.619047619002</v>
          </cell>
          <cell r="Z44" t="e">
            <v>#N/A</v>
          </cell>
          <cell r="AB44" t="e">
            <v>#N/A</v>
          </cell>
          <cell r="AF44">
            <v>618240</v>
          </cell>
          <cell r="AG44" t="e">
            <v>#N/A</v>
          </cell>
        </row>
      </sheetData>
      <sheetData sheetId="1" refreshError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월지급"/>
      <sheetName val="품의"/>
      <sheetName val="논현cs1급여"/>
      <sheetName val="실적명세서"/>
      <sheetName val="개별WD"/>
      <sheetName val="종합리젝건수"/>
      <sheetName val="유치건(목표10)"/>
      <sheetName val="유치건(목표15)"/>
      <sheetName val="통화시간"/>
      <sheetName val="Sheet3"/>
      <sheetName val="3월교육비"/>
      <sheetName val="정착지원금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특이사항"/>
      <sheetName val="품의서건"/>
      <sheetName val="급여"/>
      <sheetName val="1월교육비"/>
      <sheetName val="개별WD"/>
      <sheetName val="유치건수"/>
      <sheetName val="통화시간"/>
      <sheetName val="메가오토-인터넷"/>
      <sheetName val="실적명세서"/>
      <sheetName val="리젝트"/>
      <sheetName val="누락분"/>
      <sheetName val="근무일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조건"/>
      <sheetName val="단면가정"/>
      <sheetName val="전산입력자료"/>
      <sheetName val="하중조합"/>
      <sheetName val="단면력집계"/>
      <sheetName val="FOOTING1"/>
      <sheetName val="FOOTING2"/>
      <sheetName val="FOOTING3"/>
      <sheetName val="말뚝기초설계"/>
      <sheetName val="FOOTING 배근도"/>
      <sheetName val="날개벽"/>
      <sheetName val="처짐"/>
      <sheetName val="input"/>
      <sheetName val="내역"/>
      <sheetName val="INPUT(덕도방향-시점)"/>
      <sheetName val="일위대가"/>
    </sheetNames>
    <sheetDataSet>
      <sheetData sheetId="0" refreshError="1"/>
      <sheetData sheetId="1"/>
      <sheetData sheetId="2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조건"/>
      <sheetName val="단면가정"/>
      <sheetName val="하중계산"/>
      <sheetName val="입력자료"/>
      <sheetName val="지반반력계수"/>
      <sheetName val="Sheet1"/>
      <sheetName val="하중재하 "/>
      <sheetName val="안정검토-상시"/>
      <sheetName val="하중조합"/>
      <sheetName val="배근도"/>
      <sheetName val="거더기둥계산"/>
      <sheetName val="deep beam"/>
      <sheetName val="우각부"/>
      <sheetName val="input"/>
      <sheetName val="기둥(원형)"/>
      <sheetName val="교각1"/>
      <sheetName val="#REF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stiSwamp"/>
      <sheetName val="Help"/>
      <sheetName val="VolumeData"/>
      <sheetName val="BillingsData"/>
      <sheetName val="MobileVolume"/>
      <sheetName val="MobileBillings"/>
      <sheetName val="Mobile-PGA"/>
      <sheetName val="Cust_Q1"/>
      <sheetName val="Cust_Q2"/>
      <sheetName val="Controls"/>
      <sheetName val="Notes"/>
      <sheetName val="Data"/>
      <sheetName val="Sheet1"/>
      <sheetName val="Sheet4"/>
      <sheetName val="CPUBKLG"/>
      <sheetName val="Q-SHEET"/>
      <sheetName val="T진도"/>
      <sheetName val="INPUT"/>
      <sheetName val="Care"/>
      <sheetName val="OPT"/>
      <sheetName val="Start"/>
    </sheetNames>
    <sheetDataSet>
      <sheetData sheetId="0" refreshError="1">
        <row r="1">
          <cell r="E1" t="str">
            <v>DISTI</v>
          </cell>
          <cell r="F1" t="str">
            <v>PACKAGE</v>
          </cell>
          <cell r="G1" t="str">
            <v>GEOGRAPHY</v>
          </cell>
        </row>
        <row r="2">
          <cell r="E2" t="str">
            <v>JAN</v>
          </cell>
          <cell r="F2" t="str">
            <v>FEB</v>
          </cell>
          <cell r="G2" t="str">
            <v>MAR</v>
          </cell>
          <cell r="H2" t="str">
            <v>APR</v>
          </cell>
          <cell r="I2" t="str">
            <v>MAY</v>
          </cell>
          <cell r="J2" t="str">
            <v>JUN</v>
          </cell>
        </row>
        <row r="3">
          <cell r="B3" t="str">
            <v>ISDBKLGRU</v>
          </cell>
          <cell r="C3" t="str">
            <v>S75</v>
          </cell>
          <cell r="D3" t="str">
            <v>80502</v>
          </cell>
          <cell r="E3">
            <v>46330</v>
          </cell>
          <cell r="F3">
            <v>186040</v>
          </cell>
          <cell r="G3">
            <v>155427</v>
          </cell>
          <cell r="H3">
            <v>25900</v>
          </cell>
          <cell r="I3" t="str">
            <v>0</v>
          </cell>
          <cell r="J3">
            <v>37300</v>
          </cell>
        </row>
        <row r="4">
          <cell r="C4" t="str">
            <v>S90</v>
          </cell>
          <cell r="D4" t="str">
            <v>80502</v>
          </cell>
          <cell r="E4">
            <v>2210</v>
          </cell>
          <cell r="F4">
            <v>8772</v>
          </cell>
          <cell r="G4">
            <v>12360</v>
          </cell>
          <cell r="H4">
            <v>5360</v>
          </cell>
          <cell r="I4">
            <v>400</v>
          </cell>
          <cell r="J4">
            <v>4000</v>
          </cell>
        </row>
        <row r="5">
          <cell r="C5" t="str">
            <v>S100</v>
          </cell>
          <cell r="D5" t="str">
            <v>80502</v>
          </cell>
          <cell r="E5">
            <v>37640</v>
          </cell>
          <cell r="F5">
            <v>242206</v>
          </cell>
          <cell r="G5">
            <v>176880</v>
          </cell>
          <cell r="H5">
            <v>2400</v>
          </cell>
          <cell r="I5" t="str">
            <v>0</v>
          </cell>
          <cell r="J5">
            <v>5600</v>
          </cell>
        </row>
        <row r="6">
          <cell r="C6" t="str">
            <v>S120</v>
          </cell>
          <cell r="D6" t="str">
            <v>80502</v>
          </cell>
          <cell r="E6">
            <v>13877</v>
          </cell>
          <cell r="F6">
            <v>55130</v>
          </cell>
          <cell r="G6">
            <v>48730</v>
          </cell>
          <cell r="H6">
            <v>900</v>
          </cell>
          <cell r="I6">
            <v>6500</v>
          </cell>
          <cell r="J6">
            <v>2100</v>
          </cell>
        </row>
        <row r="7">
          <cell r="C7" t="str">
            <v>S133</v>
          </cell>
          <cell r="D7" t="str">
            <v>80502</v>
          </cell>
          <cell r="E7">
            <v>23920</v>
          </cell>
          <cell r="F7">
            <v>145555</v>
          </cell>
          <cell r="G7">
            <v>82752</v>
          </cell>
          <cell r="H7">
            <v>600</v>
          </cell>
          <cell r="I7" t="str">
            <v>0</v>
          </cell>
          <cell r="J7">
            <v>0</v>
          </cell>
        </row>
        <row r="8">
          <cell r="C8" t="str">
            <v>S150</v>
          </cell>
          <cell r="D8" t="str">
            <v>80502</v>
          </cell>
          <cell r="E8">
            <v>8222</v>
          </cell>
          <cell r="F8">
            <v>40955</v>
          </cell>
          <cell r="G8">
            <v>42647</v>
          </cell>
          <cell r="H8">
            <v>18300</v>
          </cell>
          <cell r="I8">
            <v>22500</v>
          </cell>
          <cell r="J8">
            <v>27700</v>
          </cell>
        </row>
        <row r="9">
          <cell r="C9" t="str">
            <v>S166</v>
          </cell>
          <cell r="D9" t="str">
            <v>80502</v>
          </cell>
          <cell r="E9">
            <v>5883</v>
          </cell>
          <cell r="F9">
            <v>21033</v>
          </cell>
          <cell r="G9">
            <v>31328</v>
          </cell>
          <cell r="H9">
            <v>14960</v>
          </cell>
          <cell r="I9">
            <v>25000</v>
          </cell>
          <cell r="J9">
            <v>30100</v>
          </cell>
        </row>
        <row r="10">
          <cell r="C10" t="str">
            <v>S150</v>
          </cell>
          <cell r="D10" t="str">
            <v xml:space="preserve">     CPU6</v>
          </cell>
          <cell r="E10">
            <v>341</v>
          </cell>
          <cell r="F10">
            <v>2217</v>
          </cell>
          <cell r="G10">
            <v>2963</v>
          </cell>
          <cell r="H10">
            <v>30</v>
          </cell>
          <cell r="I10">
            <v>30</v>
          </cell>
          <cell r="J10">
            <v>50</v>
          </cell>
        </row>
        <row r="11">
          <cell r="C11" t="str">
            <v>S166</v>
          </cell>
          <cell r="D11" t="str">
            <v xml:space="preserve">     CPU6</v>
          </cell>
          <cell r="E11" t="str">
            <v>0</v>
          </cell>
          <cell r="F11" t="str">
            <v>0</v>
          </cell>
          <cell r="G11" t="str">
            <v>0</v>
          </cell>
          <cell r="H11" t="str">
            <v>0</v>
          </cell>
          <cell r="I11" t="str">
            <v>0</v>
          </cell>
          <cell r="J11" t="str">
            <v>0</v>
          </cell>
        </row>
        <row r="12">
          <cell r="C12" t="str">
            <v>S180</v>
          </cell>
          <cell r="D12" t="str">
            <v xml:space="preserve">     CPU6</v>
          </cell>
          <cell r="E12">
            <v>109</v>
          </cell>
          <cell r="F12">
            <v>1912</v>
          </cell>
          <cell r="G12">
            <v>2309</v>
          </cell>
          <cell r="H12">
            <v>8</v>
          </cell>
          <cell r="I12">
            <v>8</v>
          </cell>
          <cell r="J12">
            <v>14</v>
          </cell>
        </row>
        <row r="13">
          <cell r="C13" t="str">
            <v>S200</v>
          </cell>
          <cell r="D13" t="str">
            <v xml:space="preserve">     CPU6</v>
          </cell>
          <cell r="E13">
            <v>83</v>
          </cell>
          <cell r="F13">
            <v>1080</v>
          </cell>
          <cell r="G13">
            <v>1441</v>
          </cell>
          <cell r="H13">
            <v>8</v>
          </cell>
          <cell r="I13">
            <v>8</v>
          </cell>
          <cell r="J13">
            <v>9</v>
          </cell>
        </row>
        <row r="15">
          <cell r="D15" t="str">
            <v>PENTIUMTM</v>
          </cell>
          <cell r="E15" t="str">
            <v>0</v>
          </cell>
          <cell r="F15" t="str">
            <v>0</v>
          </cell>
          <cell r="G15" t="str">
            <v>0</v>
          </cell>
          <cell r="H15" t="str">
            <v>0</v>
          </cell>
          <cell r="I15" t="str">
            <v>0</v>
          </cell>
          <cell r="J15" t="str">
            <v>0</v>
          </cell>
        </row>
        <row r="16">
          <cell r="B16" t="str">
            <v>ISDBKLGRD</v>
          </cell>
          <cell r="C16" t="str">
            <v>S75</v>
          </cell>
          <cell r="D16" t="str">
            <v>80502</v>
          </cell>
          <cell r="E16">
            <v>7921130</v>
          </cell>
          <cell r="F16">
            <v>29583289</v>
          </cell>
          <cell r="G16">
            <v>25328456</v>
          </cell>
          <cell r="H16">
            <v>4169900</v>
          </cell>
          <cell r="I16" t="str">
            <v>0</v>
          </cell>
          <cell r="J16">
            <v>6005300</v>
          </cell>
        </row>
        <row r="17">
          <cell r="C17" t="str">
            <v>S90</v>
          </cell>
          <cell r="D17" t="str">
            <v>80502</v>
          </cell>
          <cell r="E17">
            <v>550871</v>
          </cell>
          <cell r="F17">
            <v>2187035.2400000002</v>
          </cell>
          <cell r="G17">
            <v>3091071.8</v>
          </cell>
          <cell r="H17">
            <v>1350720</v>
          </cell>
          <cell r="I17">
            <v>100800</v>
          </cell>
          <cell r="J17">
            <v>1008000</v>
          </cell>
        </row>
        <row r="18">
          <cell r="C18" t="str">
            <v>S100</v>
          </cell>
          <cell r="D18" t="str">
            <v>80502</v>
          </cell>
          <cell r="E18">
            <v>10575340</v>
          </cell>
          <cell r="F18">
            <v>73117396</v>
          </cell>
          <cell r="G18">
            <v>53753340</v>
          </cell>
          <cell r="H18">
            <v>734400</v>
          </cell>
          <cell r="I18" t="str">
            <v>0</v>
          </cell>
          <cell r="J18">
            <v>1713600</v>
          </cell>
        </row>
        <row r="19">
          <cell r="C19" t="str">
            <v>S120</v>
          </cell>
          <cell r="D19" t="str">
            <v>80502</v>
          </cell>
          <cell r="E19">
            <v>4757348.74</v>
          </cell>
          <cell r="F19">
            <v>20048067</v>
          </cell>
          <cell r="G19">
            <v>17719954</v>
          </cell>
          <cell r="H19">
            <v>327600</v>
          </cell>
          <cell r="I19">
            <v>2366000</v>
          </cell>
          <cell r="J19">
            <v>764400</v>
          </cell>
        </row>
        <row r="20">
          <cell r="C20" t="str">
            <v>S133</v>
          </cell>
          <cell r="D20" t="str">
            <v>80502</v>
          </cell>
          <cell r="E20">
            <v>12248800</v>
          </cell>
          <cell r="F20">
            <v>76368760</v>
          </cell>
          <cell r="G20">
            <v>43107110</v>
          </cell>
          <cell r="H20">
            <v>318600</v>
          </cell>
          <cell r="I20" t="str">
            <v>0</v>
          </cell>
          <cell r="J20">
            <v>0</v>
          </cell>
        </row>
        <row r="21">
          <cell r="C21" t="str">
            <v>S150</v>
          </cell>
          <cell r="D21" t="str">
            <v>80502</v>
          </cell>
          <cell r="E21">
            <v>4578356.5999999996</v>
          </cell>
          <cell r="F21">
            <v>22483596.079999998</v>
          </cell>
          <cell r="G21">
            <v>23727881</v>
          </cell>
          <cell r="H21">
            <v>10193100</v>
          </cell>
          <cell r="I21">
            <v>12532500</v>
          </cell>
          <cell r="J21">
            <v>15428900</v>
          </cell>
        </row>
        <row r="22">
          <cell r="C22" t="str">
            <v>S166</v>
          </cell>
          <cell r="D22" t="str">
            <v>80502</v>
          </cell>
          <cell r="E22">
            <v>4488729</v>
          </cell>
          <cell r="F22">
            <v>15917280.720000001</v>
          </cell>
          <cell r="G22">
            <v>23765148.399999999</v>
          </cell>
          <cell r="H22">
            <v>11414480</v>
          </cell>
          <cell r="I22">
            <v>19075000</v>
          </cell>
          <cell r="J22">
            <v>22966300</v>
          </cell>
        </row>
        <row r="23">
          <cell r="C23" t="str">
            <v>S150</v>
          </cell>
          <cell r="D23" t="str">
            <v xml:space="preserve">     CPU6</v>
          </cell>
          <cell r="E23">
            <v>342705</v>
          </cell>
          <cell r="F23">
            <v>2228085</v>
          </cell>
          <cell r="G23">
            <v>2977815</v>
          </cell>
          <cell r="H23">
            <v>30150</v>
          </cell>
          <cell r="I23">
            <v>30150</v>
          </cell>
          <cell r="J23">
            <v>50250</v>
          </cell>
        </row>
        <row r="24">
          <cell r="C24" t="str">
            <v>S166</v>
          </cell>
          <cell r="D24" t="str">
            <v xml:space="preserve">     CPU6</v>
          </cell>
          <cell r="E24" t="str">
            <v>0</v>
          </cell>
          <cell r="F24" t="str">
            <v>0</v>
          </cell>
          <cell r="G24" t="str">
            <v>0</v>
          </cell>
          <cell r="H24" t="str">
            <v>0</v>
          </cell>
          <cell r="I24" t="str">
            <v>0</v>
          </cell>
          <cell r="J24" t="str">
            <v>0</v>
          </cell>
        </row>
        <row r="25">
          <cell r="C25" t="str">
            <v>S180</v>
          </cell>
          <cell r="D25" t="str">
            <v xml:space="preserve">     CPU6</v>
          </cell>
          <cell r="E25">
            <v>117470</v>
          </cell>
          <cell r="F25">
            <v>2033290</v>
          </cell>
          <cell r="G25">
            <v>2448630</v>
          </cell>
          <cell r="H25">
            <v>8880</v>
          </cell>
          <cell r="I25">
            <v>8880</v>
          </cell>
          <cell r="J25">
            <v>15540</v>
          </cell>
        </row>
        <row r="26">
          <cell r="C26" t="str">
            <v>S200</v>
          </cell>
          <cell r="D26" t="str">
            <v xml:space="preserve">     CPU6</v>
          </cell>
          <cell r="E26">
            <v>92215</v>
          </cell>
          <cell r="F26">
            <v>1159860</v>
          </cell>
          <cell r="G26">
            <v>1553425</v>
          </cell>
          <cell r="H26">
            <v>10920</v>
          </cell>
          <cell r="I26">
            <v>10920</v>
          </cell>
          <cell r="J26">
            <v>12285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철근,잡석"/>
      <sheetName val="시멘트골재산출"/>
      <sheetName val="토공T"/>
      <sheetName val="구조물깨기집계"/>
      <sheetName val="구조물깨기"/>
      <sheetName val="집계표"/>
      <sheetName val="토공 (2)"/>
      <sheetName val="구조물"/>
      <sheetName val="집계1"/>
      <sheetName val="삽도"/>
      <sheetName val="취사장"/>
      <sheetName val="취사장배관"/>
      <sheetName val="취사장배관1"/>
      <sheetName val="터파기"/>
      <sheetName val="집계2"/>
      <sheetName val="관연장"/>
      <sheetName val="격점"/>
      <sheetName val="토공"/>
      <sheetName val="조명시설"/>
      <sheetName val="#REF"/>
      <sheetName val="설계내역"/>
      <sheetName val="입찰안"/>
      <sheetName val="산출근거"/>
      <sheetName val="토사(PE)"/>
      <sheetName val="집수정"/>
      <sheetName val="내역"/>
      <sheetName val="바닥판"/>
      <sheetName val="입력DATA"/>
      <sheetName val="ABUT수량-A1"/>
      <sheetName val="가도공"/>
      <sheetName val="포장복구집계"/>
      <sheetName val="데리네이타현황"/>
      <sheetName val="표지"/>
      <sheetName val="산근"/>
      <sheetName val="용수량(생활용수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일위대가"/>
      <sheetName val="조명시설"/>
      <sheetName val="말뚝지지력산정"/>
      <sheetName val="콘크리트포장"/>
      <sheetName val="진입도로포장산출"/>
      <sheetName val="진입부포장면적위치조서"/>
      <sheetName val="진입부수량집계표"/>
      <sheetName val="콘크리트포장집계표"/>
      <sheetName val="포장공집계"/>
      <sheetName val="토적표"/>
      <sheetName val="토공집계표"/>
      <sheetName val="토공분석표"/>
      <sheetName val="집계표"/>
      <sheetName val="자재대"/>
      <sheetName val="간지"/>
      <sheetName val="표지"/>
      <sheetName val="1.설계조건"/>
      <sheetName val="대로근거"/>
      <sheetName val="중로근거"/>
      <sheetName val="내역서 "/>
      <sheetName val="단가"/>
      <sheetName val="하도금액분계"/>
      <sheetName val="교각1"/>
      <sheetName val="견적990322"/>
      <sheetName val="철근단면적"/>
      <sheetName val="DATA"/>
      <sheetName val="기둥(원형)"/>
      <sheetName val="단면가정"/>
      <sheetName val="#REF"/>
      <sheetName val="원형맨홀수량"/>
      <sheetName val="산출근거"/>
      <sheetName val="입찰안"/>
      <sheetName val="대비"/>
      <sheetName val="ABUT수량-A1"/>
      <sheetName val="danga"/>
      <sheetName val="ilch"/>
      <sheetName val="가도공"/>
      <sheetName val="합계금액"/>
      <sheetName val="9GNG운반"/>
      <sheetName val="guard(mac)"/>
      <sheetName val="SLAB&quot;1&quot;"/>
      <sheetName val="DATE"/>
      <sheetName val="8.PILE  (돌출)"/>
      <sheetName val="토목"/>
      <sheetName val="70%"/>
      <sheetName val="대전21토목내역서"/>
      <sheetName val="데이타"/>
      <sheetName val="Front"/>
      <sheetName val="wall"/>
      <sheetName val="송라터널총괄"/>
      <sheetName val="INPUT(덕도방향-시점)"/>
      <sheetName val="COPING"/>
      <sheetName val="input"/>
      <sheetName val="WVAL"/>
      <sheetName val="1"/>
      <sheetName val="Y-WORK"/>
      <sheetName val="ITEM"/>
      <sheetName val="용산1(해보)"/>
      <sheetName val="터파기및재료"/>
      <sheetName val="hvac(제어동)"/>
      <sheetName val="총괄표"/>
      <sheetName val="Macro(전선)"/>
      <sheetName val="hvac내역서(제어동)"/>
      <sheetName val="방음벽기초(H=4m)"/>
      <sheetName val="주차구획선수량"/>
      <sheetName val="일위대가표"/>
      <sheetName val="1,2,3,4,5단위수량"/>
      <sheetName val="내역서_"/>
      <sheetName val="CODE"/>
      <sheetName val="몰탈재료산출"/>
      <sheetName val="일위대가(가설)"/>
      <sheetName val="노임단가"/>
      <sheetName val="코드표"/>
      <sheetName val="Sheet1"/>
      <sheetName val="철근량"/>
      <sheetName val="참조"/>
      <sheetName val="분석"/>
      <sheetName val="sw1"/>
      <sheetName val="W3단면"/>
      <sheetName val="금액내역서"/>
      <sheetName val="TYPE-A"/>
      <sheetName val="단위수량"/>
      <sheetName val="구조물철거타공정이월"/>
      <sheetName val="설계예산"/>
      <sheetName val="Macro1"/>
      <sheetName val="노임이"/>
      <sheetName val="전기"/>
      <sheetName val="업체별기성내역"/>
      <sheetName val="연령현황"/>
      <sheetName val="자료"/>
      <sheetName val="식생블럭단위수량"/>
      <sheetName val="일위대가9803"/>
      <sheetName val="자재단가"/>
      <sheetName val="1.설계기준"/>
      <sheetName val="설계내역서"/>
      <sheetName val="기기리스트"/>
      <sheetName val="안산기계장치"/>
      <sheetName val="원형1호맨홀토공수량"/>
      <sheetName val="본체"/>
      <sheetName val="기계경비(시간당)"/>
      <sheetName val="램머"/>
      <sheetName val="6PILE  (돌출)"/>
      <sheetName val="을"/>
      <sheetName val="내역서"/>
      <sheetName val="토량1-1"/>
      <sheetName val="H-pile(298x299)"/>
      <sheetName val="H-pile(250x250)"/>
      <sheetName val="소업1교"/>
      <sheetName val="총집계"/>
      <sheetName val="배수통관(좌)"/>
      <sheetName val="plan&amp;section of foundation"/>
      <sheetName val="pile bearing capa &amp; arrenge"/>
      <sheetName val="design load"/>
      <sheetName val="working load at the btm ft."/>
      <sheetName val="stability check"/>
      <sheetName val="design criteria"/>
      <sheetName val="토공(우물통,기타) "/>
      <sheetName val="맨홀수량"/>
      <sheetName val="공내역"/>
      <sheetName val="교각계산"/>
      <sheetName val="3BL공동구 수량"/>
      <sheetName val="Sheet2"/>
      <sheetName val="식재일위대가"/>
      <sheetName val="BOX전기내역"/>
      <sheetName val="소운반"/>
      <sheetName val="신규 수주분(사용자 정의)"/>
      <sheetName val="수량산출"/>
      <sheetName val="설계조건"/>
      <sheetName val="안정계산"/>
      <sheetName val="단면검토"/>
      <sheetName val="DATA2000"/>
      <sheetName val="하수급견적대비"/>
      <sheetName val="개산공사비"/>
      <sheetName val="내역"/>
      <sheetName val="총괄내역서"/>
      <sheetName val="보온자재단가표"/>
      <sheetName val="내력서"/>
      <sheetName val="가로등내역서"/>
      <sheetName val="역T형"/>
      <sheetName val="1.우편집중내역서"/>
      <sheetName val="플랜트 설치"/>
      <sheetName val="신우"/>
      <sheetName val="우수공"/>
      <sheetName val="설명서 "/>
      <sheetName val="가중치"/>
      <sheetName val="수량BOQ"/>
      <sheetName val="노임"/>
      <sheetName val="조작대(1연)"/>
      <sheetName val="99노임기준"/>
      <sheetName val="설직재-1"/>
      <sheetName val="관리,공감"/>
      <sheetName val="물량표S"/>
      <sheetName val="PAINT"/>
      <sheetName val="SUMMARY"/>
      <sheetName val="물량표"/>
      <sheetName val="물량표(신)"/>
      <sheetName val="일위대가(계측기설치)"/>
      <sheetName val="crude.SLAB RE-bar"/>
      <sheetName val="CRUDE RE-bar"/>
      <sheetName val="COMPARISON TABLE"/>
      <sheetName val="부대공Ⅱ"/>
      <sheetName val="견적대비"/>
      <sheetName val="단가조사서"/>
      <sheetName val="목차"/>
      <sheetName val="세목전체"/>
      <sheetName val="절취및터파기"/>
      <sheetName val="견적서"/>
      <sheetName val="갑지(추정)"/>
      <sheetName val="일반부표"/>
      <sheetName val="N賃率-職"/>
      <sheetName val="제직재"/>
      <sheetName val="제-노임"/>
      <sheetName val="단면 (2)"/>
      <sheetName val="입찰보고"/>
      <sheetName val="20관리비율"/>
      <sheetName val="전체"/>
      <sheetName val="단가산출서1"/>
      <sheetName val="식재총괄"/>
      <sheetName val="좌측"/>
      <sheetName val="토적계산서"/>
      <sheetName val="정부노임단가"/>
      <sheetName val="슬래브"/>
      <sheetName val="견적조건"/>
      <sheetName val="개략"/>
      <sheetName val="BID"/>
      <sheetName val="토목품셈"/>
      <sheetName val="마산방향철근집계"/>
      <sheetName val="진주방향"/>
      <sheetName val="마산방향"/>
      <sheetName val="DATA 입력란"/>
      <sheetName val="CPM챠트"/>
      <sheetName val="2호맨홀공제수량"/>
      <sheetName val="내역및총괄"/>
      <sheetName val="토공총괄표"/>
      <sheetName val="방음벽기초"/>
      <sheetName val="유림골조"/>
      <sheetName val="웅진교-S2"/>
      <sheetName val="찍기"/>
      <sheetName val="신표지1"/>
      <sheetName val="표  지"/>
      <sheetName val="전기일위대가"/>
      <sheetName val="법면"/>
      <sheetName val="부대공"/>
      <sheetName val="구조물공"/>
      <sheetName val="중기일위대가"/>
      <sheetName val="포장공"/>
      <sheetName val="토공"/>
      <sheetName val="배수공1"/>
      <sheetName val="날개벽수량표"/>
      <sheetName val="덕전리"/>
      <sheetName val="98수문일위"/>
      <sheetName val="WORK"/>
      <sheetName val="SLIDES"/>
      <sheetName val="공사비예산서(토목분)"/>
      <sheetName val="공통가설"/>
      <sheetName val="손익분석"/>
      <sheetName val="일위대가(건축)"/>
      <sheetName val="증감내역서"/>
      <sheetName val="차액보증"/>
      <sheetName val="직공비"/>
      <sheetName val="7.PILE  (돌출)"/>
      <sheetName val="품셈TABLE"/>
      <sheetName val="식재인부"/>
      <sheetName val="3.하중산정4.지지력"/>
      <sheetName val="표지 (2)"/>
      <sheetName val="원형측구(B-type)"/>
      <sheetName val="Sheet1 (2)"/>
      <sheetName val="내역표지"/>
      <sheetName val="실행철강하도"/>
      <sheetName val="수량집계표"/>
      <sheetName val="지장물C"/>
      <sheetName val="2.가정단면"/>
      <sheetName val="실행대비"/>
      <sheetName val="음료실행"/>
      <sheetName val="공량산출서"/>
      <sheetName val="교대(A1)"/>
      <sheetName val="총괄"/>
      <sheetName val="건축공사"/>
      <sheetName val="물가시세표"/>
      <sheetName val="BOX(1.5X1.5)"/>
      <sheetName val="U-TYPE(1)"/>
      <sheetName val="설계변경원가계산총괄표"/>
      <sheetName val="우수관"/>
      <sheetName val="산출내역서집계표"/>
      <sheetName val="기계시공"/>
      <sheetName val="날개벽(시점좌측)"/>
      <sheetName val="설계기준"/>
      <sheetName val="토공총괄집계"/>
      <sheetName val="통영LNG입찰현황"/>
      <sheetName val="한강운반비"/>
      <sheetName val="2.입력sheet"/>
      <sheetName val="M1"/>
      <sheetName val="뚝토공"/>
      <sheetName val="(3.품질관리 시험 총괄표)"/>
      <sheetName val="지급자재"/>
      <sheetName val="토목주소"/>
      <sheetName val="프랜트면허"/>
      <sheetName val="별표 "/>
      <sheetName val="조명율표"/>
      <sheetName val="단가조사-2"/>
      <sheetName val="VE절감"/>
      <sheetName val="2000년1차"/>
      <sheetName val="시설물기초"/>
      <sheetName val="지주목시비량산출서"/>
      <sheetName val="일반공사"/>
      <sheetName val="별총"/>
      <sheetName val="COL"/>
      <sheetName val="옥룡잡비"/>
      <sheetName val="간지9)"/>
      <sheetName val="금융비용"/>
      <sheetName val="기안"/>
      <sheetName val="설계기준 및 하중계산"/>
      <sheetName val="갑지1"/>
      <sheetName val="정렬"/>
      <sheetName val="관경별우수관집계"/>
      <sheetName val="6호기"/>
      <sheetName val="대비표"/>
      <sheetName val="1.2.1 마루높이결정"/>
      <sheetName val="기계경비일람"/>
      <sheetName val="BID9697"/>
      <sheetName val="토사(PE)"/>
      <sheetName val="BOILING검토"/>
      <sheetName val="차선도색현황"/>
      <sheetName val="2000용수잠관-수량집계"/>
      <sheetName val="&lt;목록&gt;"/>
      <sheetName val="Total"/>
      <sheetName val="수입"/>
      <sheetName val="조경"/>
      <sheetName val="SILICATE"/>
      <sheetName val="TB-내역서"/>
      <sheetName val="단가(1)"/>
      <sheetName val="데리네이타현황"/>
      <sheetName val="A-4"/>
      <sheetName val="관경"/>
      <sheetName val="토목내역"/>
      <sheetName val="시행후면적"/>
      <sheetName val="시가지우회도로공내역서"/>
      <sheetName val="o현장경비"/>
      <sheetName val="spiral"/>
      <sheetName val="산근(PE,300)"/>
      <sheetName val="특2호하천산근"/>
      <sheetName val="특2호부관하천산근"/>
      <sheetName val="도장수량(하1)"/>
      <sheetName val="주형"/>
      <sheetName val="옹벽"/>
      <sheetName val="공사내역"/>
      <sheetName val="주식"/>
      <sheetName val="집계표(육상)"/>
      <sheetName val="조건표"/>
      <sheetName val="물가자료"/>
      <sheetName val="갑지"/>
      <sheetName val="지급자재조서"/>
      <sheetName val="참조M"/>
      <sheetName val="Sheet15"/>
      <sheetName val="1TL종점(1)"/>
      <sheetName val="도로경계블럭연장조서"/>
      <sheetName val="전력구구조물산근"/>
      <sheetName val="개요"/>
      <sheetName val="원하도급내역서(당초)"/>
      <sheetName val="하중"/>
      <sheetName val="Baby일위대가"/>
      <sheetName val="기자재비"/>
      <sheetName val="인명부"/>
      <sheetName val="횡배수관"/>
      <sheetName val="간선계산"/>
      <sheetName val="기둥(하중)"/>
      <sheetName val="ENE-CAL 1"/>
      <sheetName val="costing_CV"/>
      <sheetName val="ITB COST"/>
      <sheetName val="costing_ESDV"/>
      <sheetName val="costing_Misc"/>
      <sheetName val="costing_MOV"/>
      <sheetName val="costing_Press"/>
      <sheetName val="자압"/>
      <sheetName val="현장일반사항"/>
      <sheetName val="일위대가1"/>
      <sheetName val="UEC영화관본공사내역"/>
      <sheetName val="DIAPHRAGM"/>
      <sheetName val="1_설계조건"/>
      <sheetName val="plan&amp;section_of_foundation"/>
      <sheetName val="working_load_at_the_btm_ft_"/>
      <sheetName val="stability_check"/>
      <sheetName val="design_criteria"/>
      <sheetName val="design_load"/>
      <sheetName val="※참고자료※"/>
      <sheetName val="전력"/>
      <sheetName val="Sheet3"/>
      <sheetName val="대운산출"/>
      <sheetName val="세부내역"/>
      <sheetName val="소방현물"/>
      <sheetName val="CON포장수량"/>
      <sheetName val="CONUNIT"/>
      <sheetName val="포장복구집계"/>
      <sheetName val="지구단위계획"/>
      <sheetName val="type-F"/>
      <sheetName val="-몰탈콘크리트"/>
      <sheetName val="설계명세"/>
      <sheetName val="MOTOR"/>
      <sheetName val="PD-5(직선)"/>
      <sheetName val="기초일위"/>
      <sheetName val="수목단가"/>
      <sheetName val="시설수량표"/>
      <sheetName val="시설일위"/>
      <sheetName val="식재수량표"/>
      <sheetName val="식재일위"/>
      <sheetName val="주요자재집계표"/>
      <sheetName val="ACUNIT"/>
      <sheetName val="XL4Poppy"/>
      <sheetName val="현황산출서"/>
      <sheetName val="부하계산서"/>
      <sheetName val="sheeet2"/>
      <sheetName val="변경후-SHEET"/>
      <sheetName val="단가조사"/>
      <sheetName val="단가(반정1교-원주)"/>
      <sheetName val="Sheet10"/>
      <sheetName val="예산작성기준(전기)"/>
      <sheetName val="주경기-오배수"/>
      <sheetName val="TEL"/>
      <sheetName val="설계예산서"/>
      <sheetName val="수정내역서"/>
      <sheetName val="거래처등록"/>
      <sheetName val="자재목록"/>
      <sheetName val="입력"/>
      <sheetName val="전선 및 전선관"/>
      <sheetName val="시선유도표지집계표"/>
      <sheetName val="2000전체분"/>
      <sheetName val="인천제철"/>
      <sheetName val="PAD TR보호대기초"/>
      <sheetName val="가로등기초"/>
      <sheetName val="대림경상68억"/>
      <sheetName val="노무비계"/>
      <sheetName val="단면 _2_"/>
      <sheetName val="용수량(생활용수)"/>
      <sheetName val="계단"/>
      <sheetName val="수로단위수량"/>
      <sheetName val="1. 설계조건 2.단면가정 3. 하중계산"/>
      <sheetName val="수목표준대가"/>
      <sheetName val="종배수관(신)"/>
      <sheetName val="적용단위길이"/>
      <sheetName val="자료입력"/>
      <sheetName val="종배수관면벽신"/>
      <sheetName val="상시"/>
      <sheetName val="기초(중마오수)"/>
      <sheetName val="단가대비표"/>
      <sheetName val="전차선로 물량표"/>
      <sheetName val="pvc연결관"/>
      <sheetName val="설계개요"/>
      <sheetName val="원가입력"/>
      <sheetName val="GAEYO"/>
      <sheetName val="SUMDO"/>
      <sheetName val="ENDDO"/>
      <sheetName val="PLDB"/>
      <sheetName val="AAA"/>
      <sheetName val="M-HOUR"/>
      <sheetName val="공기"/>
      <sheetName val="Sheet5"/>
      <sheetName val="ASP"/>
      <sheetName val="석축"/>
      <sheetName val="공정별 수량산출서"/>
      <sheetName val="일반시방서"/>
      <sheetName val="일위대가(조경)"/>
      <sheetName val="공사원가계산서"/>
      <sheetName val="수량집계"/>
      <sheetName val="자재 및 폐기물견적(2008)"/>
      <sheetName val="1062-X방향 "/>
      <sheetName val="수량산출근거"/>
      <sheetName val="COPING-1"/>
      <sheetName val="역T형교대-2수량"/>
      <sheetName val="집수정"/>
      <sheetName val="상수도공-간지"/>
      <sheetName val="맨홀토공수량"/>
      <sheetName val="Macro(차단기)"/>
      <sheetName val="터널조도"/>
      <sheetName val="도급예산내역서봉투"/>
      <sheetName val="도급예산내역서총괄표"/>
      <sheetName val="분전함신설"/>
      <sheetName val="설계산출표지"/>
      <sheetName val="을부담운반비"/>
      <sheetName val="운반비산출"/>
      <sheetName val="접지1종"/>
      <sheetName val="보차도경계석"/>
      <sheetName val="맨홀수량산출"/>
      <sheetName val="단가일람"/>
      <sheetName val="단위량당중기"/>
      <sheetName val=" 냉각수펌프"/>
      <sheetName val="약품공급2"/>
      <sheetName val="2011.(4)"/>
      <sheetName val="Pier 3"/>
      <sheetName val="원가계산서"/>
      <sheetName val="중기사용료산출근거"/>
      <sheetName val="단가 및 재료비"/>
      <sheetName val="공종별수량집계"/>
      <sheetName val="기초공"/>
      <sheetName val="2공구산출내역"/>
      <sheetName val="맨홀평균높이"/>
      <sheetName val="품의"/>
      <sheetName val="결과조달"/>
      <sheetName val="재집"/>
      <sheetName val="직재"/>
      <sheetName val="2. 공원조도"/>
      <sheetName val="inter"/>
      <sheetName val="일위대가_호표"/>
      <sheetName val="일위대가_호표 (계약)"/>
      <sheetName val="구조물공위치조서"/>
      <sheetName val="자재단가대비표"/>
      <sheetName val="공사비산출내역"/>
      <sheetName val="포장물량집계"/>
      <sheetName val="BOX-1515"/>
      <sheetName val="BOX-1510"/>
      <sheetName val="woo(mac)"/>
      <sheetName val="산근목록"/>
      <sheetName val="배수내역"/>
      <sheetName val="내역서(전기)"/>
      <sheetName val="WEON"/>
      <sheetName val="각사별공사비분개 "/>
      <sheetName val="바닥판(1)"/>
      <sheetName val="통합"/>
      <sheetName val="P3"/>
      <sheetName val="집계"/>
      <sheetName val="수량산출서 갑지"/>
      <sheetName val="기계내역"/>
      <sheetName val="은행"/>
      <sheetName val="Dike for 49T03 &amp; 49T04"/>
      <sheetName val="Dike for 49T02, 05~07, 19 (1)"/>
      <sheetName val="상승요인분석"/>
      <sheetName val="3CHBDC"/>
      <sheetName val="사급자재"/>
      <sheetName val="CAT_5"/>
      <sheetName val="간접비내역-1"/>
      <sheetName val="슬래브(유곡)"/>
      <sheetName val="날개벽"/>
      <sheetName val="예상"/>
      <sheetName val="2002년12월"/>
      <sheetName val="재료"/>
      <sheetName val="전계가"/>
      <sheetName val="유림총괄"/>
      <sheetName val="입력시트"/>
      <sheetName val="공사현황"/>
      <sheetName val="산근"/>
      <sheetName val="기둥"/>
      <sheetName val="저판(버림100)"/>
      <sheetName val="계화배수"/>
      <sheetName val="준검 내역서"/>
      <sheetName val="Sheet6"/>
      <sheetName val="북방3터널"/>
      <sheetName val="터널구조물산근"/>
      <sheetName val="실행"/>
      <sheetName val="예산내역서"/>
      <sheetName val="0226"/>
      <sheetName val="예산대비"/>
      <sheetName val="11.자재단가"/>
      <sheetName val="기계경비"/>
      <sheetName val="배수공"/>
      <sheetName val="포장직선구간"/>
      <sheetName val="대정2공구"/>
      <sheetName val="역T형(H=6.0) (2)"/>
      <sheetName val="중기집계"/>
      <sheetName val="코드"/>
      <sheetName val="단가산출"/>
      <sheetName val="1호맨홀토공"/>
      <sheetName val="CTEMCOST"/>
      <sheetName val="현장관리비"/>
      <sheetName val="계산서(곡선부)"/>
      <sheetName val="-치수표(곡선부)"/>
      <sheetName val="설정"/>
      <sheetName val="품셈총괄표"/>
      <sheetName val="FOOTING단면력"/>
      <sheetName val="00000"/>
      <sheetName val="공구"/>
      <sheetName val="공통부대비"/>
      <sheetName val="M_DB"/>
      <sheetName val="TYPE"/>
      <sheetName val="costing_FE"/>
      <sheetName val="공종집계"/>
      <sheetName val="설직재_1"/>
      <sheetName val="단면치수"/>
      <sheetName val="(A)내역서"/>
      <sheetName val="옥내아파트(전기)"/>
      <sheetName val="변실"/>
      <sheetName val="이음부"/>
      <sheetName val="평균터파기"/>
      <sheetName val="J直材4"/>
      <sheetName val="Sheet16"/>
      <sheetName val="Sheet14"/>
      <sheetName val="부하"/>
      <sheetName val="APT"/>
      <sheetName val="Sheet13"/>
      <sheetName val="최적단면"/>
      <sheetName val="2000년하반기"/>
      <sheetName val="화단 철거"/>
      <sheetName val="배수철근"/>
      <sheetName val="수지예산"/>
      <sheetName val="예정(3)"/>
      <sheetName val="1호-아(오)0.4"/>
      <sheetName val="총수량집계표"/>
      <sheetName val="인건비"/>
      <sheetName val="추정공사비_산출내역1.xlsx"/>
      <sheetName val="견적대비 견적서"/>
      <sheetName val="wk prgs"/>
      <sheetName val="Berm"/>
      <sheetName val="DESCRIPTION"/>
      <sheetName val="내역(전체)"/>
      <sheetName val="BOQ"/>
      <sheetName val="결재갑지"/>
      <sheetName val="관로토공"/>
      <sheetName val="명세서"/>
      <sheetName val="cable data1"/>
      <sheetName val="포장재료집계표"/>
      <sheetName val="Model"/>
      <sheetName val="CONSTRUCTION COMPONENT"/>
      <sheetName val="입력값"/>
      <sheetName val="측구공"/>
      <sheetName val="중동공구"/>
      <sheetName val="예가표"/>
      <sheetName val="1-1"/>
      <sheetName val="음봉방향"/>
      <sheetName val="공사비증감"/>
      <sheetName val="국공유지및사유지"/>
      <sheetName val="중기비"/>
      <sheetName val="CABLE SIZE-3"/>
      <sheetName val="대치판정"/>
      <sheetName val="소비자가"/>
      <sheetName val="점수계산1-2"/>
      <sheetName val="청천내"/>
      <sheetName val="6PILE__(돌출)"/>
      <sheetName val="2.2 S-Curve"/>
      <sheetName val="일위대가목차"/>
      <sheetName val="건축집계"/>
      <sheetName val="약품설비"/>
      <sheetName val="우수"/>
      <sheetName val="공사내역서(을)실행"/>
      <sheetName val="수량"/>
      <sheetName val="내역서_1"/>
      <sheetName val="8_PILE__(돌출)"/>
      <sheetName val="1_설계기준"/>
      <sheetName val="아스콘단위"/>
      <sheetName val="배수개거"/>
      <sheetName val="재료비"/>
      <sheetName val="건축내역"/>
      <sheetName val="AC포장수량"/>
      <sheetName val="기본DATA"/>
      <sheetName val="영동(D)"/>
      <sheetName val="간접비계산"/>
      <sheetName val="자재 집계표"/>
      <sheetName val="플랜트_설치"/>
      <sheetName val="설명서_"/>
      <sheetName val="3BL공동구_수량"/>
      <sheetName val="단면_(2)"/>
      <sheetName val="crude_SLAB_RE-bar"/>
      <sheetName val="CRUDE_RE-bar"/>
      <sheetName val="신규_수주분(사용자_정의)"/>
      <sheetName val="BOX(1_5X1_5)"/>
      <sheetName val="pile_bearing_capa_&amp;_arrenge"/>
      <sheetName val="DATA_입력란"/>
      <sheetName val="2_입력sheet"/>
      <sheetName val="(3_품질관리_시험_총괄표)"/>
      <sheetName val="별표_"/>
      <sheetName val="2_가정단면"/>
      <sheetName val="토공(우물통,기타)_"/>
      <sheetName val="7_PILE__(돌출)"/>
      <sheetName val="COMPARISON_TABLE"/>
      <sheetName val="종단계산"/>
      <sheetName val="접속 SLAB,BRACKET 설계"/>
      <sheetName val="가정급수관"/>
      <sheetName val="경산"/>
      <sheetName val="IMPEADENCE MAP 취수장"/>
      <sheetName val="6.단면검토"/>
      <sheetName val="대우단가(풍산)"/>
      <sheetName val="EQ"/>
      <sheetName val="EP0618"/>
      <sheetName val="LKVL-CK-HT-GD1"/>
      <sheetName val="TONGKE-HT"/>
      <sheetName val="깨기"/>
      <sheetName val="현장별계약현황('98.10.31)"/>
      <sheetName val="6공구(당초)"/>
      <sheetName val="세부내역서"/>
      <sheetName val="S0"/>
      <sheetName val="부속동"/>
      <sheetName val="변화치수"/>
      <sheetName val="밸브설치"/>
      <sheetName val="장비사양"/>
      <sheetName val="빙장비사양"/>
      <sheetName val="Tables"/>
      <sheetName val="TYPE1"/>
      <sheetName val="공사비집계"/>
      <sheetName val="산출내역서"/>
      <sheetName val="주beam"/>
      <sheetName val="1_우편집중내역서"/>
      <sheetName val="Sheet1_(2)"/>
      <sheetName val="3_하중산정4_지지력"/>
      <sheetName val="표__지"/>
      <sheetName val="표지_(2)"/>
      <sheetName val="업무"/>
      <sheetName val="범례표"/>
      <sheetName val="특수선일위대가"/>
      <sheetName val="개방1"/>
      <sheetName val="SG"/>
      <sheetName val="항목"/>
      <sheetName val="DNW"/>
      <sheetName val="BSD (2)"/>
      <sheetName val="tggwan(mac)"/>
      <sheetName val="N10(미지급) "/>
      <sheetName val="(평균)"/>
      <sheetName val="단면A-A(TR)"/>
      <sheetName val="물가시세"/>
      <sheetName val="빌딩 안내"/>
      <sheetName val="단지조성공(가포)"/>
      <sheetName val="전체내역서"/>
      <sheetName val="경비_원본"/>
      <sheetName val="3.공통공사대비"/>
      <sheetName val="편입용지조서"/>
      <sheetName val="CTG"/>
      <sheetName val="대포2교접속"/>
      <sheetName val="천방교접속"/>
      <sheetName val="돌담교 상부수량"/>
      <sheetName val="H-PILE수량집계"/>
      <sheetName val="수량-가로등"/>
      <sheetName val="가시설수량"/>
      <sheetName val="우수받이"/>
      <sheetName val="제원및배치"/>
      <sheetName val="돌담교_상부수량"/>
      <sheetName val="해평견적"/>
      <sheetName val="CON기초"/>
      <sheetName val="역T형교대(말뚝기초)"/>
      <sheetName val="SAP_INPUT"/>
      <sheetName val="1단계"/>
      <sheetName val="테이블"/>
      <sheetName val="건축"/>
      <sheetName val="8.석축단위(H=1.5M)"/>
      <sheetName val="원가계산"/>
      <sheetName val="장비집계"/>
      <sheetName val="자재집계표"/>
      <sheetName val="구천"/>
      <sheetName val="평가데이터"/>
      <sheetName val="일위"/>
      <sheetName val="산출금액내역"/>
      <sheetName val="현장예산"/>
      <sheetName val="예총"/>
      <sheetName val="요율"/>
      <sheetName val="조경내역서"/>
      <sheetName val="안정검토"/>
      <sheetName val="단면설계"/>
      <sheetName val="공사기본내용입력"/>
      <sheetName val="동원인원"/>
      <sheetName val="2공구하도급내역서"/>
      <sheetName val="TOTAL_BOQ"/>
      <sheetName val="옹벽일반수량"/>
      <sheetName val="품셈집계표"/>
      <sheetName val="자재조사표"/>
      <sheetName val="연결관암거"/>
      <sheetName val="현장경비"/>
      <sheetName val="방배동내역(리라)"/>
      <sheetName val="건축공사집계표"/>
      <sheetName val="방배동내역 (총괄)"/>
      <sheetName val="부대공사총괄"/>
      <sheetName val="원본(갑지)"/>
      <sheetName val="단열-자재"/>
      <sheetName val="공제수량총집계표"/>
      <sheetName val="임금단가"/>
      <sheetName val="총투입계"/>
      <sheetName val="대창(함평)"/>
      <sheetName val="대창(장성)"/>
      <sheetName val="대창(함평)-창열"/>
      <sheetName val="원가"/>
      <sheetName val="연습"/>
      <sheetName val="설계서을"/>
      <sheetName val="견적"/>
      <sheetName val="수량3"/>
      <sheetName val="이토변실(A3-LINE)"/>
      <sheetName val="골재산출"/>
      <sheetName val="바닥판"/>
      <sheetName val="입력DATA"/>
      <sheetName val="흥양2교토공집계표"/>
      <sheetName val="수량명세서"/>
      <sheetName val="종배수관"/>
      <sheetName val="주소록2000(전화번호부)"/>
      <sheetName val="중간간지 (2)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/>
      <sheetData sheetId="594"/>
      <sheetData sheetId="595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/>
      <sheetData sheetId="665"/>
      <sheetData sheetId="666"/>
      <sheetData sheetId="667"/>
      <sheetData sheetId="668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/>
      <sheetData sheetId="676"/>
      <sheetData sheetId="677"/>
      <sheetData sheetId="678"/>
      <sheetData sheetId="679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4"/>
      <sheetName val="PCDASP2"/>
      <sheetName val="DistiSwamp"/>
      <sheetName val="02년7월 옵션 가격표"/>
      <sheetName val="02년7월 서버 가격표"/>
      <sheetName val="Controls"/>
      <sheetName val="Notes"/>
      <sheetName val="Data"/>
      <sheetName val="PCDASP2.XLS"/>
      <sheetName val="10월가격"/>
      <sheetName val="인건-측정"/>
      <sheetName val="기타투자자산LS1."/>
    </sheetNames>
    <definedNames>
      <definedName name="GO_GROSS"/>
      <definedName name="GO_NET"/>
      <definedName name="Update"/>
    </definedNames>
    <sheetDataSet>
      <sheetData sheetId="0" refreshError="1">
        <row r="1">
          <cell r="C1" t="str">
            <v>PACKAGE</v>
          </cell>
          <cell r="D1" t="str">
            <v>GEOGRAPHY</v>
          </cell>
          <cell r="E1" t="str">
            <v>Q496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계서"/>
      <sheetName val="공사원가계산"/>
      <sheetName val="총괄내역서"/>
      <sheetName val="내역서"/>
      <sheetName val="내역서(2)"/>
      <sheetName val="목록"/>
      <sheetName val="일위대가"/>
      <sheetName val="중기단가"/>
      <sheetName val="산출근거"/>
      <sheetName val="노임단가"/>
      <sheetName val="자재단가"/>
      <sheetName val="성토"/>
      <sheetName val="식재"/>
      <sheetName val="시설"/>
      <sheetName val="포장"/>
      <sheetName val="집계표"/>
      <sheetName val="집계표 (시설)"/>
      <sheetName val="집계표 (포장)"/>
      <sheetName val="기성품목록"/>
      <sheetName val="수량산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賃率-職"/>
      <sheetName val="원가 (2)"/>
      <sheetName val="원가"/>
      <sheetName val="재집"/>
      <sheetName val="직재"/>
      <sheetName val="소요량"/>
      <sheetName val="간재"/>
      <sheetName val="용접재료"/>
      <sheetName val="간재비율"/>
      <sheetName val="작업설"/>
      <sheetName val="단가"/>
      <sheetName val="노집"/>
      <sheetName val="노무"/>
      <sheetName val="공수"/>
      <sheetName val="간노"/>
      <sheetName val="임금"/>
      <sheetName val="임율"/>
      <sheetName val="경비"/>
      <sheetName val="배부"/>
      <sheetName val="조정액"/>
      <sheetName val="일반"/>
      <sheetName val="일반관리비"/>
      <sheetName val="이윤"/>
      <sheetName val="이윤율"/>
      <sheetName val="손익"/>
      <sheetName val="제조"/>
      <sheetName val="기업"/>
      <sheetName val="운반비"/>
      <sheetName val="삭제소요량"/>
      <sheetName val="총괄"/>
      <sheetName val="I一般比"/>
      <sheetName val="일위대가"/>
      <sheetName val="노무비단가"/>
      <sheetName val="내역1"/>
      <sheetName val="20관리비율"/>
      <sheetName val="전선 및 전선관"/>
      <sheetName val="옥외 전력간선공사"/>
      <sheetName val="동원(3)"/>
      <sheetName val="#REF"/>
      <sheetName val="시설물일위"/>
      <sheetName val="경율산정.XLS"/>
      <sheetName val="내역서"/>
      <sheetName val="KCS-CA"/>
      <sheetName val="중기사용료"/>
      <sheetName val="공조기휀"/>
      <sheetName val="N賃率_職"/>
      <sheetName val="노임단가"/>
      <sheetName val="제작비추산총괄표"/>
      <sheetName val="노임"/>
      <sheetName val="노무비"/>
      <sheetName val="내역"/>
      <sheetName val="화해(함평)"/>
      <sheetName val="화해(장성)"/>
      <sheetName val="C-직노1"/>
      <sheetName val="수량산출1"/>
      <sheetName val="자재단가표"/>
      <sheetName val="b_balju_cho"/>
      <sheetName val="일위대가(가설)"/>
      <sheetName val="순공사비"/>
      <sheetName val="집계"/>
      <sheetName val="전기공사일위대가"/>
      <sheetName val="인부임"/>
      <sheetName val="중기일위대가"/>
      <sheetName val="토공"/>
      <sheetName val="Baby일위대가"/>
      <sheetName val="단가조사"/>
      <sheetName val="단"/>
      <sheetName val="산경"/>
      <sheetName val="일위대가목록"/>
      <sheetName val="새공통"/>
      <sheetName val="DATE"/>
      <sheetName val="조건표"/>
      <sheetName val="날개벽수량표"/>
      <sheetName val="원형맨홀수량"/>
      <sheetName val="다곡2교"/>
      <sheetName val="이토변실"/>
      <sheetName val="공사원가계산서"/>
      <sheetName val="직노"/>
      <sheetName val="Sheet1"/>
      <sheetName val="수량산출"/>
      <sheetName val="을지"/>
      <sheetName val="을-ATYPE"/>
      <sheetName val="문산"/>
      <sheetName val="총괄표"/>
      <sheetName val="제36-40호표"/>
      <sheetName val="J直材4"/>
      <sheetName val="총괄집계표"/>
      <sheetName val="CT "/>
      <sheetName val="재료"/>
      <sheetName val="설치자재"/>
      <sheetName val="기본사항"/>
      <sheetName val="환산"/>
      <sheetName val="일위"/>
      <sheetName val="Data"/>
      <sheetName val="샌딩 에폭시 도장"/>
      <sheetName val="일반문틀 설치"/>
      <sheetName val="총괄내역서"/>
      <sheetName val="유림골조"/>
      <sheetName val="지급자재"/>
      <sheetName val="기본일위"/>
      <sheetName val="교각1"/>
      <sheetName val="증감대비"/>
      <sheetName val="단위수량"/>
      <sheetName val="재정비직인"/>
      <sheetName val="재정비내역"/>
      <sheetName val="지적고시내역"/>
      <sheetName val="원가_(2)"/>
      <sheetName val="전선_및_전선관"/>
      <sheetName val="옥외_전력간선공사"/>
      <sheetName val="경율산정_XLS"/>
      <sheetName val="품셈"/>
      <sheetName val="CTEMCOST"/>
      <sheetName val="차액보증"/>
      <sheetName val="인사자료총집계"/>
      <sheetName val="2.수량조서(발주용)"/>
      <sheetName val="업체명"/>
      <sheetName val="관리"/>
      <sheetName val="포장공"/>
      <sheetName val="배수공"/>
      <sheetName val="WATER"/>
      <sheetName val="차도부연장현황"/>
      <sheetName val="Galaxy 소비자가격표"/>
      <sheetName val="목록"/>
      <sheetName val="70%"/>
      <sheetName val="96노임기준"/>
      <sheetName val="6PILE  (돌출)"/>
      <sheetName val="공종별수량집계"/>
      <sheetName val="담장산출"/>
      <sheetName val="견적"/>
      <sheetName val="P&amp;L(Ahn)"/>
      <sheetName val="약전설비"/>
      <sheetName val="퇴직영수증"/>
      <sheetName val="절감효과"/>
      <sheetName val="설계예시"/>
      <sheetName val="간접비총괄 (2)"/>
      <sheetName val="구조물공"/>
      <sheetName val="부대공"/>
      <sheetName val="중기사용료산출근거"/>
      <sheetName val="단가 및 재료비"/>
      <sheetName val="소비자가"/>
      <sheetName val="설직재-1"/>
      <sheetName val="원가계산서"/>
      <sheetName val="일위목록"/>
      <sheetName val="적현로"/>
      <sheetName val="아파트"/>
      <sheetName val="EQT-ESTN"/>
      <sheetName val="1차설계변경내역"/>
      <sheetName val="일위대가표(유단가)"/>
      <sheetName val="B1(반포1차)"/>
      <sheetName val="기술부 VENDOR LIST"/>
      <sheetName val="D-경비1"/>
      <sheetName val="건축내역"/>
      <sheetName val="가설대가"/>
      <sheetName val="토공대가"/>
      <sheetName val="구조대가"/>
      <sheetName val="포설대가1"/>
      <sheetName val="부대대가"/>
      <sheetName val="공정집계_국별"/>
      <sheetName val="Sheet3"/>
      <sheetName val="대구-교대(A1)"/>
      <sheetName val="8.수량산출서"/>
      <sheetName val="9.단가조사서"/>
      <sheetName val="6.일위목록"/>
      <sheetName val="5사남"/>
      <sheetName val="COST"/>
      <sheetName val="단가산출"/>
      <sheetName val="전기"/>
      <sheetName val="요율"/>
      <sheetName val="하도관리"/>
      <sheetName val="확약서"/>
      <sheetName val="000000"/>
      <sheetName val="Sheet4"/>
      <sheetName val="dt0301"/>
      <sheetName val="dtt0301"/>
      <sheetName val="을_ATYPE"/>
      <sheetName val="Sheet9"/>
      <sheetName val="(변경계약)총괄내역"/>
      <sheetName val="기본단가표"/>
      <sheetName val="지수"/>
      <sheetName val="갑지(추정)"/>
      <sheetName val="Sheet5"/>
      <sheetName val="MOTOR"/>
      <sheetName val="4. 자재단가비교표"/>
      <sheetName val="4. 일위대가"/>
      <sheetName val="일위대가(출입)"/>
      <sheetName val="(A)내역서"/>
      <sheetName val="guard(mac)"/>
      <sheetName val="조명시설"/>
      <sheetName val="설계명세서"/>
      <sheetName val="내역단위"/>
      <sheetName val="woo(mac)"/>
      <sheetName val="8.PILE  (돌출)"/>
      <sheetName val="입찰안"/>
      <sheetName val="전국현황"/>
      <sheetName val="FACTOR"/>
      <sheetName val="工관리비율"/>
      <sheetName val="工완성공사율"/>
      <sheetName val="MOKDONG(1)"/>
      <sheetName val="준검 내역서"/>
      <sheetName val="정부노임단가"/>
      <sheetName val="단1"/>
      <sheetName val="내역서(실)"/>
      <sheetName val="건축-물가변동"/>
      <sheetName val="단위단가"/>
      <sheetName val="견적서"/>
      <sheetName val="합천내역"/>
      <sheetName val="공통가설"/>
      <sheetName val="인건비"/>
      <sheetName val="실행대비"/>
      <sheetName val="갑지"/>
      <sheetName val="시행후면적"/>
      <sheetName val="자재집계"/>
      <sheetName val="부대내역"/>
      <sheetName val="내역서(기성청구)"/>
      <sheetName val="원형1호맨홀토공수량"/>
      <sheetName val="Sheet13"/>
      <sheetName val="아스콘포장 (5t)"/>
      <sheetName val="원가_(2)1"/>
      <sheetName val="전선_및_전선관1"/>
      <sheetName val="소화설비"/>
      <sheetName val="sw1"/>
      <sheetName val="경산"/>
      <sheetName val="경율산정"/>
      <sheetName val="방지책개소별명세"/>
      <sheetName val="노임이"/>
      <sheetName val="노임단가(일반)"/>
      <sheetName val="부하계산서"/>
      <sheetName val="도로단위당"/>
      <sheetName val="아파트_9"/>
      <sheetName val="대목"/>
      <sheetName val="품셈TABLE"/>
      <sheetName val="전기일위대가"/>
      <sheetName val="변압기 및 발전기 용량"/>
      <sheetName val="기존단가 (2)"/>
      <sheetName val="자료입력"/>
      <sheetName val="예산명세서"/>
      <sheetName val="일위대가표"/>
      <sheetName val="1차 내역서"/>
      <sheetName val="구리토평1전기"/>
      <sheetName val="적용단위길이"/>
      <sheetName val="피벗테이블데이터분석"/>
      <sheetName val="특수기호강도거푸집"/>
      <sheetName val="종배수관면벽신"/>
      <sheetName val="종배수관(신)"/>
      <sheetName val="해창정"/>
      <sheetName val="기계설비"/>
      <sheetName val="설계내역서"/>
      <sheetName val="공사개요"/>
      <sheetName val="대전-교대(A1-A2)"/>
      <sheetName val="Total"/>
      <sheetName val="시설물기초"/>
      <sheetName val="6호기"/>
      <sheetName val="방식총괄"/>
      <sheetName val="단가목록"/>
      <sheetName val="건축공사실행"/>
      <sheetName val="마포토정"/>
      <sheetName val="10월"/>
      <sheetName val="신천3호용수로"/>
      <sheetName val="2공구산출내역"/>
      <sheetName val="식재일위대가"/>
      <sheetName val="펀칭"/>
      <sheetName val="물량"/>
      <sheetName val="시공변경 설명서"/>
      <sheetName val="공사비증감내역"/>
      <sheetName val="변경조서"/>
      <sheetName val="362품셈"/>
      <sheetName val="POL6차-PIPING"/>
      <sheetName val="실행철강하도"/>
      <sheetName val="계수원본(99.2.28)"/>
      <sheetName val="제품별구성표"/>
      <sheetName val="48평단가"/>
      <sheetName val="57단가"/>
      <sheetName val="54평단가"/>
      <sheetName val="66평단가"/>
      <sheetName val="61단가"/>
      <sheetName val="89평단가"/>
      <sheetName val="84평단가"/>
      <sheetName val="골조시행"/>
      <sheetName val="설계서(1)"/>
      <sheetName val="대창(장성)"/>
      <sheetName val="대창(함평)-창열"/>
      <sheetName val="3"/>
      <sheetName val="패널"/>
      <sheetName val="기자재비"/>
      <sheetName val="수공기"/>
      <sheetName val="중기"/>
      <sheetName val="수지예산"/>
      <sheetName val="CAUDIT"/>
      <sheetName val="토적계산"/>
      <sheetName val="목차"/>
      <sheetName val="전선"/>
      <sheetName val="CABLE"/>
      <sheetName val="평균높이산출근거"/>
      <sheetName val="횡배수관위치조서"/>
      <sheetName val="사용성검토"/>
      <sheetName val="횡배수관집현황(2공구)"/>
      <sheetName val="공예을"/>
      <sheetName val="실행내역"/>
      <sheetName val="9GNG운반"/>
      <sheetName val="기별"/>
      <sheetName val="을"/>
      <sheetName val="금융비용"/>
      <sheetName val="인건-측정"/>
      <sheetName val="내역을"/>
      <sheetName val="건축"/>
      <sheetName val="기초단가"/>
      <sheetName val="기계실"/>
      <sheetName val="ERL_TBL"/>
      <sheetName val="EXPENSE"/>
      <sheetName val="asd"/>
      <sheetName val="Sheet2"/>
      <sheetName val="단면치수"/>
      <sheetName val="건축원가"/>
      <sheetName val="COVER"/>
      <sheetName val="내역서2안"/>
      <sheetName val="b_sul"/>
      <sheetName val="전체"/>
      <sheetName val="기기리스트"/>
      <sheetName val="계림(함평)"/>
      <sheetName val="계림(장성)"/>
      <sheetName val="노원열병합  건축공사기성내역서"/>
      <sheetName val="BOX(상시)"/>
      <sheetName val="설계서"/>
      <sheetName val="아파트건축"/>
      <sheetName val="별첨1-4"/>
      <sheetName val="암거단위"/>
      <sheetName val="DATA1"/>
      <sheetName val="7.수지"/>
      <sheetName val="광양방향"/>
      <sheetName val="BOX전기내역"/>
      <sheetName val="물가자료"/>
      <sheetName val="보증금(전신전화가입권)"/>
      <sheetName val="98년BS"/>
      <sheetName val="잉여금"/>
      <sheetName val="estimate(TOTAL) (2)"/>
      <sheetName val="estimate"/>
      <sheetName val="자재단가"/>
      <sheetName val="급여대장출력"/>
      <sheetName val="인원계획-미화"/>
      <sheetName val="부대시설"/>
      <sheetName val="공문"/>
      <sheetName val="원가계산 (2)"/>
      <sheetName val="하수급견적대비"/>
      <sheetName val="옥외_전력간선공사1"/>
      <sheetName val="경율산정_XLS1"/>
      <sheetName val="계수원본(99_2_28)"/>
      <sheetName val="CT_"/>
      <sheetName val="단가_및_재료비"/>
      <sheetName val="샌딩_에폭시_도장"/>
      <sheetName val="일반문틀_설치"/>
      <sheetName val="2_수량조서(발주용)"/>
      <sheetName val="Galaxy_소비자가격표"/>
      <sheetName val="6PILE__(돌출)"/>
      <sheetName val="간접비총괄_(2)"/>
      <sheetName val="기술부_VENDOR_LIST"/>
      <sheetName val="Tool"/>
      <sheetName val="PAC"/>
      <sheetName val="국소별수량산출"/>
      <sheetName val="단가명령서"/>
      <sheetName val="노임변동률"/>
      <sheetName val="OPGW기별"/>
      <sheetName val="지시서"/>
      <sheetName val="이천변압기운반비"/>
      <sheetName val="BOX-1510"/>
      <sheetName val="백암비스타내역"/>
      <sheetName val="재료비"/>
      <sheetName val="표준내역"/>
      <sheetName val="대운산출"/>
      <sheetName val="배전KT"/>
      <sheetName val="danga"/>
      <sheetName val="ilch"/>
      <sheetName val="기둥(원형)"/>
      <sheetName val="암거공"/>
      <sheetName val="부대집계1"/>
      <sheetName val="가도단위"/>
      <sheetName val="3련 BOX"/>
      <sheetName val="결선list"/>
      <sheetName val="ABUT수량-A1"/>
      <sheetName val="내역서1999.8최종"/>
      <sheetName val="철거산출근거"/>
      <sheetName val="1-최종안"/>
      <sheetName val="사업분석-분양가결정"/>
      <sheetName val="램머"/>
      <sheetName val="토목검측서"/>
      <sheetName val="제2~7호표"/>
      <sheetName val="예산내역서"/>
      <sheetName val="설계예산서"/>
      <sheetName val="Sheet1 (2)"/>
      <sheetName val="1차_내역서"/>
      <sheetName val="8_수량산출서"/>
      <sheetName val="9_단가조사서"/>
      <sheetName val="6_일위목록"/>
      <sheetName val="기존단가_(2)"/>
      <sheetName val="신우"/>
      <sheetName val="설계개요"/>
      <sheetName val="Macro1"/>
      <sheetName val="Macro3"/>
      <sheetName val="Macro2"/>
      <sheetName val="I.설계조건"/>
      <sheetName val="환경기계공정표 (3)"/>
      <sheetName val="combi(wall)"/>
      <sheetName val="상행-교대(A1-A2)"/>
      <sheetName val="날개벽"/>
      <sheetName val="대로근거"/>
      <sheetName val="BEND LOSS"/>
      <sheetName val="(10) 단가산출결과"/>
      <sheetName val="집계표"/>
      <sheetName val="PIPE(인수본)"/>
      <sheetName val="산출내역 (월기성)"/>
      <sheetName val="건축기성"/>
      <sheetName val="공량예산"/>
      <sheetName val="기준표"/>
      <sheetName val=" FURNACE현설"/>
      <sheetName val="명세서(을)"/>
      <sheetName val="단가표"/>
      <sheetName val="깨기"/>
      <sheetName val="산출근거"/>
      <sheetName val="SANTOGO"/>
      <sheetName val="SANBAISU"/>
      <sheetName val="45,46"/>
      <sheetName val="사업성분석"/>
      <sheetName val="백호우계수"/>
      <sheetName val="총괄갑 "/>
      <sheetName val="99년신청"/>
      <sheetName val="포승(S+H)"/>
      <sheetName val="포승(SHEET)"/>
      <sheetName val="기성내역서"/>
      <sheetName val="변경내역서"/>
      <sheetName val="환율"/>
      <sheetName val="b_balju-단가단가단가"/>
      <sheetName val="터파기및재료"/>
      <sheetName val="기계경비(시간당)"/>
      <sheetName val="명단"/>
      <sheetName val="4__자재단가비교표"/>
      <sheetName val="4__일위대가"/>
      <sheetName val="준검_내역서"/>
      <sheetName val="말뚝지지력산정"/>
      <sheetName val="본체"/>
      <sheetName val="REACTION(USE평시)"/>
      <sheetName val="설계조건"/>
      <sheetName val="REACTION(USD지진시)"/>
      <sheetName val="배관배선내역"/>
      <sheetName val="설계내역(2001)"/>
      <sheetName val="4)유동표"/>
      <sheetName val="전기자료"/>
      <sheetName val="Sheet14"/>
      <sheetName val="Sheet10"/>
      <sheetName val="수량산출서"/>
      <sheetName val="1호철근량"/>
      <sheetName val="1. 설계조건 2.단면가정 3. 하중계산"/>
      <sheetName val="DATA 입력란"/>
      <sheetName val="가도공"/>
      <sheetName val="실행내역 "/>
      <sheetName val="C-노임단가"/>
      <sheetName val="건축토목내역"/>
      <sheetName val="금액"/>
      <sheetName val="unit 4"/>
      <sheetName val="spec1"/>
      <sheetName val="시설장비"/>
      <sheetName val="도근좌표"/>
      <sheetName val="경제성분석"/>
      <sheetName val="Key Data"/>
      <sheetName val="JUCK"/>
      <sheetName val="종배수관"/>
      <sheetName val="산근"/>
      <sheetName val="모래기초"/>
      <sheetName val="도급내역(금차분)"/>
      <sheetName val="J"/>
      <sheetName val="대차대조표"/>
      <sheetName val="sst,stl창호"/>
      <sheetName val="마산월령동골조물량변경"/>
      <sheetName val="역T형"/>
      <sheetName val="손익현황"/>
      <sheetName val="청천내"/>
      <sheetName val="돈암사업"/>
      <sheetName val="직접경비"/>
      <sheetName val="3.건축(현장안)"/>
      <sheetName val="설계내역2"/>
      <sheetName val="대비"/>
      <sheetName val="제출내역서"/>
      <sheetName val="내역서(실행)"/>
      <sheetName val="내역서 (원본)"/>
      <sheetName val="내역서(실행)3"/>
      <sheetName val="A"/>
      <sheetName val="basic_info"/>
      <sheetName val="토사(PE)"/>
      <sheetName val="시멘트 및 골재량산출"/>
      <sheetName val="98수문일위"/>
      <sheetName val="O＆P"/>
      <sheetName val="동원인원"/>
      <sheetName val="자재단가비교표"/>
      <sheetName val="BID"/>
    </sheetNames>
    <sheetDataSet>
      <sheetData sheetId="0" refreshError="1">
        <row r="5">
          <cell r="I5">
            <v>1</v>
          </cell>
        </row>
        <row r="6">
          <cell r="I6">
            <v>2</v>
          </cell>
        </row>
        <row r="7">
          <cell r="I7">
            <v>3</v>
          </cell>
        </row>
        <row r="8">
          <cell r="I8">
            <v>4</v>
          </cell>
        </row>
        <row r="9">
          <cell r="I9">
            <v>5</v>
          </cell>
        </row>
        <row r="10">
          <cell r="I10">
            <v>6</v>
          </cell>
        </row>
        <row r="11">
          <cell r="I11">
            <v>7</v>
          </cell>
        </row>
        <row r="12">
          <cell r="I12">
            <v>8</v>
          </cell>
        </row>
        <row r="13">
          <cell r="I13">
            <v>9</v>
          </cell>
        </row>
        <row r="14">
          <cell r="I14">
            <v>10</v>
          </cell>
        </row>
        <row r="15">
          <cell r="I15">
            <v>11</v>
          </cell>
        </row>
        <row r="16">
          <cell r="I16">
            <v>12</v>
          </cell>
        </row>
        <row r="17">
          <cell r="I17">
            <v>13</v>
          </cell>
        </row>
        <row r="18">
          <cell r="I18">
            <v>14</v>
          </cell>
        </row>
        <row r="19">
          <cell r="I19">
            <v>15</v>
          </cell>
        </row>
        <row r="20">
          <cell r="I20">
            <v>16</v>
          </cell>
        </row>
        <row r="21">
          <cell r="I21">
            <v>17</v>
          </cell>
        </row>
        <row r="22">
          <cell r="I22">
            <v>18</v>
          </cell>
        </row>
        <row r="23">
          <cell r="I23">
            <v>19</v>
          </cell>
        </row>
        <row r="24">
          <cell r="I24">
            <v>20</v>
          </cell>
        </row>
        <row r="25">
          <cell r="I25">
            <v>21</v>
          </cell>
        </row>
        <row r="26">
          <cell r="I26">
            <v>22</v>
          </cell>
        </row>
        <row r="27">
          <cell r="I27">
            <v>23</v>
          </cell>
        </row>
        <row r="28">
          <cell r="I28">
            <v>24</v>
          </cell>
        </row>
        <row r="29">
          <cell r="I29">
            <v>25</v>
          </cell>
        </row>
        <row r="30">
          <cell r="I30">
            <v>26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/>
      <sheetData sheetId="360"/>
      <sheetData sheetId="361"/>
      <sheetData sheetId="362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/>
      <sheetData sheetId="389" refreshError="1"/>
      <sheetData sheetId="390" refreshError="1"/>
      <sheetData sheetId="391" refreshError="1"/>
      <sheetData sheetId="392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월 인센티브 내역"/>
      <sheetName val="KPI"/>
      <sheetName val="Monthly Agent Report"/>
      <sheetName val="talk raito결과"/>
      <sheetName val="직무지식테스트"/>
      <sheetName val="3월 모니터링 결과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수량산출"/>
      <sheetName val="중량산출"/>
      <sheetName val="PANEL 중량산출"/>
      <sheetName val="내역서"/>
      <sheetName val="견적대비표"/>
      <sheetName val="단가대비표"/>
      <sheetName val="I一般比"/>
      <sheetName val="TEL"/>
      <sheetName val="과천MAIN"/>
      <sheetName val="대비"/>
      <sheetName val="내역서(총)"/>
      <sheetName val="plan&amp;section of foundation"/>
      <sheetName val="부대대비"/>
      <sheetName val="냉연집계"/>
      <sheetName val="Sheet3"/>
      <sheetName val="신우"/>
      <sheetName val="교각계산"/>
      <sheetName val="민속촌메뉴"/>
      <sheetName val="수량산출서"/>
      <sheetName val="N賃率-職"/>
      <sheetName val="노원열병합  건축공사기성내역서"/>
      <sheetName val="직재"/>
      <sheetName val="일위대가"/>
      <sheetName val="설계조건"/>
      <sheetName val="직노"/>
      <sheetName val="20관리비율"/>
      <sheetName val="C-노임단가"/>
      <sheetName val="경산"/>
      <sheetName val="Sheet2"/>
      <sheetName val="PANEL_중량산출"/>
      <sheetName val="노원열병합__건축공사기성내역서"/>
      <sheetName val="plan&amp;section_of_foundation"/>
      <sheetName val="단가조사"/>
      <sheetName val="code"/>
      <sheetName val="건축내역"/>
      <sheetName val="DATE"/>
      <sheetName val="sheets"/>
      <sheetName val="예산M12A"/>
      <sheetName val="일위대가목차"/>
      <sheetName val="노임단가"/>
      <sheetName val="경비_원본"/>
      <sheetName val="감가상각"/>
      <sheetName val="J直材4"/>
      <sheetName val="TOTAL"/>
      <sheetName val="공사원가계산서"/>
      <sheetName val="노임"/>
      <sheetName val="Sheet1"/>
      <sheetName val="FANDBS"/>
      <sheetName val="GRDATA"/>
      <sheetName val="SHAFTDBSE"/>
      <sheetName val="업무"/>
      <sheetName val="내역"/>
      <sheetName val="주소록"/>
      <sheetName val="견적서"/>
      <sheetName val="단가비교표"/>
      <sheetName val="부하계산서"/>
      <sheetName val="CT "/>
      <sheetName val="발신정보"/>
      <sheetName val="ABUT수량-A1"/>
      <sheetName val="기본일위"/>
      <sheetName val="2F 회의실견적(5_14 일대)"/>
      <sheetName val="동원(3)"/>
      <sheetName val="예정(3)"/>
      <sheetName val="NOMUBI"/>
      <sheetName val="sw1"/>
      <sheetName val="실행철강하도"/>
      <sheetName val="인건-측정"/>
      <sheetName val="조도계산서 (도서)"/>
      <sheetName val="동력부하(도산)"/>
      <sheetName val="명세서"/>
      <sheetName val="유기공정"/>
      <sheetName val="TABLE"/>
      <sheetName val="96물가 CODE"/>
      <sheetName val="종배수관"/>
      <sheetName val="CP-E2 (품셈표)"/>
      <sheetName val="품목납기"/>
      <sheetName val="설비"/>
      <sheetName val="연부97-1"/>
      <sheetName val="갑지1"/>
      <sheetName val="U-TYPE(1)"/>
      <sheetName val="터널조도"/>
      <sheetName val="조도계산(1)"/>
      <sheetName val="전차선로 물량표"/>
      <sheetName val="인건비"/>
      <sheetName val="일위대가목록"/>
      <sheetName val="001"/>
      <sheetName val="와동25-3(변경)"/>
      <sheetName val="60명당사(총괄)"/>
      <sheetName val="CT_"/>
      <sheetName val="2F_회의실견적(5_14_일대)"/>
      <sheetName val="조도계산서_(도서)"/>
      <sheetName val="96물가_CODE"/>
      <sheetName val="CP-E2_(품셈표)"/>
      <sheetName val="실행내역서 "/>
      <sheetName val="공사현황"/>
      <sheetName val="소비자가"/>
      <sheetName val="입찰안"/>
      <sheetName val="유림골조"/>
      <sheetName val="Sheet14"/>
      <sheetName val="Sheet13"/>
      <sheetName val="danga"/>
      <sheetName val="ilch"/>
      <sheetName val="6호기"/>
      <sheetName val="재집"/>
      <sheetName val="을"/>
      <sheetName val="자재단가비교표"/>
      <sheetName val="단가산출2"/>
      <sheetName val="제36-40호표"/>
      <sheetName val="#REF"/>
      <sheetName val="총괄집계표"/>
      <sheetName val="노무비"/>
      <sheetName val="공조기휀"/>
      <sheetName val="재료"/>
      <sheetName val="설치자재"/>
      <sheetName val="기본사항"/>
      <sheetName val="환산"/>
      <sheetName val="일위"/>
      <sheetName val="노임이"/>
      <sheetName val="개요"/>
      <sheetName val="DB단가"/>
      <sheetName val="조명시설"/>
      <sheetName val="예산변경사항"/>
      <sheetName val="세부내역"/>
      <sheetName val="정공공사"/>
      <sheetName val="Sheet5"/>
      <sheetName val="갑지"/>
      <sheetName val="BID"/>
      <sheetName val="도"/>
      <sheetName val="공사내역"/>
      <sheetName val="전기일위대가"/>
      <sheetName val="DATA"/>
      <sheetName val="LEGEND"/>
      <sheetName val="갑지(추정)"/>
      <sheetName val="조경"/>
      <sheetName val="70%"/>
      <sheetName val="전기단가조사서"/>
      <sheetName val="반중력식옹벽3.5"/>
      <sheetName val="중기사용료"/>
      <sheetName val="Macro1"/>
      <sheetName val="Macro2"/>
      <sheetName val="김재복부장님"/>
      <sheetName val="1.설계조건"/>
      <sheetName val="기초대가"/>
      <sheetName val="97"/>
      <sheetName val="WORK"/>
      <sheetName val="K1자재(3차등)"/>
      <sheetName val="자재단가"/>
      <sheetName val="덕전리"/>
      <sheetName val="선급금신청서"/>
      <sheetName val="실행비교"/>
      <sheetName val="운반"/>
      <sheetName val="UR2-Calculation"/>
      <sheetName val="토공정보"/>
      <sheetName val="예산M5A"/>
      <sheetName val="프로그램"/>
      <sheetName val="예산서"/>
      <sheetName val="운반비"/>
      <sheetName val="단가(1)"/>
      <sheetName val="단가(2)"/>
      <sheetName val="배관(TON)"/>
      <sheetName val="물량집계"/>
      <sheetName val="물량비교"/>
      <sheetName val="배관비교"/>
      <sheetName val="리스트"/>
      <sheetName val="용량-침사"/>
      <sheetName val="용량-펌프"/>
      <sheetName val="데이타"/>
      <sheetName val="교각1"/>
      <sheetName val="토공(우물통,기타) "/>
      <sheetName val="wall"/>
      <sheetName val="COPING"/>
      <sheetName val="AA3000"/>
      <sheetName val="AA3100"/>
      <sheetName val="비계"/>
      <sheetName val="AA3200"/>
      <sheetName val="동바리"/>
      <sheetName val="AA3300"/>
      <sheetName val="특수거푸집"/>
      <sheetName val="AA3400"/>
      <sheetName val="집계표"/>
      <sheetName val="터파기및재료"/>
      <sheetName val="여과지동"/>
      <sheetName val="기초자료"/>
      <sheetName val="9GNG운반"/>
      <sheetName val="준검 내역서"/>
      <sheetName val="T13(P68~72,78)"/>
      <sheetName val="2"/>
      <sheetName val="여방토공 "/>
      <sheetName val="일위단가"/>
      <sheetName val="신규 수주분(사용자 정의)"/>
      <sheetName val="기성금내역서"/>
      <sheetName val="1단계"/>
      <sheetName val="설직재-1"/>
      <sheetName val="EACT10"/>
      <sheetName val="을지"/>
      <sheetName val="화재 탐지 설비"/>
      <sheetName val="工완성공사율"/>
      <sheetName val="Y-WORK"/>
      <sheetName val="원가계산서"/>
      <sheetName val="타견적1"/>
      <sheetName val="타견적2"/>
      <sheetName val="타견적3"/>
      <sheetName val="밸브설치"/>
      <sheetName val="단가산출(변경없음)"/>
      <sheetName val="도체종-상수표"/>
      <sheetName val="본장"/>
      <sheetName val="최종갑지"/>
      <sheetName val="sum1 (2)"/>
      <sheetName val="견적정보"/>
      <sheetName val="FB25JN"/>
      <sheetName val="년도별실"/>
      <sheetName val="DB"/>
    </sheetNames>
    <sheetDataSet>
      <sheetData sheetId="0" refreshError="1"/>
      <sheetData sheetId="1" refreshError="1">
        <row r="1">
          <cell r="A1">
            <v>1</v>
          </cell>
        </row>
        <row r="2">
          <cell r="A2">
            <v>2</v>
          </cell>
        </row>
        <row r="3">
          <cell r="A3">
            <v>3</v>
          </cell>
        </row>
        <row r="4">
          <cell r="A4">
            <v>4</v>
          </cell>
        </row>
        <row r="5">
          <cell r="A5">
            <v>5</v>
          </cell>
        </row>
        <row r="6">
          <cell r="A6">
            <v>6</v>
          </cell>
        </row>
        <row r="7">
          <cell r="A7">
            <v>7</v>
          </cell>
        </row>
        <row r="8">
          <cell r="A8">
            <v>8</v>
          </cell>
        </row>
        <row r="9">
          <cell r="A9">
            <v>9</v>
          </cell>
        </row>
        <row r="10">
          <cell r="A10">
            <v>10</v>
          </cell>
        </row>
        <row r="11">
          <cell r="A11">
            <v>11</v>
          </cell>
        </row>
        <row r="12">
          <cell r="A12">
            <v>12</v>
          </cell>
        </row>
        <row r="13">
          <cell r="A13">
            <v>13</v>
          </cell>
        </row>
        <row r="14">
          <cell r="A14">
            <v>14</v>
          </cell>
        </row>
        <row r="15">
          <cell r="A15">
            <v>15</v>
          </cell>
        </row>
        <row r="16">
          <cell r="A16">
            <v>16</v>
          </cell>
        </row>
        <row r="17">
          <cell r="A17">
            <v>17</v>
          </cell>
        </row>
        <row r="18">
          <cell r="A18">
            <v>18</v>
          </cell>
        </row>
        <row r="19">
          <cell r="A19">
            <v>19</v>
          </cell>
        </row>
        <row r="20">
          <cell r="A20">
            <v>20</v>
          </cell>
        </row>
        <row r="21">
          <cell r="A21">
            <v>21</v>
          </cell>
        </row>
        <row r="22">
          <cell r="A22">
            <v>22</v>
          </cell>
        </row>
        <row r="23">
          <cell r="A23">
            <v>23</v>
          </cell>
        </row>
        <row r="24">
          <cell r="A24">
            <v>24</v>
          </cell>
        </row>
        <row r="25">
          <cell r="A25">
            <v>25</v>
          </cell>
        </row>
        <row r="26">
          <cell r="A26">
            <v>26</v>
          </cell>
        </row>
        <row r="27">
          <cell r="A27">
            <v>27</v>
          </cell>
        </row>
        <row r="28">
          <cell r="A28">
            <v>28</v>
          </cell>
        </row>
        <row r="29">
          <cell r="A29">
            <v>29</v>
          </cell>
        </row>
        <row r="30">
          <cell r="A30">
            <v>30</v>
          </cell>
        </row>
        <row r="31">
          <cell r="A31">
            <v>31</v>
          </cell>
        </row>
        <row r="32">
          <cell r="A32">
            <v>32</v>
          </cell>
        </row>
        <row r="33">
          <cell r="A33">
            <v>33</v>
          </cell>
        </row>
        <row r="34">
          <cell r="A34">
            <v>34</v>
          </cell>
        </row>
        <row r="35">
          <cell r="A35">
            <v>35</v>
          </cell>
        </row>
        <row r="36">
          <cell r="A36">
            <v>36</v>
          </cell>
        </row>
        <row r="37">
          <cell r="A37">
            <v>37</v>
          </cell>
        </row>
        <row r="38">
          <cell r="A38">
            <v>38</v>
          </cell>
        </row>
        <row r="39">
          <cell r="A39">
            <v>39</v>
          </cell>
        </row>
        <row r="40">
          <cell r="A40">
            <v>40</v>
          </cell>
        </row>
        <row r="41">
          <cell r="A41">
            <v>41</v>
          </cell>
        </row>
        <row r="42">
          <cell r="A42">
            <v>42</v>
          </cell>
        </row>
        <row r="43">
          <cell r="A43">
            <v>43</v>
          </cell>
        </row>
        <row r="44">
          <cell r="A44">
            <v>44</v>
          </cell>
        </row>
        <row r="45">
          <cell r="A45">
            <v>45</v>
          </cell>
        </row>
        <row r="46">
          <cell r="A46">
            <v>46</v>
          </cell>
        </row>
        <row r="47">
          <cell r="A47">
            <v>47</v>
          </cell>
        </row>
        <row r="48">
          <cell r="A48">
            <v>48</v>
          </cell>
        </row>
        <row r="49">
          <cell r="A49">
            <v>49</v>
          </cell>
        </row>
        <row r="50">
          <cell r="A50">
            <v>50</v>
          </cell>
        </row>
        <row r="51">
          <cell r="A51">
            <v>51</v>
          </cell>
        </row>
        <row r="52">
          <cell r="A52">
            <v>52</v>
          </cell>
        </row>
        <row r="53">
          <cell r="A53">
            <v>53</v>
          </cell>
        </row>
        <row r="54">
          <cell r="A54">
            <v>54</v>
          </cell>
        </row>
        <row r="55">
          <cell r="A55">
            <v>55</v>
          </cell>
        </row>
        <row r="56">
          <cell r="A56">
            <v>56</v>
          </cell>
        </row>
        <row r="57">
          <cell r="A57">
            <v>57</v>
          </cell>
        </row>
        <row r="58">
          <cell r="A58">
            <v>58</v>
          </cell>
        </row>
        <row r="59">
          <cell r="A59">
            <v>59</v>
          </cell>
        </row>
        <row r="60">
          <cell r="A60">
            <v>60</v>
          </cell>
        </row>
        <row r="61">
          <cell r="A61">
            <v>61</v>
          </cell>
        </row>
        <row r="62">
          <cell r="A62">
            <v>62</v>
          </cell>
        </row>
        <row r="63">
          <cell r="A63">
            <v>63</v>
          </cell>
        </row>
        <row r="64">
          <cell r="A64">
            <v>64</v>
          </cell>
        </row>
        <row r="65">
          <cell r="A65">
            <v>65</v>
          </cell>
        </row>
        <row r="66">
          <cell r="A66">
            <v>66</v>
          </cell>
        </row>
        <row r="67">
          <cell r="A67">
            <v>67</v>
          </cell>
        </row>
        <row r="68">
          <cell r="A68">
            <v>68</v>
          </cell>
        </row>
        <row r="69">
          <cell r="A69">
            <v>69</v>
          </cell>
        </row>
        <row r="70">
          <cell r="A70">
            <v>70</v>
          </cell>
        </row>
        <row r="71">
          <cell r="A71">
            <v>71</v>
          </cell>
        </row>
        <row r="72">
          <cell r="A72">
            <v>72</v>
          </cell>
        </row>
        <row r="73">
          <cell r="A73">
            <v>73</v>
          </cell>
        </row>
        <row r="74">
          <cell r="A74">
            <v>74</v>
          </cell>
        </row>
        <row r="75">
          <cell r="A75">
            <v>75</v>
          </cell>
        </row>
        <row r="76">
          <cell r="A76">
            <v>76</v>
          </cell>
        </row>
        <row r="77">
          <cell r="A77">
            <v>77</v>
          </cell>
        </row>
        <row r="78">
          <cell r="A78">
            <v>78</v>
          </cell>
        </row>
        <row r="79">
          <cell r="A79">
            <v>79</v>
          </cell>
        </row>
        <row r="80">
          <cell r="A80">
            <v>80</v>
          </cell>
        </row>
        <row r="81">
          <cell r="A81">
            <v>81</v>
          </cell>
        </row>
        <row r="82">
          <cell r="A82">
            <v>82</v>
          </cell>
        </row>
        <row r="83">
          <cell r="A83">
            <v>83</v>
          </cell>
        </row>
        <row r="84">
          <cell r="A84">
            <v>84</v>
          </cell>
        </row>
        <row r="85">
          <cell r="A85">
            <v>85</v>
          </cell>
        </row>
        <row r="86">
          <cell r="A86">
            <v>86</v>
          </cell>
        </row>
        <row r="87">
          <cell r="A87">
            <v>87</v>
          </cell>
        </row>
        <row r="88">
          <cell r="A88">
            <v>88</v>
          </cell>
        </row>
        <row r="89">
          <cell r="A89">
            <v>89</v>
          </cell>
        </row>
        <row r="90">
          <cell r="A90">
            <v>90</v>
          </cell>
        </row>
        <row r="91">
          <cell r="A91">
            <v>91</v>
          </cell>
        </row>
        <row r="92">
          <cell r="A92">
            <v>92</v>
          </cell>
        </row>
        <row r="93">
          <cell r="A93">
            <v>93</v>
          </cell>
        </row>
        <row r="94">
          <cell r="A94">
            <v>94</v>
          </cell>
        </row>
        <row r="95">
          <cell r="A95">
            <v>95</v>
          </cell>
        </row>
        <row r="96">
          <cell r="A96">
            <v>96</v>
          </cell>
        </row>
        <row r="97">
          <cell r="A97">
            <v>97</v>
          </cell>
        </row>
        <row r="98">
          <cell r="A98">
            <v>98</v>
          </cell>
        </row>
        <row r="99">
          <cell r="A99">
            <v>99</v>
          </cell>
        </row>
        <row r="100">
          <cell r="A100">
            <v>100</v>
          </cell>
        </row>
        <row r="101">
          <cell r="A101">
            <v>101</v>
          </cell>
        </row>
        <row r="102">
          <cell r="A102">
            <v>102</v>
          </cell>
        </row>
        <row r="103">
          <cell r="A103">
            <v>103</v>
          </cell>
        </row>
        <row r="104">
          <cell r="A104">
            <v>104</v>
          </cell>
        </row>
        <row r="105">
          <cell r="A105">
            <v>105</v>
          </cell>
        </row>
        <row r="106">
          <cell r="A106">
            <v>106</v>
          </cell>
        </row>
        <row r="107">
          <cell r="A107">
            <v>107</v>
          </cell>
        </row>
        <row r="108">
          <cell r="A108">
            <v>108</v>
          </cell>
        </row>
        <row r="109">
          <cell r="A109">
            <v>109</v>
          </cell>
        </row>
        <row r="110">
          <cell r="A110">
            <v>110</v>
          </cell>
        </row>
        <row r="111">
          <cell r="A111">
            <v>111</v>
          </cell>
        </row>
        <row r="112">
          <cell r="A112">
            <v>112</v>
          </cell>
        </row>
        <row r="113">
          <cell r="A113">
            <v>113</v>
          </cell>
        </row>
        <row r="114">
          <cell r="A114">
            <v>114</v>
          </cell>
        </row>
        <row r="115">
          <cell r="A115">
            <v>115</v>
          </cell>
        </row>
        <row r="116">
          <cell r="A116">
            <v>116</v>
          </cell>
        </row>
        <row r="117">
          <cell r="A117">
            <v>117</v>
          </cell>
        </row>
        <row r="118">
          <cell r="A118">
            <v>118</v>
          </cell>
        </row>
        <row r="119">
          <cell r="A119">
            <v>119</v>
          </cell>
        </row>
        <row r="120">
          <cell r="A120">
            <v>120</v>
          </cell>
        </row>
        <row r="121">
          <cell r="A121">
            <v>121</v>
          </cell>
        </row>
        <row r="122">
          <cell r="A122">
            <v>122</v>
          </cell>
        </row>
        <row r="123">
          <cell r="A123">
            <v>123</v>
          </cell>
        </row>
        <row r="124">
          <cell r="A124">
            <v>124</v>
          </cell>
        </row>
        <row r="125">
          <cell r="A125">
            <v>125</v>
          </cell>
        </row>
        <row r="126">
          <cell r="A126">
            <v>126</v>
          </cell>
        </row>
        <row r="127">
          <cell r="A127">
            <v>127</v>
          </cell>
        </row>
        <row r="128">
          <cell r="A128">
            <v>128</v>
          </cell>
        </row>
        <row r="129">
          <cell r="A129">
            <v>129</v>
          </cell>
        </row>
        <row r="130">
          <cell r="A130">
            <v>130</v>
          </cell>
        </row>
        <row r="131">
          <cell r="A131">
            <v>131</v>
          </cell>
        </row>
        <row r="132">
          <cell r="A132">
            <v>132</v>
          </cell>
        </row>
        <row r="133">
          <cell r="A133">
            <v>133</v>
          </cell>
        </row>
        <row r="134">
          <cell r="A134">
            <v>134</v>
          </cell>
        </row>
        <row r="135">
          <cell r="A135">
            <v>135</v>
          </cell>
        </row>
        <row r="136">
          <cell r="A136">
            <v>136</v>
          </cell>
        </row>
        <row r="137">
          <cell r="A137">
            <v>137</v>
          </cell>
        </row>
        <row r="138">
          <cell r="A138">
            <v>138</v>
          </cell>
        </row>
        <row r="139">
          <cell r="A139">
            <v>139</v>
          </cell>
        </row>
        <row r="140">
          <cell r="A140">
            <v>140</v>
          </cell>
        </row>
        <row r="141">
          <cell r="A141">
            <v>141</v>
          </cell>
        </row>
        <row r="142">
          <cell r="A142">
            <v>142</v>
          </cell>
        </row>
        <row r="143">
          <cell r="A143">
            <v>143</v>
          </cell>
        </row>
        <row r="144">
          <cell r="A144">
            <v>144</v>
          </cell>
        </row>
        <row r="145">
          <cell r="A145">
            <v>145</v>
          </cell>
        </row>
        <row r="146">
          <cell r="A146">
            <v>146</v>
          </cell>
        </row>
        <row r="147">
          <cell r="A147">
            <v>147</v>
          </cell>
        </row>
        <row r="148">
          <cell r="A148">
            <v>148</v>
          </cell>
        </row>
        <row r="149">
          <cell r="A149">
            <v>149</v>
          </cell>
        </row>
        <row r="150">
          <cell r="A150">
            <v>150</v>
          </cell>
        </row>
        <row r="151">
          <cell r="A151">
            <v>151</v>
          </cell>
        </row>
        <row r="152">
          <cell r="A152">
            <v>152</v>
          </cell>
        </row>
        <row r="153">
          <cell r="A153">
            <v>153</v>
          </cell>
        </row>
        <row r="154">
          <cell r="A154">
            <v>154</v>
          </cell>
        </row>
        <row r="155">
          <cell r="A155">
            <v>155</v>
          </cell>
        </row>
        <row r="156">
          <cell r="A156">
            <v>156</v>
          </cell>
        </row>
        <row r="157">
          <cell r="A157">
            <v>157</v>
          </cell>
        </row>
        <row r="158">
          <cell r="A158">
            <v>158</v>
          </cell>
        </row>
        <row r="159">
          <cell r="A159">
            <v>159</v>
          </cell>
        </row>
        <row r="160">
          <cell r="A160">
            <v>160</v>
          </cell>
        </row>
        <row r="161">
          <cell r="A161">
            <v>161</v>
          </cell>
        </row>
        <row r="162">
          <cell r="A162">
            <v>162</v>
          </cell>
        </row>
        <row r="163">
          <cell r="A163">
            <v>163</v>
          </cell>
        </row>
        <row r="164">
          <cell r="A164">
            <v>164</v>
          </cell>
        </row>
        <row r="165">
          <cell r="A165">
            <v>165</v>
          </cell>
        </row>
        <row r="166">
          <cell r="A166">
            <v>166</v>
          </cell>
        </row>
        <row r="167">
          <cell r="A167">
            <v>167</v>
          </cell>
        </row>
        <row r="168">
          <cell r="A168">
            <v>168</v>
          </cell>
        </row>
        <row r="169">
          <cell r="A169">
            <v>169</v>
          </cell>
        </row>
        <row r="170">
          <cell r="A170">
            <v>170</v>
          </cell>
        </row>
        <row r="171">
          <cell r="A171">
            <v>171</v>
          </cell>
        </row>
        <row r="172">
          <cell r="A172">
            <v>172</v>
          </cell>
        </row>
        <row r="173">
          <cell r="A173">
            <v>173</v>
          </cell>
        </row>
        <row r="174">
          <cell r="A174">
            <v>174</v>
          </cell>
        </row>
        <row r="175">
          <cell r="A175">
            <v>175</v>
          </cell>
        </row>
        <row r="176">
          <cell r="A176">
            <v>176</v>
          </cell>
        </row>
        <row r="177">
          <cell r="A177">
            <v>177</v>
          </cell>
        </row>
        <row r="178">
          <cell r="A178">
            <v>178</v>
          </cell>
        </row>
        <row r="179">
          <cell r="A179">
            <v>179</v>
          </cell>
        </row>
        <row r="180">
          <cell r="A180">
            <v>180</v>
          </cell>
        </row>
        <row r="181">
          <cell r="A181">
            <v>181</v>
          </cell>
        </row>
        <row r="182">
          <cell r="A182">
            <v>182</v>
          </cell>
        </row>
        <row r="183">
          <cell r="A183">
            <v>183</v>
          </cell>
        </row>
        <row r="184">
          <cell r="A184">
            <v>184</v>
          </cell>
        </row>
        <row r="185">
          <cell r="A185">
            <v>185</v>
          </cell>
        </row>
        <row r="186">
          <cell r="A186">
            <v>186</v>
          </cell>
        </row>
        <row r="187">
          <cell r="A187">
            <v>187</v>
          </cell>
        </row>
        <row r="188">
          <cell r="A188">
            <v>188</v>
          </cell>
        </row>
        <row r="189">
          <cell r="A189">
            <v>189</v>
          </cell>
        </row>
        <row r="190">
          <cell r="A190">
            <v>190</v>
          </cell>
        </row>
        <row r="191">
          <cell r="A191">
            <v>191</v>
          </cell>
        </row>
        <row r="192">
          <cell r="A192">
            <v>192</v>
          </cell>
        </row>
        <row r="193">
          <cell r="A193">
            <v>193</v>
          </cell>
        </row>
        <row r="194">
          <cell r="A194">
            <v>194</v>
          </cell>
        </row>
        <row r="195">
          <cell r="A195">
            <v>195</v>
          </cell>
        </row>
        <row r="196">
          <cell r="A196">
            <v>196</v>
          </cell>
        </row>
        <row r="197">
          <cell r="A197">
            <v>197</v>
          </cell>
        </row>
        <row r="198">
          <cell r="A198">
            <v>198</v>
          </cell>
        </row>
        <row r="199">
          <cell r="A199">
            <v>199</v>
          </cell>
        </row>
        <row r="200">
          <cell r="A200">
            <v>200</v>
          </cell>
        </row>
        <row r="201">
          <cell r="A201">
            <v>201</v>
          </cell>
        </row>
        <row r="202">
          <cell r="A202">
            <v>202</v>
          </cell>
        </row>
        <row r="203">
          <cell r="A203">
            <v>203</v>
          </cell>
        </row>
        <row r="204">
          <cell r="A204">
            <v>204</v>
          </cell>
        </row>
        <row r="205">
          <cell r="A205">
            <v>205</v>
          </cell>
        </row>
        <row r="206">
          <cell r="A206">
            <v>206</v>
          </cell>
        </row>
        <row r="207">
          <cell r="A207">
            <v>207</v>
          </cell>
        </row>
        <row r="208">
          <cell r="A208">
            <v>208</v>
          </cell>
        </row>
        <row r="209">
          <cell r="A209">
            <v>209</v>
          </cell>
        </row>
        <row r="210">
          <cell r="A210">
            <v>210</v>
          </cell>
        </row>
        <row r="211">
          <cell r="A211">
            <v>211</v>
          </cell>
        </row>
        <row r="212">
          <cell r="A212">
            <v>212</v>
          </cell>
        </row>
        <row r="213">
          <cell r="A213">
            <v>213</v>
          </cell>
        </row>
        <row r="214">
          <cell r="A214">
            <v>214</v>
          </cell>
        </row>
        <row r="215">
          <cell r="A215">
            <v>215</v>
          </cell>
        </row>
        <row r="216">
          <cell r="A216">
            <v>216</v>
          </cell>
        </row>
        <row r="217">
          <cell r="A217">
            <v>217</v>
          </cell>
        </row>
        <row r="218">
          <cell r="A218">
            <v>218</v>
          </cell>
        </row>
        <row r="219">
          <cell r="A219">
            <v>219</v>
          </cell>
        </row>
        <row r="220">
          <cell r="A220">
            <v>220</v>
          </cell>
        </row>
        <row r="221">
          <cell r="A221">
            <v>221</v>
          </cell>
        </row>
        <row r="222">
          <cell r="A222">
            <v>222</v>
          </cell>
        </row>
        <row r="223">
          <cell r="A223">
            <v>223</v>
          </cell>
        </row>
        <row r="224">
          <cell r="A224">
            <v>224</v>
          </cell>
        </row>
        <row r="225">
          <cell r="A225">
            <v>225</v>
          </cell>
        </row>
        <row r="226">
          <cell r="A226">
            <v>226</v>
          </cell>
        </row>
        <row r="227">
          <cell r="A227">
            <v>227</v>
          </cell>
        </row>
        <row r="228">
          <cell r="A228">
            <v>228</v>
          </cell>
        </row>
        <row r="229">
          <cell r="A229">
            <v>229</v>
          </cell>
        </row>
        <row r="230">
          <cell r="A230">
            <v>230</v>
          </cell>
        </row>
        <row r="231">
          <cell r="A231">
            <v>231</v>
          </cell>
        </row>
        <row r="232">
          <cell r="A232">
            <v>232</v>
          </cell>
        </row>
        <row r="233">
          <cell r="A233">
            <v>233</v>
          </cell>
        </row>
        <row r="234">
          <cell r="A234">
            <v>234</v>
          </cell>
        </row>
        <row r="235">
          <cell r="A235">
            <v>235</v>
          </cell>
        </row>
        <row r="236">
          <cell r="A236">
            <v>236</v>
          </cell>
        </row>
        <row r="237">
          <cell r="A237">
            <v>237</v>
          </cell>
        </row>
        <row r="238">
          <cell r="A238">
            <v>238</v>
          </cell>
        </row>
        <row r="239">
          <cell r="A239">
            <v>239</v>
          </cell>
        </row>
        <row r="240">
          <cell r="A240">
            <v>240</v>
          </cell>
        </row>
        <row r="241">
          <cell r="A241">
            <v>241</v>
          </cell>
        </row>
        <row r="242">
          <cell r="A242">
            <v>242</v>
          </cell>
        </row>
        <row r="243">
          <cell r="A243">
            <v>243</v>
          </cell>
        </row>
        <row r="244">
          <cell r="A244">
            <v>244</v>
          </cell>
        </row>
        <row r="245">
          <cell r="A245">
            <v>245</v>
          </cell>
        </row>
        <row r="246">
          <cell r="A246">
            <v>246</v>
          </cell>
        </row>
        <row r="247">
          <cell r="A247">
            <v>247</v>
          </cell>
        </row>
        <row r="248">
          <cell r="A248">
            <v>248</v>
          </cell>
        </row>
        <row r="249">
          <cell r="A249">
            <v>249</v>
          </cell>
        </row>
        <row r="250">
          <cell r="A250">
            <v>250</v>
          </cell>
        </row>
        <row r="251">
          <cell r="A251">
            <v>251</v>
          </cell>
        </row>
        <row r="252">
          <cell r="A252">
            <v>252</v>
          </cell>
        </row>
        <row r="253">
          <cell r="A253">
            <v>253</v>
          </cell>
        </row>
        <row r="254">
          <cell r="A254">
            <v>254</v>
          </cell>
        </row>
        <row r="255">
          <cell r="A255">
            <v>255</v>
          </cell>
        </row>
        <row r="256">
          <cell r="A256">
            <v>256</v>
          </cell>
        </row>
        <row r="257">
          <cell r="A257">
            <v>257</v>
          </cell>
        </row>
        <row r="258">
          <cell r="A258">
            <v>258</v>
          </cell>
        </row>
        <row r="259">
          <cell r="A259">
            <v>259</v>
          </cell>
        </row>
        <row r="260">
          <cell r="A260">
            <v>260</v>
          </cell>
        </row>
        <row r="261">
          <cell r="A261">
            <v>261</v>
          </cell>
        </row>
        <row r="262">
          <cell r="A262">
            <v>262</v>
          </cell>
        </row>
        <row r="263">
          <cell r="A263">
            <v>263</v>
          </cell>
        </row>
        <row r="264">
          <cell r="A264">
            <v>264</v>
          </cell>
        </row>
        <row r="265">
          <cell r="A265">
            <v>265</v>
          </cell>
        </row>
        <row r="266">
          <cell r="A266">
            <v>266</v>
          </cell>
        </row>
        <row r="267">
          <cell r="A267">
            <v>267</v>
          </cell>
        </row>
        <row r="268">
          <cell r="A268">
            <v>268</v>
          </cell>
        </row>
        <row r="269">
          <cell r="A269">
            <v>269</v>
          </cell>
        </row>
        <row r="270">
          <cell r="A270">
            <v>270</v>
          </cell>
        </row>
        <row r="271">
          <cell r="A271">
            <v>271</v>
          </cell>
        </row>
        <row r="272">
          <cell r="A272">
            <v>272</v>
          </cell>
        </row>
        <row r="273">
          <cell r="A273">
            <v>273</v>
          </cell>
        </row>
        <row r="274">
          <cell r="A274">
            <v>274</v>
          </cell>
        </row>
        <row r="275">
          <cell r="A275">
            <v>275</v>
          </cell>
        </row>
        <row r="276">
          <cell r="A276">
            <v>276</v>
          </cell>
        </row>
        <row r="277">
          <cell r="A277">
            <v>277</v>
          </cell>
        </row>
        <row r="278">
          <cell r="A278">
            <v>278</v>
          </cell>
        </row>
        <row r="279">
          <cell r="A279">
            <v>279</v>
          </cell>
        </row>
        <row r="280">
          <cell r="A280">
            <v>280</v>
          </cell>
        </row>
        <row r="281">
          <cell r="A281">
            <v>281</v>
          </cell>
        </row>
        <row r="282">
          <cell r="A282">
            <v>282</v>
          </cell>
        </row>
        <row r="283">
          <cell r="A283">
            <v>283</v>
          </cell>
        </row>
        <row r="284">
          <cell r="A284">
            <v>284</v>
          </cell>
        </row>
        <row r="285">
          <cell r="A285">
            <v>285</v>
          </cell>
        </row>
        <row r="286">
          <cell r="A286">
            <v>286</v>
          </cell>
        </row>
        <row r="287">
          <cell r="A287">
            <v>287</v>
          </cell>
        </row>
        <row r="288">
          <cell r="A288">
            <v>288</v>
          </cell>
        </row>
        <row r="289">
          <cell r="A289">
            <v>289</v>
          </cell>
        </row>
        <row r="290">
          <cell r="A290">
            <v>290</v>
          </cell>
        </row>
        <row r="291">
          <cell r="A291">
            <v>291</v>
          </cell>
        </row>
        <row r="292">
          <cell r="A292">
            <v>292</v>
          </cell>
        </row>
        <row r="293">
          <cell r="A293">
            <v>293</v>
          </cell>
        </row>
        <row r="294">
          <cell r="A294">
            <v>294</v>
          </cell>
        </row>
        <row r="295">
          <cell r="A295">
            <v>295</v>
          </cell>
        </row>
        <row r="296">
          <cell r="A296">
            <v>296</v>
          </cell>
        </row>
        <row r="297">
          <cell r="A297">
            <v>297</v>
          </cell>
        </row>
        <row r="298">
          <cell r="A298">
            <v>298</v>
          </cell>
        </row>
        <row r="299">
          <cell r="A299">
            <v>299</v>
          </cell>
        </row>
        <row r="300">
          <cell r="A300">
            <v>300</v>
          </cell>
        </row>
        <row r="301">
          <cell r="A301">
            <v>301</v>
          </cell>
        </row>
        <row r="302">
          <cell r="A302">
            <v>302</v>
          </cell>
        </row>
        <row r="303">
          <cell r="A303">
            <v>303</v>
          </cell>
        </row>
        <row r="304">
          <cell r="A304">
            <v>304</v>
          </cell>
        </row>
        <row r="305">
          <cell r="A305">
            <v>305</v>
          </cell>
        </row>
        <row r="306">
          <cell r="A306">
            <v>306</v>
          </cell>
        </row>
        <row r="307">
          <cell r="A307">
            <v>307</v>
          </cell>
        </row>
        <row r="308">
          <cell r="A308">
            <v>308</v>
          </cell>
        </row>
        <row r="309">
          <cell r="A309">
            <v>309</v>
          </cell>
        </row>
        <row r="310">
          <cell r="A310">
            <v>310</v>
          </cell>
        </row>
        <row r="311">
          <cell r="A311">
            <v>311</v>
          </cell>
        </row>
        <row r="312">
          <cell r="A312">
            <v>312</v>
          </cell>
        </row>
        <row r="313">
          <cell r="A313">
            <v>313</v>
          </cell>
        </row>
        <row r="314">
          <cell r="A314">
            <v>314</v>
          </cell>
        </row>
        <row r="315">
          <cell r="A315">
            <v>315</v>
          </cell>
        </row>
        <row r="316">
          <cell r="A316">
            <v>316</v>
          </cell>
        </row>
        <row r="317">
          <cell r="A317">
            <v>317</v>
          </cell>
        </row>
        <row r="318">
          <cell r="A318">
            <v>318</v>
          </cell>
        </row>
        <row r="319">
          <cell r="A319">
            <v>319</v>
          </cell>
        </row>
        <row r="320">
          <cell r="A320">
            <v>320</v>
          </cell>
        </row>
        <row r="321">
          <cell r="A321">
            <v>321</v>
          </cell>
        </row>
        <row r="322">
          <cell r="A322">
            <v>322</v>
          </cell>
        </row>
        <row r="323">
          <cell r="A323">
            <v>323</v>
          </cell>
        </row>
        <row r="324">
          <cell r="A324">
            <v>324</v>
          </cell>
        </row>
        <row r="325">
          <cell r="A325">
            <v>325</v>
          </cell>
        </row>
        <row r="326">
          <cell r="A326">
            <v>326</v>
          </cell>
        </row>
        <row r="327">
          <cell r="A327">
            <v>327</v>
          </cell>
        </row>
        <row r="328">
          <cell r="A328">
            <v>328</v>
          </cell>
        </row>
        <row r="329">
          <cell r="A329">
            <v>329</v>
          </cell>
        </row>
        <row r="330">
          <cell r="A330">
            <v>330</v>
          </cell>
        </row>
        <row r="331">
          <cell r="A331">
            <v>331</v>
          </cell>
        </row>
        <row r="332">
          <cell r="A332">
            <v>332</v>
          </cell>
        </row>
        <row r="333">
          <cell r="A333">
            <v>333</v>
          </cell>
        </row>
        <row r="334">
          <cell r="A334">
            <v>334</v>
          </cell>
        </row>
        <row r="335">
          <cell r="A335">
            <v>335</v>
          </cell>
        </row>
        <row r="336">
          <cell r="A336">
            <v>336</v>
          </cell>
        </row>
        <row r="337">
          <cell r="A337">
            <v>337</v>
          </cell>
        </row>
        <row r="338">
          <cell r="A338">
            <v>338</v>
          </cell>
        </row>
        <row r="339">
          <cell r="A339">
            <v>339</v>
          </cell>
        </row>
        <row r="340">
          <cell r="A340">
            <v>340</v>
          </cell>
        </row>
        <row r="341">
          <cell r="A341">
            <v>341</v>
          </cell>
        </row>
        <row r="342">
          <cell r="A342">
            <v>342</v>
          </cell>
        </row>
        <row r="343">
          <cell r="A343">
            <v>343</v>
          </cell>
        </row>
        <row r="344">
          <cell r="A344">
            <v>344</v>
          </cell>
        </row>
        <row r="345">
          <cell r="A345">
            <v>345</v>
          </cell>
        </row>
        <row r="346">
          <cell r="A346">
            <v>346</v>
          </cell>
        </row>
        <row r="347">
          <cell r="A347">
            <v>347</v>
          </cell>
        </row>
        <row r="348">
          <cell r="A348">
            <v>348</v>
          </cell>
        </row>
        <row r="349">
          <cell r="A349">
            <v>349</v>
          </cell>
        </row>
        <row r="350">
          <cell r="A350">
            <v>350</v>
          </cell>
        </row>
        <row r="351">
          <cell r="A351">
            <v>351</v>
          </cell>
        </row>
        <row r="352">
          <cell r="A352">
            <v>352</v>
          </cell>
        </row>
        <row r="353">
          <cell r="A353">
            <v>353</v>
          </cell>
        </row>
        <row r="354">
          <cell r="A354">
            <v>354</v>
          </cell>
        </row>
        <row r="355">
          <cell r="A355">
            <v>355</v>
          </cell>
        </row>
        <row r="356">
          <cell r="A356">
            <v>356</v>
          </cell>
        </row>
        <row r="357">
          <cell r="A357">
            <v>357</v>
          </cell>
        </row>
        <row r="358">
          <cell r="A358">
            <v>358</v>
          </cell>
        </row>
        <row r="359">
          <cell r="A359">
            <v>359</v>
          </cell>
        </row>
        <row r="360">
          <cell r="A360">
            <v>360</v>
          </cell>
        </row>
        <row r="361">
          <cell r="A361">
            <v>361</v>
          </cell>
        </row>
        <row r="362">
          <cell r="A362">
            <v>362</v>
          </cell>
        </row>
        <row r="363">
          <cell r="A363">
            <v>363</v>
          </cell>
        </row>
        <row r="364">
          <cell r="A364">
            <v>364</v>
          </cell>
        </row>
        <row r="365">
          <cell r="A365">
            <v>365</v>
          </cell>
        </row>
        <row r="366">
          <cell r="A366">
            <v>366</v>
          </cell>
        </row>
        <row r="367">
          <cell r="A367">
            <v>367</v>
          </cell>
        </row>
        <row r="368">
          <cell r="A368">
            <v>368</v>
          </cell>
        </row>
        <row r="369">
          <cell r="A369">
            <v>369</v>
          </cell>
        </row>
        <row r="370">
          <cell r="A370">
            <v>370</v>
          </cell>
        </row>
        <row r="371">
          <cell r="A371">
            <v>371</v>
          </cell>
        </row>
        <row r="372">
          <cell r="A372">
            <v>372</v>
          </cell>
        </row>
        <row r="373">
          <cell r="A373">
            <v>373</v>
          </cell>
        </row>
        <row r="374">
          <cell r="A374">
            <v>374</v>
          </cell>
        </row>
        <row r="375">
          <cell r="A375">
            <v>375</v>
          </cell>
        </row>
        <row r="376">
          <cell r="A376">
            <v>376</v>
          </cell>
        </row>
        <row r="377">
          <cell r="A377">
            <v>377</v>
          </cell>
        </row>
        <row r="378">
          <cell r="A378">
            <v>378</v>
          </cell>
        </row>
        <row r="379">
          <cell r="A379">
            <v>379</v>
          </cell>
        </row>
        <row r="380">
          <cell r="A380">
            <v>380</v>
          </cell>
        </row>
        <row r="381">
          <cell r="A381">
            <v>381</v>
          </cell>
        </row>
        <row r="382">
          <cell r="A382">
            <v>382</v>
          </cell>
        </row>
        <row r="383">
          <cell r="A383">
            <v>383</v>
          </cell>
        </row>
        <row r="384">
          <cell r="A384">
            <v>384</v>
          </cell>
        </row>
        <row r="385">
          <cell r="A385">
            <v>385</v>
          </cell>
        </row>
        <row r="386">
          <cell r="A386">
            <v>386</v>
          </cell>
        </row>
        <row r="387">
          <cell r="A387">
            <v>387</v>
          </cell>
        </row>
        <row r="388">
          <cell r="A388">
            <v>388</v>
          </cell>
        </row>
        <row r="389">
          <cell r="A389">
            <v>389</v>
          </cell>
        </row>
        <row r="390">
          <cell r="A390">
            <v>390</v>
          </cell>
        </row>
        <row r="391">
          <cell r="A391">
            <v>391</v>
          </cell>
        </row>
        <row r="392">
          <cell r="A392">
            <v>392</v>
          </cell>
        </row>
        <row r="393">
          <cell r="A393">
            <v>393</v>
          </cell>
        </row>
        <row r="394">
          <cell r="A394">
            <v>394</v>
          </cell>
        </row>
        <row r="395">
          <cell r="A395">
            <v>395</v>
          </cell>
        </row>
        <row r="396">
          <cell r="A396">
            <v>396</v>
          </cell>
        </row>
        <row r="397">
          <cell r="A397">
            <v>397</v>
          </cell>
        </row>
        <row r="398">
          <cell r="A398">
            <v>398</v>
          </cell>
        </row>
        <row r="399">
          <cell r="A399">
            <v>399</v>
          </cell>
        </row>
        <row r="400">
          <cell r="A400">
            <v>400</v>
          </cell>
        </row>
        <row r="401">
          <cell r="A401">
            <v>401</v>
          </cell>
        </row>
        <row r="402">
          <cell r="A402">
            <v>402</v>
          </cell>
        </row>
        <row r="403">
          <cell r="A403">
            <v>403</v>
          </cell>
        </row>
        <row r="404">
          <cell r="A404">
            <v>404</v>
          </cell>
        </row>
        <row r="405">
          <cell r="A405">
            <v>405</v>
          </cell>
        </row>
        <row r="406">
          <cell r="A406">
            <v>406</v>
          </cell>
        </row>
        <row r="407">
          <cell r="A407">
            <v>407</v>
          </cell>
        </row>
        <row r="408">
          <cell r="A408">
            <v>408</v>
          </cell>
        </row>
        <row r="409">
          <cell r="A409">
            <v>409</v>
          </cell>
        </row>
        <row r="410">
          <cell r="A410">
            <v>410</v>
          </cell>
        </row>
        <row r="411">
          <cell r="A411">
            <v>411</v>
          </cell>
        </row>
        <row r="412">
          <cell r="A412">
            <v>412</v>
          </cell>
        </row>
        <row r="413">
          <cell r="A413">
            <v>413</v>
          </cell>
        </row>
        <row r="414">
          <cell r="A414">
            <v>414</v>
          </cell>
        </row>
        <row r="415">
          <cell r="A415">
            <v>415</v>
          </cell>
        </row>
        <row r="416">
          <cell r="A416">
            <v>416</v>
          </cell>
        </row>
        <row r="417">
          <cell r="A417">
            <v>417</v>
          </cell>
        </row>
        <row r="418">
          <cell r="A418">
            <v>418</v>
          </cell>
        </row>
        <row r="419">
          <cell r="A419">
            <v>419</v>
          </cell>
        </row>
        <row r="420">
          <cell r="A420">
            <v>420</v>
          </cell>
        </row>
        <row r="421">
          <cell r="A421">
            <v>421</v>
          </cell>
        </row>
        <row r="422">
          <cell r="A422">
            <v>422</v>
          </cell>
        </row>
        <row r="423">
          <cell r="A423">
            <v>423</v>
          </cell>
        </row>
        <row r="424">
          <cell r="A424">
            <v>424</v>
          </cell>
        </row>
        <row r="425">
          <cell r="A425">
            <v>425</v>
          </cell>
        </row>
        <row r="426">
          <cell r="A426">
            <v>426</v>
          </cell>
        </row>
        <row r="427">
          <cell r="A427">
            <v>427</v>
          </cell>
        </row>
        <row r="428">
          <cell r="A428">
            <v>428</v>
          </cell>
        </row>
        <row r="429">
          <cell r="A429">
            <v>429</v>
          </cell>
        </row>
        <row r="430">
          <cell r="A430">
            <v>430</v>
          </cell>
        </row>
        <row r="431">
          <cell r="A431">
            <v>431</v>
          </cell>
        </row>
        <row r="432">
          <cell r="A432">
            <v>432</v>
          </cell>
        </row>
        <row r="433">
          <cell r="A433">
            <v>433</v>
          </cell>
        </row>
        <row r="434">
          <cell r="A434">
            <v>434</v>
          </cell>
        </row>
        <row r="435">
          <cell r="A435">
            <v>435</v>
          </cell>
        </row>
        <row r="436">
          <cell r="A436">
            <v>436</v>
          </cell>
        </row>
        <row r="437">
          <cell r="A437">
            <v>437</v>
          </cell>
        </row>
        <row r="438">
          <cell r="A438">
            <v>438</v>
          </cell>
        </row>
        <row r="439">
          <cell r="A439">
            <v>439</v>
          </cell>
        </row>
        <row r="440">
          <cell r="A440">
            <v>440</v>
          </cell>
        </row>
        <row r="441">
          <cell r="A441">
            <v>441</v>
          </cell>
        </row>
        <row r="442">
          <cell r="A442">
            <v>442</v>
          </cell>
        </row>
        <row r="443">
          <cell r="A443">
            <v>443</v>
          </cell>
        </row>
        <row r="444">
          <cell r="A444">
            <v>444</v>
          </cell>
        </row>
        <row r="445">
          <cell r="A445">
            <v>445</v>
          </cell>
        </row>
        <row r="446">
          <cell r="A446">
            <v>446</v>
          </cell>
        </row>
        <row r="447">
          <cell r="A447">
            <v>447</v>
          </cell>
        </row>
        <row r="448">
          <cell r="A448">
            <v>448</v>
          </cell>
        </row>
        <row r="449">
          <cell r="A449">
            <v>449</v>
          </cell>
        </row>
        <row r="450">
          <cell r="A450">
            <v>450</v>
          </cell>
        </row>
        <row r="451">
          <cell r="A451">
            <v>451</v>
          </cell>
        </row>
        <row r="452">
          <cell r="A452">
            <v>452</v>
          </cell>
        </row>
        <row r="453">
          <cell r="A453">
            <v>453</v>
          </cell>
        </row>
        <row r="454">
          <cell r="A454">
            <v>454</v>
          </cell>
        </row>
        <row r="455">
          <cell r="A455">
            <v>455</v>
          </cell>
        </row>
        <row r="456">
          <cell r="A456">
            <v>456</v>
          </cell>
        </row>
        <row r="457">
          <cell r="A457">
            <v>457</v>
          </cell>
        </row>
        <row r="458">
          <cell r="A458">
            <v>458</v>
          </cell>
        </row>
        <row r="459">
          <cell r="A459">
            <v>459</v>
          </cell>
        </row>
        <row r="460">
          <cell r="A460">
            <v>460</v>
          </cell>
        </row>
        <row r="461">
          <cell r="A461">
            <v>461</v>
          </cell>
        </row>
        <row r="462">
          <cell r="A462">
            <v>462</v>
          </cell>
        </row>
        <row r="463">
          <cell r="A463">
            <v>463</v>
          </cell>
        </row>
        <row r="464">
          <cell r="A464">
            <v>464</v>
          </cell>
        </row>
        <row r="465">
          <cell r="A465">
            <v>465</v>
          </cell>
        </row>
        <row r="466">
          <cell r="A466">
            <v>466</v>
          </cell>
        </row>
        <row r="467">
          <cell r="A467">
            <v>467</v>
          </cell>
        </row>
        <row r="468">
          <cell r="A468">
            <v>468</v>
          </cell>
        </row>
        <row r="469">
          <cell r="A469">
            <v>469</v>
          </cell>
        </row>
        <row r="470">
          <cell r="A470">
            <v>470</v>
          </cell>
        </row>
        <row r="471">
          <cell r="A471">
            <v>471</v>
          </cell>
        </row>
        <row r="472">
          <cell r="A472">
            <v>472</v>
          </cell>
        </row>
        <row r="473">
          <cell r="A473">
            <v>473</v>
          </cell>
        </row>
        <row r="474">
          <cell r="A474">
            <v>474</v>
          </cell>
        </row>
        <row r="475">
          <cell r="A475">
            <v>475</v>
          </cell>
        </row>
        <row r="476">
          <cell r="A476">
            <v>476</v>
          </cell>
        </row>
        <row r="477">
          <cell r="A477">
            <v>477</v>
          </cell>
        </row>
        <row r="478">
          <cell r="A478">
            <v>478</v>
          </cell>
        </row>
        <row r="479">
          <cell r="A479">
            <v>479</v>
          </cell>
        </row>
        <row r="480">
          <cell r="A480">
            <v>480</v>
          </cell>
        </row>
        <row r="481">
          <cell r="A481">
            <v>481</v>
          </cell>
        </row>
        <row r="482">
          <cell r="A482">
            <v>482</v>
          </cell>
        </row>
        <row r="483">
          <cell r="A483">
            <v>483</v>
          </cell>
        </row>
        <row r="484">
          <cell r="A484">
            <v>484</v>
          </cell>
        </row>
        <row r="485">
          <cell r="A485">
            <v>485</v>
          </cell>
        </row>
        <row r="486">
          <cell r="A486">
            <v>486</v>
          </cell>
        </row>
        <row r="487">
          <cell r="A487">
            <v>487</v>
          </cell>
        </row>
        <row r="488">
          <cell r="A488">
            <v>488</v>
          </cell>
        </row>
        <row r="489">
          <cell r="A489">
            <v>489</v>
          </cell>
        </row>
        <row r="490">
          <cell r="A490">
            <v>490</v>
          </cell>
        </row>
        <row r="491">
          <cell r="A491">
            <v>491</v>
          </cell>
        </row>
        <row r="492">
          <cell r="A492">
            <v>492</v>
          </cell>
        </row>
        <row r="493">
          <cell r="A493">
            <v>493</v>
          </cell>
        </row>
        <row r="494">
          <cell r="A494">
            <v>494</v>
          </cell>
        </row>
        <row r="495">
          <cell r="A495">
            <v>495</v>
          </cell>
        </row>
        <row r="496">
          <cell r="A496">
            <v>496</v>
          </cell>
        </row>
        <row r="497">
          <cell r="A497">
            <v>497</v>
          </cell>
        </row>
        <row r="498">
          <cell r="A498">
            <v>498</v>
          </cell>
        </row>
        <row r="499">
          <cell r="A499">
            <v>499</v>
          </cell>
        </row>
        <row r="500">
          <cell r="A500">
            <v>500</v>
          </cell>
        </row>
        <row r="501">
          <cell r="A501">
            <v>501</v>
          </cell>
        </row>
        <row r="502">
          <cell r="A502">
            <v>502</v>
          </cell>
        </row>
        <row r="503">
          <cell r="A503">
            <v>503</v>
          </cell>
        </row>
        <row r="504">
          <cell r="A504">
            <v>504</v>
          </cell>
        </row>
        <row r="505">
          <cell r="A505">
            <v>505</v>
          </cell>
        </row>
        <row r="506">
          <cell r="A506">
            <v>506</v>
          </cell>
        </row>
        <row r="507">
          <cell r="A507">
            <v>507</v>
          </cell>
        </row>
        <row r="508">
          <cell r="A508">
            <v>508</v>
          </cell>
        </row>
        <row r="509">
          <cell r="A509">
            <v>509</v>
          </cell>
        </row>
        <row r="510">
          <cell r="A510">
            <v>510</v>
          </cell>
        </row>
        <row r="511">
          <cell r="A511">
            <v>511</v>
          </cell>
        </row>
        <row r="512">
          <cell r="A512">
            <v>512</v>
          </cell>
        </row>
        <row r="513">
          <cell r="A513">
            <v>513</v>
          </cell>
        </row>
        <row r="514">
          <cell r="A514">
            <v>514</v>
          </cell>
        </row>
        <row r="515">
          <cell r="A515">
            <v>515</v>
          </cell>
        </row>
        <row r="516">
          <cell r="A516">
            <v>516</v>
          </cell>
        </row>
        <row r="517">
          <cell r="A517">
            <v>517</v>
          </cell>
        </row>
        <row r="518">
          <cell r="A518">
            <v>518</v>
          </cell>
        </row>
        <row r="519">
          <cell r="A519">
            <v>519</v>
          </cell>
        </row>
        <row r="520">
          <cell r="A520">
            <v>520</v>
          </cell>
        </row>
        <row r="521">
          <cell r="A521">
            <v>521</v>
          </cell>
        </row>
        <row r="522">
          <cell r="A522">
            <v>522</v>
          </cell>
        </row>
        <row r="523">
          <cell r="A523">
            <v>523</v>
          </cell>
        </row>
        <row r="524">
          <cell r="A524">
            <v>524</v>
          </cell>
        </row>
        <row r="525">
          <cell r="A525">
            <v>525</v>
          </cell>
        </row>
        <row r="526">
          <cell r="A526">
            <v>526</v>
          </cell>
        </row>
        <row r="527">
          <cell r="A527">
            <v>527</v>
          </cell>
        </row>
        <row r="528">
          <cell r="A528">
            <v>528</v>
          </cell>
        </row>
        <row r="529">
          <cell r="A529">
            <v>529</v>
          </cell>
        </row>
        <row r="530">
          <cell r="A530">
            <v>530</v>
          </cell>
        </row>
        <row r="531">
          <cell r="A531">
            <v>531</v>
          </cell>
        </row>
        <row r="532">
          <cell r="A532">
            <v>532</v>
          </cell>
        </row>
        <row r="533">
          <cell r="A533">
            <v>533</v>
          </cell>
        </row>
        <row r="534">
          <cell r="A534">
            <v>534</v>
          </cell>
        </row>
        <row r="535">
          <cell r="A535">
            <v>535</v>
          </cell>
        </row>
        <row r="536">
          <cell r="A536">
            <v>536</v>
          </cell>
        </row>
        <row r="537">
          <cell r="A537">
            <v>537</v>
          </cell>
        </row>
        <row r="538">
          <cell r="A538">
            <v>538</v>
          </cell>
        </row>
        <row r="539">
          <cell r="A539">
            <v>539</v>
          </cell>
        </row>
        <row r="540">
          <cell r="A540">
            <v>540</v>
          </cell>
        </row>
        <row r="541">
          <cell r="A541">
            <v>541</v>
          </cell>
        </row>
        <row r="542">
          <cell r="A542">
            <v>542</v>
          </cell>
        </row>
        <row r="543">
          <cell r="A543">
            <v>543</v>
          </cell>
        </row>
        <row r="544">
          <cell r="A544">
            <v>544</v>
          </cell>
        </row>
        <row r="545">
          <cell r="A545">
            <v>545</v>
          </cell>
        </row>
        <row r="546">
          <cell r="A546">
            <v>546</v>
          </cell>
        </row>
        <row r="547">
          <cell r="A547">
            <v>547</v>
          </cell>
        </row>
        <row r="548">
          <cell r="A548">
            <v>548</v>
          </cell>
        </row>
        <row r="549">
          <cell r="A549">
            <v>549</v>
          </cell>
        </row>
        <row r="550">
          <cell r="A550">
            <v>550</v>
          </cell>
        </row>
        <row r="551">
          <cell r="A551">
            <v>551</v>
          </cell>
        </row>
        <row r="552">
          <cell r="A552">
            <v>552</v>
          </cell>
        </row>
        <row r="553">
          <cell r="A553">
            <v>553</v>
          </cell>
        </row>
        <row r="554">
          <cell r="A554">
            <v>554</v>
          </cell>
        </row>
        <row r="555">
          <cell r="A555">
            <v>555</v>
          </cell>
        </row>
        <row r="556">
          <cell r="A556">
            <v>556</v>
          </cell>
        </row>
        <row r="557">
          <cell r="A557">
            <v>557</v>
          </cell>
        </row>
        <row r="558">
          <cell r="A558">
            <v>558</v>
          </cell>
        </row>
        <row r="559">
          <cell r="A559">
            <v>559</v>
          </cell>
        </row>
        <row r="560">
          <cell r="A560">
            <v>560</v>
          </cell>
        </row>
        <row r="561">
          <cell r="A561">
            <v>561</v>
          </cell>
        </row>
        <row r="562">
          <cell r="A562">
            <v>562</v>
          </cell>
        </row>
        <row r="563">
          <cell r="A563">
            <v>563</v>
          </cell>
        </row>
        <row r="564">
          <cell r="A564">
            <v>564</v>
          </cell>
        </row>
        <row r="565">
          <cell r="A565">
            <v>565</v>
          </cell>
        </row>
        <row r="566">
          <cell r="A566">
            <v>566</v>
          </cell>
        </row>
        <row r="567">
          <cell r="A567">
            <v>567</v>
          </cell>
        </row>
        <row r="568">
          <cell r="A568">
            <v>568</v>
          </cell>
        </row>
        <row r="569">
          <cell r="A569">
            <v>569</v>
          </cell>
        </row>
        <row r="570">
          <cell r="A570">
            <v>570</v>
          </cell>
        </row>
        <row r="571">
          <cell r="A571">
            <v>571</v>
          </cell>
        </row>
        <row r="572">
          <cell r="A572">
            <v>572</v>
          </cell>
        </row>
        <row r="573">
          <cell r="A573">
            <v>573</v>
          </cell>
        </row>
        <row r="574">
          <cell r="A574">
            <v>574</v>
          </cell>
        </row>
        <row r="575">
          <cell r="A575">
            <v>575</v>
          </cell>
        </row>
        <row r="576">
          <cell r="A576">
            <v>576</v>
          </cell>
        </row>
        <row r="577">
          <cell r="A577">
            <v>577</v>
          </cell>
        </row>
        <row r="578">
          <cell r="A578">
            <v>578</v>
          </cell>
        </row>
        <row r="579">
          <cell r="A579">
            <v>579</v>
          </cell>
        </row>
        <row r="580">
          <cell r="A580">
            <v>580</v>
          </cell>
        </row>
        <row r="581">
          <cell r="A581">
            <v>581</v>
          </cell>
        </row>
        <row r="582">
          <cell r="A582">
            <v>582</v>
          </cell>
        </row>
        <row r="583">
          <cell r="A583">
            <v>583</v>
          </cell>
        </row>
        <row r="584">
          <cell r="A584">
            <v>584</v>
          </cell>
        </row>
        <row r="585">
          <cell r="A585">
            <v>585</v>
          </cell>
        </row>
        <row r="586">
          <cell r="A586">
            <v>586</v>
          </cell>
        </row>
        <row r="587">
          <cell r="A587">
            <v>587</v>
          </cell>
        </row>
        <row r="588">
          <cell r="A588">
            <v>588</v>
          </cell>
        </row>
        <row r="589">
          <cell r="A589">
            <v>589</v>
          </cell>
        </row>
        <row r="590">
          <cell r="A590">
            <v>590</v>
          </cell>
        </row>
        <row r="591">
          <cell r="A591">
            <v>591</v>
          </cell>
        </row>
        <row r="592">
          <cell r="A592">
            <v>592</v>
          </cell>
        </row>
        <row r="593">
          <cell r="A593">
            <v>593</v>
          </cell>
        </row>
        <row r="594">
          <cell r="A594">
            <v>594</v>
          </cell>
        </row>
        <row r="595">
          <cell r="A595">
            <v>595</v>
          </cell>
        </row>
        <row r="596">
          <cell r="A596">
            <v>596</v>
          </cell>
        </row>
        <row r="597">
          <cell r="A597">
            <v>597</v>
          </cell>
        </row>
        <row r="598">
          <cell r="A598">
            <v>598</v>
          </cell>
        </row>
        <row r="599">
          <cell r="A599">
            <v>599</v>
          </cell>
        </row>
        <row r="600">
          <cell r="A600">
            <v>600</v>
          </cell>
        </row>
        <row r="601">
          <cell r="A601">
            <v>601</v>
          </cell>
        </row>
        <row r="602">
          <cell r="A602">
            <v>602</v>
          </cell>
        </row>
        <row r="603">
          <cell r="A603">
            <v>603</v>
          </cell>
        </row>
        <row r="604">
          <cell r="A604">
            <v>604</v>
          </cell>
        </row>
        <row r="605">
          <cell r="A605">
            <v>605</v>
          </cell>
        </row>
        <row r="606">
          <cell r="A606">
            <v>606</v>
          </cell>
        </row>
        <row r="607">
          <cell r="A607">
            <v>607</v>
          </cell>
        </row>
        <row r="608">
          <cell r="A608">
            <v>608</v>
          </cell>
        </row>
        <row r="609">
          <cell r="A609">
            <v>609</v>
          </cell>
        </row>
        <row r="610">
          <cell r="A610">
            <v>610</v>
          </cell>
        </row>
        <row r="611">
          <cell r="A611">
            <v>611</v>
          </cell>
        </row>
        <row r="612">
          <cell r="A612">
            <v>612</v>
          </cell>
        </row>
        <row r="613">
          <cell r="A613">
            <v>613</v>
          </cell>
        </row>
        <row r="614">
          <cell r="A614">
            <v>614</v>
          </cell>
        </row>
        <row r="615">
          <cell r="A615">
            <v>615</v>
          </cell>
        </row>
        <row r="616">
          <cell r="A616">
            <v>616</v>
          </cell>
        </row>
        <row r="617">
          <cell r="A617">
            <v>617</v>
          </cell>
        </row>
        <row r="618">
          <cell r="A618">
            <v>618</v>
          </cell>
        </row>
        <row r="619">
          <cell r="A619">
            <v>619</v>
          </cell>
        </row>
        <row r="620">
          <cell r="A620">
            <v>620</v>
          </cell>
        </row>
        <row r="621">
          <cell r="A621">
            <v>621</v>
          </cell>
        </row>
        <row r="622">
          <cell r="A622">
            <v>622</v>
          </cell>
        </row>
        <row r="623">
          <cell r="A623">
            <v>623</v>
          </cell>
        </row>
        <row r="624">
          <cell r="A624">
            <v>624</v>
          </cell>
        </row>
        <row r="625">
          <cell r="A625">
            <v>625</v>
          </cell>
        </row>
        <row r="626">
          <cell r="A626">
            <v>626</v>
          </cell>
        </row>
        <row r="627">
          <cell r="A627">
            <v>627</v>
          </cell>
        </row>
        <row r="628">
          <cell r="A628">
            <v>628</v>
          </cell>
        </row>
        <row r="629">
          <cell r="A629">
            <v>629</v>
          </cell>
        </row>
        <row r="630">
          <cell r="A630">
            <v>630</v>
          </cell>
        </row>
        <row r="631">
          <cell r="A631">
            <v>631</v>
          </cell>
        </row>
        <row r="632">
          <cell r="A632">
            <v>632</v>
          </cell>
        </row>
        <row r="633">
          <cell r="A633">
            <v>633</v>
          </cell>
        </row>
        <row r="634">
          <cell r="A634">
            <v>634</v>
          </cell>
        </row>
        <row r="635">
          <cell r="A635">
            <v>635</v>
          </cell>
        </row>
        <row r="636">
          <cell r="A636">
            <v>636</v>
          </cell>
        </row>
        <row r="637">
          <cell r="A637">
            <v>637</v>
          </cell>
        </row>
        <row r="638">
          <cell r="A638">
            <v>638</v>
          </cell>
        </row>
        <row r="639">
          <cell r="A639">
            <v>639</v>
          </cell>
        </row>
        <row r="640">
          <cell r="A640">
            <v>640</v>
          </cell>
        </row>
        <row r="641">
          <cell r="A641">
            <v>641</v>
          </cell>
        </row>
        <row r="642">
          <cell r="A642">
            <v>642</v>
          </cell>
        </row>
        <row r="643">
          <cell r="A643">
            <v>643</v>
          </cell>
        </row>
        <row r="644">
          <cell r="A644">
            <v>644</v>
          </cell>
        </row>
        <row r="645">
          <cell r="A645">
            <v>645</v>
          </cell>
        </row>
        <row r="646">
          <cell r="A646">
            <v>646</v>
          </cell>
        </row>
        <row r="647">
          <cell r="A647">
            <v>647</v>
          </cell>
        </row>
        <row r="648">
          <cell r="A648">
            <v>648</v>
          </cell>
        </row>
        <row r="649">
          <cell r="A649">
            <v>649</v>
          </cell>
        </row>
        <row r="650">
          <cell r="A650">
            <v>650</v>
          </cell>
        </row>
        <row r="651">
          <cell r="A651">
            <v>651</v>
          </cell>
        </row>
        <row r="652">
          <cell r="A652">
            <v>652</v>
          </cell>
        </row>
        <row r="653">
          <cell r="A653">
            <v>653</v>
          </cell>
        </row>
        <row r="654">
          <cell r="A654">
            <v>654</v>
          </cell>
        </row>
        <row r="655">
          <cell r="A655">
            <v>655</v>
          </cell>
        </row>
        <row r="656">
          <cell r="A656">
            <v>656</v>
          </cell>
        </row>
        <row r="657">
          <cell r="A657">
            <v>657</v>
          </cell>
        </row>
        <row r="658">
          <cell r="A658">
            <v>658</v>
          </cell>
        </row>
        <row r="659">
          <cell r="A659">
            <v>659</v>
          </cell>
        </row>
        <row r="660">
          <cell r="A660">
            <v>660</v>
          </cell>
        </row>
        <row r="661">
          <cell r="A661">
            <v>661</v>
          </cell>
        </row>
        <row r="662">
          <cell r="A662">
            <v>662</v>
          </cell>
        </row>
        <row r="663">
          <cell r="A663">
            <v>663</v>
          </cell>
        </row>
        <row r="664">
          <cell r="A664">
            <v>664</v>
          </cell>
        </row>
        <row r="665">
          <cell r="A665">
            <v>665</v>
          </cell>
        </row>
        <row r="666">
          <cell r="A666">
            <v>666</v>
          </cell>
        </row>
        <row r="667">
          <cell r="A667">
            <v>667</v>
          </cell>
        </row>
        <row r="668">
          <cell r="A668">
            <v>668</v>
          </cell>
        </row>
        <row r="669">
          <cell r="A669">
            <v>669</v>
          </cell>
        </row>
        <row r="670">
          <cell r="A670">
            <v>670</v>
          </cell>
        </row>
        <row r="671">
          <cell r="A671">
            <v>671</v>
          </cell>
        </row>
        <row r="672">
          <cell r="A672">
            <v>672</v>
          </cell>
        </row>
        <row r="673">
          <cell r="A673">
            <v>673</v>
          </cell>
        </row>
        <row r="674">
          <cell r="A674">
            <v>674</v>
          </cell>
        </row>
        <row r="675">
          <cell r="A675">
            <v>675</v>
          </cell>
        </row>
        <row r="676">
          <cell r="A676">
            <v>676</v>
          </cell>
        </row>
        <row r="677">
          <cell r="A677">
            <v>677</v>
          </cell>
        </row>
        <row r="678">
          <cell r="A678">
            <v>678</v>
          </cell>
        </row>
        <row r="679">
          <cell r="A679">
            <v>679</v>
          </cell>
        </row>
        <row r="680">
          <cell r="A680">
            <v>680</v>
          </cell>
        </row>
        <row r="681">
          <cell r="A681">
            <v>681</v>
          </cell>
        </row>
        <row r="682">
          <cell r="A682">
            <v>682</v>
          </cell>
        </row>
        <row r="683">
          <cell r="A683">
            <v>683</v>
          </cell>
        </row>
        <row r="684">
          <cell r="A684">
            <v>684</v>
          </cell>
        </row>
        <row r="685">
          <cell r="A685">
            <v>685</v>
          </cell>
        </row>
        <row r="686">
          <cell r="A686">
            <v>686</v>
          </cell>
        </row>
        <row r="687">
          <cell r="A687">
            <v>687</v>
          </cell>
        </row>
        <row r="688">
          <cell r="A688">
            <v>688</v>
          </cell>
        </row>
        <row r="689">
          <cell r="A689">
            <v>689</v>
          </cell>
        </row>
        <row r="690">
          <cell r="A690">
            <v>690</v>
          </cell>
        </row>
        <row r="691">
          <cell r="A691">
            <v>691</v>
          </cell>
        </row>
        <row r="692">
          <cell r="A692">
            <v>692</v>
          </cell>
        </row>
        <row r="693">
          <cell r="A693">
            <v>693</v>
          </cell>
        </row>
        <row r="694">
          <cell r="A694">
            <v>694</v>
          </cell>
        </row>
        <row r="695">
          <cell r="A695">
            <v>695</v>
          </cell>
        </row>
        <row r="696">
          <cell r="A696">
            <v>696</v>
          </cell>
        </row>
        <row r="697">
          <cell r="A697">
            <v>697</v>
          </cell>
        </row>
        <row r="698">
          <cell r="A698">
            <v>698</v>
          </cell>
        </row>
        <row r="699">
          <cell r="A699">
            <v>699</v>
          </cell>
        </row>
        <row r="700">
          <cell r="A700">
            <v>700</v>
          </cell>
        </row>
        <row r="701">
          <cell r="A701">
            <v>701</v>
          </cell>
        </row>
        <row r="702">
          <cell r="A702">
            <v>702</v>
          </cell>
        </row>
        <row r="703">
          <cell r="A703">
            <v>703</v>
          </cell>
        </row>
        <row r="704">
          <cell r="A704">
            <v>704</v>
          </cell>
        </row>
        <row r="705">
          <cell r="A705">
            <v>705</v>
          </cell>
        </row>
        <row r="706">
          <cell r="A706">
            <v>706</v>
          </cell>
        </row>
        <row r="707">
          <cell r="A707">
            <v>707</v>
          </cell>
        </row>
        <row r="708">
          <cell r="A708">
            <v>708</v>
          </cell>
        </row>
        <row r="709">
          <cell r="A709">
            <v>709</v>
          </cell>
        </row>
        <row r="710">
          <cell r="A710">
            <v>710</v>
          </cell>
        </row>
        <row r="711">
          <cell r="A711">
            <v>711</v>
          </cell>
        </row>
        <row r="712">
          <cell r="A712">
            <v>712</v>
          </cell>
        </row>
        <row r="713">
          <cell r="A713">
            <v>713</v>
          </cell>
        </row>
        <row r="714">
          <cell r="A714">
            <v>714</v>
          </cell>
        </row>
        <row r="715">
          <cell r="A715">
            <v>715</v>
          </cell>
        </row>
        <row r="716">
          <cell r="A716">
            <v>716</v>
          </cell>
        </row>
        <row r="717">
          <cell r="A717">
            <v>717</v>
          </cell>
        </row>
        <row r="718">
          <cell r="A718">
            <v>718</v>
          </cell>
        </row>
        <row r="719">
          <cell r="A719">
            <v>719</v>
          </cell>
        </row>
        <row r="720">
          <cell r="A720">
            <v>720</v>
          </cell>
        </row>
        <row r="721">
          <cell r="A721">
            <v>721</v>
          </cell>
        </row>
        <row r="722">
          <cell r="A722">
            <v>722</v>
          </cell>
        </row>
        <row r="723">
          <cell r="A723">
            <v>723</v>
          </cell>
        </row>
        <row r="724">
          <cell r="A724">
            <v>724</v>
          </cell>
        </row>
        <row r="725">
          <cell r="A725">
            <v>725</v>
          </cell>
        </row>
        <row r="726">
          <cell r="A726">
            <v>726</v>
          </cell>
        </row>
        <row r="727">
          <cell r="A727">
            <v>727</v>
          </cell>
        </row>
        <row r="728">
          <cell r="A728">
            <v>728</v>
          </cell>
        </row>
        <row r="729">
          <cell r="A729">
            <v>729</v>
          </cell>
        </row>
        <row r="730">
          <cell r="A730">
            <v>730</v>
          </cell>
        </row>
        <row r="731">
          <cell r="A731">
            <v>731</v>
          </cell>
        </row>
        <row r="732">
          <cell r="A732">
            <v>732</v>
          </cell>
        </row>
        <row r="733">
          <cell r="A733">
            <v>733</v>
          </cell>
        </row>
        <row r="734">
          <cell r="A734">
            <v>734</v>
          </cell>
        </row>
        <row r="735">
          <cell r="A735">
            <v>735</v>
          </cell>
        </row>
        <row r="736">
          <cell r="A736">
            <v>736</v>
          </cell>
        </row>
        <row r="737">
          <cell r="A737">
            <v>737</v>
          </cell>
        </row>
        <row r="738">
          <cell r="A738">
            <v>738</v>
          </cell>
        </row>
        <row r="739">
          <cell r="A739">
            <v>739</v>
          </cell>
        </row>
        <row r="740">
          <cell r="A740">
            <v>740</v>
          </cell>
        </row>
        <row r="741">
          <cell r="A741">
            <v>741</v>
          </cell>
        </row>
        <row r="742">
          <cell r="A742">
            <v>742</v>
          </cell>
        </row>
        <row r="743">
          <cell r="A743">
            <v>743</v>
          </cell>
        </row>
        <row r="744">
          <cell r="A744">
            <v>744</v>
          </cell>
        </row>
        <row r="745">
          <cell r="A745">
            <v>745</v>
          </cell>
        </row>
        <row r="746">
          <cell r="A746">
            <v>746</v>
          </cell>
        </row>
        <row r="747">
          <cell r="A747">
            <v>747</v>
          </cell>
        </row>
        <row r="748">
          <cell r="A748">
            <v>748</v>
          </cell>
        </row>
        <row r="749">
          <cell r="A749">
            <v>749</v>
          </cell>
        </row>
        <row r="750">
          <cell r="A750">
            <v>750</v>
          </cell>
        </row>
        <row r="751">
          <cell r="A751">
            <v>751</v>
          </cell>
        </row>
        <row r="752">
          <cell r="A752">
            <v>752</v>
          </cell>
        </row>
        <row r="753">
          <cell r="A753">
            <v>753</v>
          </cell>
        </row>
        <row r="754">
          <cell r="A754">
            <v>754</v>
          </cell>
        </row>
        <row r="755">
          <cell r="A755">
            <v>755</v>
          </cell>
        </row>
        <row r="756">
          <cell r="A756">
            <v>756</v>
          </cell>
        </row>
        <row r="757">
          <cell r="A757">
            <v>757</v>
          </cell>
        </row>
        <row r="758">
          <cell r="A758">
            <v>758</v>
          </cell>
        </row>
        <row r="759">
          <cell r="A759">
            <v>759</v>
          </cell>
        </row>
        <row r="760">
          <cell r="A760">
            <v>760</v>
          </cell>
        </row>
        <row r="761">
          <cell r="A761">
            <v>761</v>
          </cell>
        </row>
        <row r="762">
          <cell r="A762">
            <v>762</v>
          </cell>
        </row>
        <row r="763">
          <cell r="A763">
            <v>763</v>
          </cell>
        </row>
        <row r="764">
          <cell r="A764">
            <v>764</v>
          </cell>
        </row>
        <row r="765">
          <cell r="A765">
            <v>765</v>
          </cell>
        </row>
        <row r="766">
          <cell r="A766">
            <v>766</v>
          </cell>
        </row>
        <row r="767">
          <cell r="A767">
            <v>767</v>
          </cell>
        </row>
        <row r="768">
          <cell r="A768">
            <v>768</v>
          </cell>
        </row>
        <row r="769">
          <cell r="A769">
            <v>769</v>
          </cell>
        </row>
        <row r="770">
          <cell r="A770">
            <v>770</v>
          </cell>
        </row>
        <row r="771">
          <cell r="A771">
            <v>771</v>
          </cell>
        </row>
        <row r="772">
          <cell r="A772">
            <v>772</v>
          </cell>
        </row>
        <row r="773">
          <cell r="A773">
            <v>773</v>
          </cell>
        </row>
        <row r="774">
          <cell r="A774">
            <v>774</v>
          </cell>
        </row>
        <row r="775">
          <cell r="A775">
            <v>775</v>
          </cell>
        </row>
        <row r="776">
          <cell r="A776">
            <v>776</v>
          </cell>
        </row>
        <row r="777">
          <cell r="A777">
            <v>777</v>
          </cell>
        </row>
        <row r="778">
          <cell r="A778">
            <v>778</v>
          </cell>
        </row>
        <row r="779">
          <cell r="A779">
            <v>779</v>
          </cell>
        </row>
        <row r="780">
          <cell r="A780">
            <v>780</v>
          </cell>
        </row>
        <row r="781">
          <cell r="A781">
            <v>781</v>
          </cell>
        </row>
        <row r="782">
          <cell r="A782">
            <v>782</v>
          </cell>
        </row>
        <row r="783">
          <cell r="A783">
            <v>783</v>
          </cell>
        </row>
        <row r="784">
          <cell r="A784">
            <v>784</v>
          </cell>
        </row>
        <row r="785">
          <cell r="A785">
            <v>785</v>
          </cell>
        </row>
        <row r="786">
          <cell r="A786">
            <v>786</v>
          </cell>
        </row>
        <row r="787">
          <cell r="A787">
            <v>787</v>
          </cell>
        </row>
        <row r="788">
          <cell r="A788">
            <v>788</v>
          </cell>
        </row>
        <row r="789">
          <cell r="A789">
            <v>789</v>
          </cell>
        </row>
        <row r="790">
          <cell r="A790">
            <v>790</v>
          </cell>
        </row>
        <row r="791">
          <cell r="A791">
            <v>791</v>
          </cell>
        </row>
        <row r="792">
          <cell r="A792">
            <v>792</v>
          </cell>
        </row>
        <row r="793">
          <cell r="A793">
            <v>793</v>
          </cell>
        </row>
        <row r="794">
          <cell r="A794">
            <v>794</v>
          </cell>
        </row>
        <row r="795">
          <cell r="A795">
            <v>795</v>
          </cell>
        </row>
        <row r="796">
          <cell r="A796">
            <v>796</v>
          </cell>
        </row>
        <row r="797">
          <cell r="A797">
            <v>797</v>
          </cell>
        </row>
        <row r="798">
          <cell r="A798">
            <v>798</v>
          </cell>
        </row>
        <row r="799">
          <cell r="A799">
            <v>799</v>
          </cell>
        </row>
        <row r="800">
          <cell r="A800">
            <v>800</v>
          </cell>
        </row>
        <row r="801">
          <cell r="A801">
            <v>801</v>
          </cell>
        </row>
        <row r="802">
          <cell r="A802">
            <v>802</v>
          </cell>
        </row>
        <row r="803">
          <cell r="A803">
            <v>803</v>
          </cell>
        </row>
        <row r="804">
          <cell r="A804">
            <v>804</v>
          </cell>
        </row>
        <row r="805">
          <cell r="A805">
            <v>805</v>
          </cell>
        </row>
        <row r="806">
          <cell r="A806">
            <v>806</v>
          </cell>
        </row>
        <row r="807">
          <cell r="A807">
            <v>807</v>
          </cell>
        </row>
        <row r="808">
          <cell r="A808">
            <v>808</v>
          </cell>
        </row>
        <row r="809">
          <cell r="A809">
            <v>809</v>
          </cell>
        </row>
        <row r="810">
          <cell r="A810">
            <v>810</v>
          </cell>
        </row>
        <row r="811">
          <cell r="A811">
            <v>811</v>
          </cell>
        </row>
        <row r="812">
          <cell r="A812">
            <v>812</v>
          </cell>
        </row>
        <row r="813">
          <cell r="A813">
            <v>813</v>
          </cell>
        </row>
        <row r="814">
          <cell r="A814">
            <v>814</v>
          </cell>
        </row>
        <row r="815">
          <cell r="A815">
            <v>815</v>
          </cell>
        </row>
        <row r="816">
          <cell r="A816">
            <v>816</v>
          </cell>
        </row>
        <row r="817">
          <cell r="A817">
            <v>817</v>
          </cell>
        </row>
        <row r="818">
          <cell r="A818">
            <v>818</v>
          </cell>
        </row>
        <row r="819">
          <cell r="A819">
            <v>819</v>
          </cell>
        </row>
        <row r="820">
          <cell r="A820">
            <v>820</v>
          </cell>
        </row>
        <row r="821">
          <cell r="A821">
            <v>821</v>
          </cell>
        </row>
        <row r="822">
          <cell r="A822">
            <v>822</v>
          </cell>
        </row>
        <row r="823">
          <cell r="A823">
            <v>823</v>
          </cell>
        </row>
        <row r="824">
          <cell r="A824">
            <v>824</v>
          </cell>
        </row>
        <row r="825">
          <cell r="A825">
            <v>825</v>
          </cell>
        </row>
        <row r="826">
          <cell r="A826">
            <v>826</v>
          </cell>
        </row>
        <row r="827">
          <cell r="A827">
            <v>827</v>
          </cell>
        </row>
        <row r="828">
          <cell r="A828">
            <v>828</v>
          </cell>
        </row>
        <row r="829">
          <cell r="A829">
            <v>829</v>
          </cell>
        </row>
        <row r="830">
          <cell r="A830">
            <v>830</v>
          </cell>
        </row>
        <row r="831">
          <cell r="A831">
            <v>831</v>
          </cell>
        </row>
        <row r="832">
          <cell r="A832">
            <v>832</v>
          </cell>
        </row>
        <row r="833">
          <cell r="A833">
            <v>833</v>
          </cell>
        </row>
        <row r="834">
          <cell r="A834">
            <v>834</v>
          </cell>
        </row>
        <row r="835">
          <cell r="A835">
            <v>835</v>
          </cell>
        </row>
        <row r="836">
          <cell r="A836">
            <v>836</v>
          </cell>
        </row>
        <row r="837">
          <cell r="A837">
            <v>837</v>
          </cell>
        </row>
        <row r="838">
          <cell r="A838">
            <v>838</v>
          </cell>
        </row>
        <row r="839">
          <cell r="A839">
            <v>839</v>
          </cell>
        </row>
        <row r="840">
          <cell r="A840">
            <v>840</v>
          </cell>
        </row>
        <row r="841">
          <cell r="A841">
            <v>841</v>
          </cell>
        </row>
        <row r="842">
          <cell r="A842">
            <v>842</v>
          </cell>
        </row>
        <row r="843">
          <cell r="A843">
            <v>843</v>
          </cell>
        </row>
        <row r="844">
          <cell r="A844">
            <v>844</v>
          </cell>
        </row>
        <row r="845">
          <cell r="A845">
            <v>845</v>
          </cell>
        </row>
        <row r="846">
          <cell r="A846">
            <v>846</v>
          </cell>
        </row>
        <row r="847">
          <cell r="A847">
            <v>847</v>
          </cell>
        </row>
        <row r="848">
          <cell r="A848">
            <v>848</v>
          </cell>
        </row>
        <row r="849">
          <cell r="A849">
            <v>849</v>
          </cell>
        </row>
        <row r="850">
          <cell r="A850">
            <v>850</v>
          </cell>
        </row>
        <row r="851">
          <cell r="A851">
            <v>851</v>
          </cell>
        </row>
        <row r="852">
          <cell r="A852">
            <v>852</v>
          </cell>
        </row>
        <row r="853">
          <cell r="A853">
            <v>853</v>
          </cell>
        </row>
        <row r="854">
          <cell r="A854">
            <v>854</v>
          </cell>
        </row>
        <row r="855">
          <cell r="A855">
            <v>855</v>
          </cell>
        </row>
        <row r="856">
          <cell r="A856">
            <v>856</v>
          </cell>
        </row>
        <row r="857">
          <cell r="A857">
            <v>857</v>
          </cell>
        </row>
        <row r="858">
          <cell r="A858">
            <v>858</v>
          </cell>
        </row>
        <row r="859">
          <cell r="A859">
            <v>859</v>
          </cell>
        </row>
        <row r="860">
          <cell r="A860">
            <v>860</v>
          </cell>
        </row>
        <row r="861">
          <cell r="A861">
            <v>861</v>
          </cell>
        </row>
        <row r="862">
          <cell r="A862">
            <v>862</v>
          </cell>
        </row>
        <row r="863">
          <cell r="A863">
            <v>863</v>
          </cell>
        </row>
        <row r="864">
          <cell r="A864">
            <v>864</v>
          </cell>
        </row>
        <row r="865">
          <cell r="A865">
            <v>865</v>
          </cell>
        </row>
        <row r="866">
          <cell r="A866">
            <v>866</v>
          </cell>
        </row>
        <row r="867">
          <cell r="A867">
            <v>867</v>
          </cell>
        </row>
        <row r="868">
          <cell r="A868">
            <v>868</v>
          </cell>
        </row>
        <row r="869">
          <cell r="A869">
            <v>869</v>
          </cell>
        </row>
        <row r="870">
          <cell r="A870">
            <v>870</v>
          </cell>
        </row>
        <row r="871">
          <cell r="A871">
            <v>871</v>
          </cell>
        </row>
        <row r="872">
          <cell r="A872">
            <v>872</v>
          </cell>
        </row>
        <row r="873">
          <cell r="A873">
            <v>873</v>
          </cell>
        </row>
        <row r="874">
          <cell r="A874">
            <v>874</v>
          </cell>
        </row>
        <row r="875">
          <cell r="A875">
            <v>875</v>
          </cell>
        </row>
        <row r="876">
          <cell r="A876">
            <v>876</v>
          </cell>
        </row>
        <row r="877">
          <cell r="A877">
            <v>877</v>
          </cell>
        </row>
        <row r="878">
          <cell r="A878">
            <v>878</v>
          </cell>
        </row>
        <row r="879">
          <cell r="A879">
            <v>879</v>
          </cell>
        </row>
        <row r="880">
          <cell r="A880">
            <v>880</v>
          </cell>
        </row>
        <row r="881">
          <cell r="A881">
            <v>881</v>
          </cell>
        </row>
        <row r="882">
          <cell r="A882">
            <v>882</v>
          </cell>
        </row>
        <row r="883">
          <cell r="A883">
            <v>883</v>
          </cell>
        </row>
        <row r="884">
          <cell r="A884">
            <v>884</v>
          </cell>
        </row>
        <row r="885">
          <cell r="A885">
            <v>885</v>
          </cell>
        </row>
        <row r="886">
          <cell r="A886">
            <v>886</v>
          </cell>
        </row>
        <row r="887">
          <cell r="A887">
            <v>887</v>
          </cell>
        </row>
        <row r="888">
          <cell r="A888">
            <v>888</v>
          </cell>
        </row>
        <row r="889">
          <cell r="A889">
            <v>889</v>
          </cell>
        </row>
        <row r="890">
          <cell r="A890">
            <v>890</v>
          </cell>
        </row>
        <row r="891">
          <cell r="A891">
            <v>891</v>
          </cell>
        </row>
        <row r="892">
          <cell r="A892">
            <v>892</v>
          </cell>
        </row>
        <row r="893">
          <cell r="A893">
            <v>893</v>
          </cell>
        </row>
        <row r="894">
          <cell r="A894">
            <v>894</v>
          </cell>
        </row>
        <row r="895">
          <cell r="A895">
            <v>895</v>
          </cell>
        </row>
        <row r="896">
          <cell r="A896">
            <v>896</v>
          </cell>
        </row>
        <row r="897">
          <cell r="A897">
            <v>897</v>
          </cell>
        </row>
        <row r="898">
          <cell r="A898">
            <v>898</v>
          </cell>
        </row>
        <row r="899">
          <cell r="A899">
            <v>899</v>
          </cell>
        </row>
        <row r="900">
          <cell r="A900">
            <v>900</v>
          </cell>
        </row>
        <row r="901">
          <cell r="A901">
            <v>901</v>
          </cell>
        </row>
        <row r="902">
          <cell r="A902">
            <v>902</v>
          </cell>
        </row>
        <row r="903">
          <cell r="A903">
            <v>903</v>
          </cell>
        </row>
        <row r="904">
          <cell r="A904">
            <v>904</v>
          </cell>
        </row>
        <row r="905">
          <cell r="A905">
            <v>905</v>
          </cell>
        </row>
        <row r="906">
          <cell r="A906">
            <v>906</v>
          </cell>
        </row>
        <row r="907">
          <cell r="A907">
            <v>907</v>
          </cell>
        </row>
        <row r="908">
          <cell r="A908">
            <v>908</v>
          </cell>
        </row>
        <row r="909">
          <cell r="A909">
            <v>909</v>
          </cell>
        </row>
        <row r="910">
          <cell r="A910">
            <v>910</v>
          </cell>
        </row>
        <row r="911">
          <cell r="A911">
            <v>911</v>
          </cell>
        </row>
        <row r="912">
          <cell r="A912">
            <v>912</v>
          </cell>
        </row>
        <row r="913">
          <cell r="A913">
            <v>913</v>
          </cell>
        </row>
        <row r="914">
          <cell r="A914">
            <v>914</v>
          </cell>
        </row>
        <row r="915">
          <cell r="A915">
            <v>915</v>
          </cell>
        </row>
        <row r="916">
          <cell r="A916">
            <v>916</v>
          </cell>
        </row>
        <row r="917">
          <cell r="A917">
            <v>917</v>
          </cell>
        </row>
        <row r="918">
          <cell r="A918">
            <v>918</v>
          </cell>
        </row>
        <row r="919">
          <cell r="A919">
            <v>919</v>
          </cell>
        </row>
        <row r="920">
          <cell r="A920">
            <v>920</v>
          </cell>
        </row>
        <row r="921">
          <cell r="A921">
            <v>921</v>
          </cell>
        </row>
        <row r="922">
          <cell r="A922">
            <v>922</v>
          </cell>
        </row>
        <row r="923">
          <cell r="A923">
            <v>923</v>
          </cell>
        </row>
        <row r="924">
          <cell r="A924">
            <v>924</v>
          </cell>
        </row>
        <row r="925">
          <cell r="A925">
            <v>925</v>
          </cell>
        </row>
        <row r="926">
          <cell r="A926">
            <v>926</v>
          </cell>
        </row>
        <row r="927">
          <cell r="A927">
            <v>927</v>
          </cell>
        </row>
        <row r="928">
          <cell r="A928">
            <v>928</v>
          </cell>
        </row>
        <row r="929">
          <cell r="A929">
            <v>929</v>
          </cell>
        </row>
        <row r="930">
          <cell r="A930">
            <v>930</v>
          </cell>
        </row>
        <row r="931">
          <cell r="A931">
            <v>931</v>
          </cell>
        </row>
        <row r="932">
          <cell r="A932">
            <v>932</v>
          </cell>
        </row>
        <row r="933">
          <cell r="A933">
            <v>933</v>
          </cell>
        </row>
        <row r="934">
          <cell r="A934">
            <v>934</v>
          </cell>
        </row>
        <row r="935">
          <cell r="A935">
            <v>935</v>
          </cell>
        </row>
        <row r="936">
          <cell r="A936">
            <v>936</v>
          </cell>
        </row>
        <row r="937">
          <cell r="A937">
            <v>937</v>
          </cell>
        </row>
        <row r="938">
          <cell r="A938">
            <v>938</v>
          </cell>
        </row>
        <row r="939">
          <cell r="A939">
            <v>939</v>
          </cell>
        </row>
        <row r="940">
          <cell r="A940">
            <v>940</v>
          </cell>
        </row>
        <row r="941">
          <cell r="A941">
            <v>941</v>
          </cell>
        </row>
        <row r="942">
          <cell r="A942">
            <v>942</v>
          </cell>
        </row>
        <row r="943">
          <cell r="A943">
            <v>943</v>
          </cell>
        </row>
        <row r="944">
          <cell r="A944">
            <v>944</v>
          </cell>
        </row>
        <row r="945">
          <cell r="A945">
            <v>945</v>
          </cell>
        </row>
        <row r="946">
          <cell r="A946">
            <v>946</v>
          </cell>
        </row>
        <row r="947">
          <cell r="A947">
            <v>947</v>
          </cell>
        </row>
        <row r="948">
          <cell r="A948">
            <v>948</v>
          </cell>
        </row>
        <row r="949">
          <cell r="A949">
            <v>949</v>
          </cell>
        </row>
        <row r="950">
          <cell r="A950">
            <v>950</v>
          </cell>
        </row>
        <row r="951">
          <cell r="A951">
            <v>951</v>
          </cell>
        </row>
        <row r="952">
          <cell r="A952">
            <v>952</v>
          </cell>
        </row>
        <row r="953">
          <cell r="A953">
            <v>953</v>
          </cell>
        </row>
        <row r="954">
          <cell r="A954">
            <v>954</v>
          </cell>
        </row>
        <row r="955">
          <cell r="A955">
            <v>955</v>
          </cell>
        </row>
        <row r="956">
          <cell r="A956">
            <v>956</v>
          </cell>
        </row>
        <row r="957">
          <cell r="A957">
            <v>957</v>
          </cell>
        </row>
        <row r="958">
          <cell r="A958">
            <v>958</v>
          </cell>
        </row>
        <row r="959">
          <cell r="A959">
            <v>959</v>
          </cell>
        </row>
        <row r="960">
          <cell r="A960">
            <v>960</v>
          </cell>
        </row>
        <row r="961">
          <cell r="A961">
            <v>961</v>
          </cell>
        </row>
        <row r="962">
          <cell r="A962">
            <v>962</v>
          </cell>
        </row>
        <row r="963">
          <cell r="A963">
            <v>963</v>
          </cell>
        </row>
        <row r="964">
          <cell r="A964">
            <v>964</v>
          </cell>
        </row>
        <row r="965">
          <cell r="A965">
            <v>965</v>
          </cell>
        </row>
        <row r="966">
          <cell r="A966">
            <v>966</v>
          </cell>
        </row>
        <row r="967">
          <cell r="A967">
            <v>967</v>
          </cell>
        </row>
        <row r="968">
          <cell r="A968">
            <v>968</v>
          </cell>
        </row>
        <row r="969">
          <cell r="A969">
            <v>969</v>
          </cell>
        </row>
        <row r="970">
          <cell r="A970">
            <v>970</v>
          </cell>
        </row>
        <row r="971">
          <cell r="A971">
            <v>971</v>
          </cell>
        </row>
        <row r="972">
          <cell r="A972">
            <v>972</v>
          </cell>
        </row>
        <row r="973">
          <cell r="A973">
            <v>973</v>
          </cell>
        </row>
        <row r="974">
          <cell r="A974">
            <v>974</v>
          </cell>
        </row>
        <row r="975">
          <cell r="A975">
            <v>975</v>
          </cell>
        </row>
        <row r="976">
          <cell r="A976">
            <v>976</v>
          </cell>
        </row>
        <row r="977">
          <cell r="A977">
            <v>977</v>
          </cell>
        </row>
        <row r="978">
          <cell r="A978">
            <v>978</v>
          </cell>
        </row>
        <row r="979">
          <cell r="A979">
            <v>979</v>
          </cell>
        </row>
        <row r="980">
          <cell r="A980">
            <v>980</v>
          </cell>
        </row>
        <row r="981">
          <cell r="A981">
            <v>981</v>
          </cell>
        </row>
        <row r="982">
          <cell r="A982">
            <v>982</v>
          </cell>
        </row>
        <row r="983">
          <cell r="A983">
            <v>983</v>
          </cell>
        </row>
        <row r="984">
          <cell r="A984">
            <v>984</v>
          </cell>
        </row>
        <row r="985">
          <cell r="A985">
            <v>985</v>
          </cell>
        </row>
        <row r="986">
          <cell r="A986">
            <v>986</v>
          </cell>
        </row>
        <row r="987">
          <cell r="A987">
            <v>987</v>
          </cell>
        </row>
        <row r="988">
          <cell r="A988">
            <v>988</v>
          </cell>
        </row>
        <row r="989">
          <cell r="A989">
            <v>989</v>
          </cell>
        </row>
        <row r="990">
          <cell r="A990">
            <v>990</v>
          </cell>
        </row>
        <row r="991">
          <cell r="A991">
            <v>991</v>
          </cell>
        </row>
        <row r="992">
          <cell r="A992">
            <v>992</v>
          </cell>
        </row>
        <row r="993">
          <cell r="A993">
            <v>993</v>
          </cell>
        </row>
        <row r="994">
          <cell r="A994">
            <v>994</v>
          </cell>
        </row>
        <row r="995">
          <cell r="A995">
            <v>995</v>
          </cell>
        </row>
        <row r="996">
          <cell r="A996">
            <v>996</v>
          </cell>
        </row>
        <row r="997">
          <cell r="A997">
            <v>997</v>
          </cell>
        </row>
        <row r="998">
          <cell r="A998">
            <v>998</v>
          </cell>
        </row>
        <row r="999">
          <cell r="A999">
            <v>999</v>
          </cell>
        </row>
        <row r="1000">
          <cell r="A1000">
            <v>1000</v>
          </cell>
        </row>
        <row r="1001">
          <cell r="A1001">
            <v>1001</v>
          </cell>
        </row>
        <row r="1002">
          <cell r="A1002">
            <v>1002</v>
          </cell>
        </row>
        <row r="1003">
          <cell r="A1003">
            <v>1003</v>
          </cell>
        </row>
        <row r="1004">
          <cell r="A1004">
            <v>1004</v>
          </cell>
        </row>
        <row r="1005">
          <cell r="A1005">
            <v>1005</v>
          </cell>
        </row>
        <row r="1006">
          <cell r="A1006">
            <v>1006</v>
          </cell>
        </row>
        <row r="1007">
          <cell r="A1007">
            <v>1007</v>
          </cell>
        </row>
        <row r="1008">
          <cell r="A1008">
            <v>1008</v>
          </cell>
        </row>
        <row r="1009">
          <cell r="A1009">
            <v>1009</v>
          </cell>
        </row>
        <row r="1010">
          <cell r="A1010">
            <v>1010</v>
          </cell>
        </row>
        <row r="1011">
          <cell r="A1011">
            <v>1011</v>
          </cell>
        </row>
        <row r="1012">
          <cell r="A1012">
            <v>1012</v>
          </cell>
        </row>
        <row r="1013">
          <cell r="A1013">
            <v>1013</v>
          </cell>
        </row>
        <row r="1014">
          <cell r="A1014">
            <v>1014</v>
          </cell>
        </row>
        <row r="1015">
          <cell r="A1015">
            <v>1015</v>
          </cell>
        </row>
        <row r="1016">
          <cell r="A1016">
            <v>1016</v>
          </cell>
        </row>
        <row r="1017">
          <cell r="A1017">
            <v>1017</v>
          </cell>
        </row>
        <row r="1018">
          <cell r="A1018">
            <v>1018</v>
          </cell>
        </row>
        <row r="1019">
          <cell r="A1019">
            <v>1019</v>
          </cell>
        </row>
        <row r="1020">
          <cell r="A1020">
            <v>1020</v>
          </cell>
        </row>
        <row r="1021">
          <cell r="A1021">
            <v>1021</v>
          </cell>
        </row>
        <row r="1022">
          <cell r="A1022">
            <v>1022</v>
          </cell>
        </row>
        <row r="1023">
          <cell r="A1023">
            <v>1023</v>
          </cell>
        </row>
        <row r="1024">
          <cell r="A1024">
            <v>1024</v>
          </cell>
        </row>
        <row r="1025">
          <cell r="A1025">
            <v>1025</v>
          </cell>
        </row>
        <row r="1026">
          <cell r="A1026">
            <v>1026</v>
          </cell>
        </row>
        <row r="1027">
          <cell r="A1027">
            <v>1027</v>
          </cell>
        </row>
        <row r="1028">
          <cell r="A1028">
            <v>1028</v>
          </cell>
        </row>
        <row r="1029">
          <cell r="A1029">
            <v>1029</v>
          </cell>
        </row>
        <row r="1030">
          <cell r="A1030">
            <v>1030</v>
          </cell>
        </row>
        <row r="1031">
          <cell r="A1031">
            <v>1031</v>
          </cell>
        </row>
        <row r="1032">
          <cell r="A1032">
            <v>1032</v>
          </cell>
        </row>
        <row r="1033">
          <cell r="A1033">
            <v>1033</v>
          </cell>
        </row>
        <row r="1034">
          <cell r="A1034">
            <v>1034</v>
          </cell>
        </row>
        <row r="1035">
          <cell r="A1035">
            <v>1035</v>
          </cell>
        </row>
        <row r="1036">
          <cell r="A1036">
            <v>1036</v>
          </cell>
        </row>
        <row r="1037">
          <cell r="A1037">
            <v>1037</v>
          </cell>
        </row>
        <row r="1038">
          <cell r="A1038">
            <v>1038</v>
          </cell>
        </row>
        <row r="1039">
          <cell r="A1039">
            <v>1039</v>
          </cell>
        </row>
        <row r="1040">
          <cell r="A1040">
            <v>1040</v>
          </cell>
        </row>
        <row r="1041">
          <cell r="A1041">
            <v>1041</v>
          </cell>
        </row>
        <row r="1042">
          <cell r="A1042">
            <v>1042</v>
          </cell>
        </row>
        <row r="1043">
          <cell r="A1043">
            <v>1043</v>
          </cell>
        </row>
        <row r="1044">
          <cell r="A1044">
            <v>1044</v>
          </cell>
        </row>
        <row r="1045">
          <cell r="A1045">
            <v>1045</v>
          </cell>
        </row>
        <row r="1046">
          <cell r="A1046">
            <v>1046</v>
          </cell>
        </row>
        <row r="1047">
          <cell r="A1047">
            <v>1047</v>
          </cell>
        </row>
        <row r="1048">
          <cell r="A1048">
            <v>1048</v>
          </cell>
        </row>
        <row r="1049">
          <cell r="A1049">
            <v>1049</v>
          </cell>
        </row>
        <row r="1050">
          <cell r="A1050">
            <v>1050</v>
          </cell>
        </row>
        <row r="1051">
          <cell r="A1051">
            <v>1051</v>
          </cell>
        </row>
        <row r="1052">
          <cell r="A1052">
            <v>1052</v>
          </cell>
        </row>
        <row r="1053">
          <cell r="A1053">
            <v>1053</v>
          </cell>
        </row>
        <row r="1054">
          <cell r="A1054">
            <v>1054</v>
          </cell>
        </row>
        <row r="1055">
          <cell r="A1055">
            <v>1055</v>
          </cell>
        </row>
        <row r="1056">
          <cell r="A1056">
            <v>1056</v>
          </cell>
        </row>
        <row r="1057">
          <cell r="A1057">
            <v>1057</v>
          </cell>
        </row>
        <row r="1058">
          <cell r="A1058">
            <v>1058</v>
          </cell>
        </row>
        <row r="1059">
          <cell r="A1059">
            <v>1059</v>
          </cell>
        </row>
        <row r="1060">
          <cell r="A1060">
            <v>1060</v>
          </cell>
        </row>
        <row r="1061">
          <cell r="A1061">
            <v>1061</v>
          </cell>
        </row>
        <row r="1062">
          <cell r="A1062">
            <v>1062</v>
          </cell>
        </row>
        <row r="1063">
          <cell r="A1063">
            <v>1063</v>
          </cell>
        </row>
        <row r="1064">
          <cell r="A1064">
            <v>1064</v>
          </cell>
        </row>
        <row r="1065">
          <cell r="A1065">
            <v>1065</v>
          </cell>
        </row>
        <row r="1066">
          <cell r="A1066">
            <v>1066</v>
          </cell>
        </row>
        <row r="1067">
          <cell r="A1067">
            <v>1067</v>
          </cell>
        </row>
        <row r="1068">
          <cell r="A1068">
            <v>1068</v>
          </cell>
        </row>
        <row r="1069">
          <cell r="A1069">
            <v>1069</v>
          </cell>
        </row>
        <row r="1070">
          <cell r="A1070">
            <v>1070</v>
          </cell>
        </row>
        <row r="1071">
          <cell r="A1071">
            <v>1071</v>
          </cell>
        </row>
        <row r="1072">
          <cell r="A1072">
            <v>1072</v>
          </cell>
        </row>
        <row r="1073">
          <cell r="A1073">
            <v>1073</v>
          </cell>
        </row>
        <row r="1074">
          <cell r="A1074">
            <v>1074</v>
          </cell>
        </row>
        <row r="1075">
          <cell r="A1075">
            <v>1075</v>
          </cell>
        </row>
        <row r="1076">
          <cell r="A1076">
            <v>1076</v>
          </cell>
        </row>
        <row r="1077">
          <cell r="A1077">
            <v>1077</v>
          </cell>
        </row>
        <row r="1078">
          <cell r="A1078">
            <v>1078</v>
          </cell>
        </row>
        <row r="1079">
          <cell r="A1079">
            <v>1079</v>
          </cell>
        </row>
        <row r="1080">
          <cell r="A1080">
            <v>1080</v>
          </cell>
        </row>
        <row r="1081">
          <cell r="A1081">
            <v>1081</v>
          </cell>
        </row>
        <row r="1082">
          <cell r="A1082">
            <v>1082</v>
          </cell>
        </row>
        <row r="1083">
          <cell r="A1083">
            <v>1083</v>
          </cell>
        </row>
        <row r="1084">
          <cell r="A1084">
            <v>1084</v>
          </cell>
        </row>
        <row r="1085">
          <cell r="A1085">
            <v>1085</v>
          </cell>
        </row>
        <row r="1086">
          <cell r="A1086">
            <v>1086</v>
          </cell>
        </row>
        <row r="1087">
          <cell r="A1087">
            <v>1087</v>
          </cell>
        </row>
        <row r="1088">
          <cell r="A1088">
            <v>1088</v>
          </cell>
        </row>
        <row r="1089">
          <cell r="A1089">
            <v>1089</v>
          </cell>
        </row>
        <row r="1090">
          <cell r="A1090">
            <v>1090</v>
          </cell>
        </row>
        <row r="1091">
          <cell r="A1091">
            <v>1091</v>
          </cell>
        </row>
        <row r="1092">
          <cell r="A1092">
            <v>1092</v>
          </cell>
        </row>
        <row r="1093">
          <cell r="A1093">
            <v>1093</v>
          </cell>
        </row>
        <row r="1094">
          <cell r="A1094">
            <v>1094</v>
          </cell>
        </row>
        <row r="1095">
          <cell r="A1095">
            <v>1095</v>
          </cell>
        </row>
        <row r="1096">
          <cell r="A1096">
            <v>1096</v>
          </cell>
        </row>
        <row r="1097">
          <cell r="A1097">
            <v>1097</v>
          </cell>
        </row>
        <row r="1098">
          <cell r="A1098">
            <v>1098</v>
          </cell>
        </row>
        <row r="1099">
          <cell r="A1099">
            <v>1099</v>
          </cell>
        </row>
        <row r="1100">
          <cell r="A1100">
            <v>1100</v>
          </cell>
        </row>
        <row r="1101">
          <cell r="A1101">
            <v>1101</v>
          </cell>
        </row>
        <row r="1102">
          <cell r="A1102">
            <v>1102</v>
          </cell>
        </row>
        <row r="1103">
          <cell r="A1103">
            <v>1103</v>
          </cell>
        </row>
        <row r="1104">
          <cell r="A1104">
            <v>1104</v>
          </cell>
        </row>
        <row r="1105">
          <cell r="A1105">
            <v>1105</v>
          </cell>
        </row>
        <row r="1106">
          <cell r="A1106">
            <v>1106</v>
          </cell>
        </row>
        <row r="1107">
          <cell r="A1107">
            <v>1107</v>
          </cell>
        </row>
        <row r="1108">
          <cell r="A1108">
            <v>1108</v>
          </cell>
        </row>
        <row r="1109">
          <cell r="A1109">
            <v>1109</v>
          </cell>
        </row>
        <row r="1110">
          <cell r="A1110">
            <v>1110</v>
          </cell>
        </row>
        <row r="1111">
          <cell r="A1111">
            <v>1111</v>
          </cell>
        </row>
        <row r="1112">
          <cell r="A1112">
            <v>1112</v>
          </cell>
        </row>
        <row r="1113">
          <cell r="A1113">
            <v>1113</v>
          </cell>
        </row>
        <row r="1114">
          <cell r="A1114">
            <v>1114</v>
          </cell>
        </row>
        <row r="1115">
          <cell r="A1115">
            <v>1115</v>
          </cell>
        </row>
        <row r="1116">
          <cell r="A1116">
            <v>1116</v>
          </cell>
        </row>
        <row r="1117">
          <cell r="A1117">
            <v>1117</v>
          </cell>
        </row>
        <row r="1118">
          <cell r="A1118">
            <v>1118</v>
          </cell>
        </row>
        <row r="1119">
          <cell r="A1119">
            <v>1119</v>
          </cell>
        </row>
        <row r="1120">
          <cell r="A1120">
            <v>1120</v>
          </cell>
        </row>
        <row r="1121">
          <cell r="A1121">
            <v>1121</v>
          </cell>
        </row>
        <row r="1122">
          <cell r="A1122">
            <v>1122</v>
          </cell>
        </row>
        <row r="1123">
          <cell r="A1123">
            <v>1123</v>
          </cell>
        </row>
        <row r="1124">
          <cell r="A1124">
            <v>1124</v>
          </cell>
        </row>
        <row r="1125">
          <cell r="A1125">
            <v>1125</v>
          </cell>
        </row>
        <row r="1126">
          <cell r="A1126">
            <v>1126</v>
          </cell>
        </row>
        <row r="1127">
          <cell r="A1127">
            <v>1127</v>
          </cell>
        </row>
        <row r="1128">
          <cell r="A1128">
            <v>1128</v>
          </cell>
        </row>
        <row r="1129">
          <cell r="A1129">
            <v>1129</v>
          </cell>
        </row>
        <row r="1130">
          <cell r="A1130">
            <v>1130</v>
          </cell>
        </row>
        <row r="1131">
          <cell r="A1131">
            <v>1131</v>
          </cell>
        </row>
        <row r="1132">
          <cell r="A1132">
            <v>1132</v>
          </cell>
        </row>
        <row r="1133">
          <cell r="A1133">
            <v>1133</v>
          </cell>
        </row>
        <row r="1134">
          <cell r="A1134">
            <v>1134</v>
          </cell>
        </row>
        <row r="1135">
          <cell r="A1135">
            <v>1135</v>
          </cell>
        </row>
        <row r="1136">
          <cell r="A1136">
            <v>1136</v>
          </cell>
        </row>
        <row r="1137">
          <cell r="A1137">
            <v>1137</v>
          </cell>
        </row>
        <row r="1138">
          <cell r="A1138">
            <v>1138</v>
          </cell>
        </row>
        <row r="1139">
          <cell r="A1139">
            <v>1139</v>
          </cell>
        </row>
        <row r="1140">
          <cell r="A1140">
            <v>1140</v>
          </cell>
        </row>
        <row r="1141">
          <cell r="A1141">
            <v>1141</v>
          </cell>
        </row>
        <row r="1142">
          <cell r="A1142">
            <v>1142</v>
          </cell>
        </row>
        <row r="1143">
          <cell r="A1143">
            <v>1143</v>
          </cell>
        </row>
        <row r="1144">
          <cell r="A1144">
            <v>1144</v>
          </cell>
        </row>
        <row r="1145">
          <cell r="A1145">
            <v>1145</v>
          </cell>
        </row>
        <row r="1146">
          <cell r="A1146">
            <v>1146</v>
          </cell>
        </row>
        <row r="1147">
          <cell r="A1147">
            <v>1147</v>
          </cell>
        </row>
        <row r="1148">
          <cell r="A1148">
            <v>1148</v>
          </cell>
        </row>
        <row r="1149">
          <cell r="A1149">
            <v>1149</v>
          </cell>
        </row>
        <row r="1150">
          <cell r="A1150">
            <v>1150</v>
          </cell>
        </row>
        <row r="1151">
          <cell r="A1151">
            <v>1151</v>
          </cell>
        </row>
        <row r="1152">
          <cell r="A1152">
            <v>1152</v>
          </cell>
        </row>
        <row r="1153">
          <cell r="A1153">
            <v>1153</v>
          </cell>
        </row>
        <row r="1154">
          <cell r="A1154">
            <v>1154</v>
          </cell>
        </row>
        <row r="1155">
          <cell r="A1155">
            <v>1155</v>
          </cell>
        </row>
        <row r="1156">
          <cell r="A1156">
            <v>1156</v>
          </cell>
        </row>
        <row r="1157">
          <cell r="A1157">
            <v>1157</v>
          </cell>
        </row>
        <row r="1158">
          <cell r="A1158">
            <v>1158</v>
          </cell>
        </row>
        <row r="1159">
          <cell r="A1159">
            <v>1159</v>
          </cell>
        </row>
        <row r="1160">
          <cell r="A1160">
            <v>1160</v>
          </cell>
        </row>
        <row r="1161">
          <cell r="A1161">
            <v>1161</v>
          </cell>
        </row>
        <row r="1162">
          <cell r="A1162">
            <v>1162</v>
          </cell>
        </row>
        <row r="1163">
          <cell r="A1163">
            <v>1163</v>
          </cell>
        </row>
        <row r="1164">
          <cell r="A1164">
            <v>1164</v>
          </cell>
        </row>
        <row r="1165">
          <cell r="A1165">
            <v>1165</v>
          </cell>
        </row>
        <row r="1166">
          <cell r="A1166">
            <v>1166</v>
          </cell>
        </row>
        <row r="1167">
          <cell r="A1167">
            <v>1167</v>
          </cell>
        </row>
        <row r="1168">
          <cell r="A1168">
            <v>1168</v>
          </cell>
        </row>
        <row r="1169">
          <cell r="A1169">
            <v>1169</v>
          </cell>
        </row>
        <row r="1170">
          <cell r="A1170">
            <v>1170</v>
          </cell>
        </row>
        <row r="1171">
          <cell r="A1171">
            <v>1171</v>
          </cell>
        </row>
        <row r="1172">
          <cell r="A1172">
            <v>1172</v>
          </cell>
        </row>
        <row r="1173">
          <cell r="A1173">
            <v>1173</v>
          </cell>
        </row>
        <row r="1174">
          <cell r="A1174">
            <v>1174</v>
          </cell>
        </row>
        <row r="1175">
          <cell r="A1175">
            <v>1175</v>
          </cell>
        </row>
        <row r="1176">
          <cell r="A1176">
            <v>1176</v>
          </cell>
        </row>
        <row r="1177">
          <cell r="A1177">
            <v>1177</v>
          </cell>
        </row>
        <row r="1178">
          <cell r="A1178">
            <v>1178</v>
          </cell>
        </row>
        <row r="1179">
          <cell r="A1179">
            <v>1179</v>
          </cell>
        </row>
        <row r="1180">
          <cell r="A1180">
            <v>1180</v>
          </cell>
        </row>
        <row r="1181">
          <cell r="A1181">
            <v>1181</v>
          </cell>
        </row>
        <row r="1182">
          <cell r="A1182">
            <v>1182</v>
          </cell>
        </row>
        <row r="1183">
          <cell r="A1183">
            <v>1183</v>
          </cell>
        </row>
        <row r="1184">
          <cell r="A1184">
            <v>1184</v>
          </cell>
        </row>
        <row r="1185">
          <cell r="A1185">
            <v>1185</v>
          </cell>
        </row>
        <row r="1186">
          <cell r="A1186">
            <v>1186</v>
          </cell>
        </row>
        <row r="1187">
          <cell r="A1187">
            <v>1187</v>
          </cell>
        </row>
        <row r="1188">
          <cell r="A1188">
            <v>1188</v>
          </cell>
        </row>
        <row r="1189">
          <cell r="A1189">
            <v>1189</v>
          </cell>
        </row>
        <row r="1190">
          <cell r="A1190">
            <v>1190</v>
          </cell>
        </row>
        <row r="1191">
          <cell r="A1191">
            <v>1191</v>
          </cell>
        </row>
        <row r="1192">
          <cell r="A1192">
            <v>1192</v>
          </cell>
        </row>
        <row r="1193">
          <cell r="A1193">
            <v>1193</v>
          </cell>
        </row>
        <row r="1194">
          <cell r="A1194">
            <v>1194</v>
          </cell>
        </row>
        <row r="1195">
          <cell r="A1195">
            <v>1195</v>
          </cell>
        </row>
        <row r="1196">
          <cell r="A1196">
            <v>1196</v>
          </cell>
        </row>
        <row r="1197">
          <cell r="A1197">
            <v>1197</v>
          </cell>
        </row>
        <row r="1198">
          <cell r="A1198">
            <v>1198</v>
          </cell>
        </row>
        <row r="1199">
          <cell r="A1199">
            <v>1199</v>
          </cell>
        </row>
        <row r="1200">
          <cell r="A1200">
            <v>1200</v>
          </cell>
        </row>
        <row r="1201">
          <cell r="A1201">
            <v>1201</v>
          </cell>
        </row>
        <row r="1202">
          <cell r="A1202">
            <v>1202</v>
          </cell>
        </row>
        <row r="1203">
          <cell r="A1203">
            <v>1203</v>
          </cell>
        </row>
        <row r="1204">
          <cell r="A1204">
            <v>1204</v>
          </cell>
        </row>
        <row r="1205">
          <cell r="A1205">
            <v>1205</v>
          </cell>
        </row>
        <row r="1206">
          <cell r="A1206">
            <v>1206</v>
          </cell>
        </row>
        <row r="1207">
          <cell r="A1207">
            <v>1207</v>
          </cell>
        </row>
        <row r="1208">
          <cell r="A1208">
            <v>1208</v>
          </cell>
        </row>
        <row r="1209">
          <cell r="A1209">
            <v>1209</v>
          </cell>
        </row>
        <row r="1210">
          <cell r="A1210">
            <v>1210</v>
          </cell>
        </row>
        <row r="1211">
          <cell r="A1211">
            <v>1211</v>
          </cell>
        </row>
        <row r="1212">
          <cell r="A1212">
            <v>1212</v>
          </cell>
        </row>
        <row r="1213">
          <cell r="A1213">
            <v>1213</v>
          </cell>
        </row>
        <row r="1214">
          <cell r="A1214">
            <v>1214</v>
          </cell>
        </row>
        <row r="1215">
          <cell r="A1215">
            <v>1215</v>
          </cell>
        </row>
        <row r="1216">
          <cell r="A1216">
            <v>1216</v>
          </cell>
        </row>
        <row r="1217">
          <cell r="A1217">
            <v>1217</v>
          </cell>
        </row>
        <row r="1218">
          <cell r="A1218">
            <v>1218</v>
          </cell>
        </row>
        <row r="1219">
          <cell r="A1219">
            <v>1219</v>
          </cell>
        </row>
        <row r="1220">
          <cell r="A1220">
            <v>1220</v>
          </cell>
        </row>
        <row r="1221">
          <cell r="A1221">
            <v>1221</v>
          </cell>
        </row>
        <row r="1222">
          <cell r="A1222">
            <v>1222</v>
          </cell>
        </row>
        <row r="1223">
          <cell r="A1223">
            <v>1223</v>
          </cell>
        </row>
        <row r="1224">
          <cell r="A1224">
            <v>1224</v>
          </cell>
        </row>
        <row r="1225">
          <cell r="A1225">
            <v>1225</v>
          </cell>
        </row>
        <row r="1226">
          <cell r="A1226">
            <v>1226</v>
          </cell>
        </row>
        <row r="1227">
          <cell r="A1227">
            <v>1227</v>
          </cell>
        </row>
        <row r="1228">
          <cell r="A1228">
            <v>1228</v>
          </cell>
        </row>
        <row r="1229">
          <cell r="A1229">
            <v>1229</v>
          </cell>
        </row>
        <row r="1230">
          <cell r="A1230">
            <v>1230</v>
          </cell>
        </row>
        <row r="1231">
          <cell r="A1231">
            <v>1231</v>
          </cell>
        </row>
        <row r="1232">
          <cell r="A1232">
            <v>1232</v>
          </cell>
        </row>
        <row r="1233">
          <cell r="A1233">
            <v>1233</v>
          </cell>
        </row>
        <row r="1234">
          <cell r="A1234">
            <v>1234</v>
          </cell>
        </row>
        <row r="1235">
          <cell r="A1235">
            <v>1235</v>
          </cell>
        </row>
        <row r="1236">
          <cell r="A1236">
            <v>1236</v>
          </cell>
        </row>
        <row r="1237">
          <cell r="A1237">
            <v>1237</v>
          </cell>
        </row>
        <row r="1238">
          <cell r="A1238">
            <v>1238</v>
          </cell>
        </row>
        <row r="1239">
          <cell r="A1239">
            <v>1239</v>
          </cell>
        </row>
        <row r="1240">
          <cell r="A1240">
            <v>1240</v>
          </cell>
        </row>
        <row r="1241">
          <cell r="A1241">
            <v>1241</v>
          </cell>
        </row>
        <row r="1242">
          <cell r="A1242">
            <v>1242</v>
          </cell>
        </row>
        <row r="1243">
          <cell r="A1243">
            <v>1243</v>
          </cell>
        </row>
        <row r="1244">
          <cell r="A1244">
            <v>1244</v>
          </cell>
        </row>
        <row r="1245">
          <cell r="A1245">
            <v>1245</v>
          </cell>
        </row>
        <row r="1246">
          <cell r="A1246">
            <v>1246</v>
          </cell>
        </row>
        <row r="1247">
          <cell r="A1247">
            <v>1247</v>
          </cell>
        </row>
        <row r="1248">
          <cell r="A1248">
            <v>1248</v>
          </cell>
        </row>
        <row r="1249">
          <cell r="A1249">
            <v>1249</v>
          </cell>
        </row>
        <row r="1250">
          <cell r="A1250">
            <v>1250</v>
          </cell>
        </row>
        <row r="1251">
          <cell r="A1251">
            <v>1251</v>
          </cell>
        </row>
        <row r="1252">
          <cell r="A1252">
            <v>1252</v>
          </cell>
        </row>
        <row r="1253">
          <cell r="A1253">
            <v>1253</v>
          </cell>
        </row>
        <row r="1254">
          <cell r="A1254">
            <v>1254</v>
          </cell>
        </row>
        <row r="1255">
          <cell r="A1255">
            <v>1255</v>
          </cell>
        </row>
        <row r="1256">
          <cell r="A1256">
            <v>1256</v>
          </cell>
        </row>
        <row r="1257">
          <cell r="A1257">
            <v>1257</v>
          </cell>
        </row>
        <row r="1258">
          <cell r="A1258">
            <v>1258</v>
          </cell>
        </row>
        <row r="1259">
          <cell r="A1259">
            <v>1259</v>
          </cell>
        </row>
        <row r="1260">
          <cell r="A1260">
            <v>1260</v>
          </cell>
        </row>
        <row r="1261">
          <cell r="A1261">
            <v>1261</v>
          </cell>
        </row>
        <row r="1262">
          <cell r="A1262">
            <v>1262</v>
          </cell>
        </row>
        <row r="1263">
          <cell r="A1263">
            <v>1263</v>
          </cell>
        </row>
        <row r="1264">
          <cell r="A1264">
            <v>1264</v>
          </cell>
        </row>
        <row r="1265">
          <cell r="A1265">
            <v>1265</v>
          </cell>
        </row>
        <row r="1266">
          <cell r="A1266">
            <v>1266</v>
          </cell>
        </row>
        <row r="1267">
          <cell r="A1267">
            <v>1267</v>
          </cell>
        </row>
        <row r="1268">
          <cell r="A1268">
            <v>1268</v>
          </cell>
        </row>
        <row r="1269">
          <cell r="A1269">
            <v>1269</v>
          </cell>
        </row>
        <row r="1270">
          <cell r="A1270">
            <v>1270</v>
          </cell>
        </row>
        <row r="1271">
          <cell r="A1271">
            <v>1271</v>
          </cell>
        </row>
        <row r="1272">
          <cell r="A1272">
            <v>1272</v>
          </cell>
        </row>
        <row r="1273">
          <cell r="A1273">
            <v>1273</v>
          </cell>
        </row>
        <row r="1274">
          <cell r="A1274">
            <v>1274</v>
          </cell>
        </row>
        <row r="1275">
          <cell r="A1275">
            <v>1275</v>
          </cell>
        </row>
        <row r="1276">
          <cell r="A1276">
            <v>1276</v>
          </cell>
        </row>
        <row r="1277">
          <cell r="A1277">
            <v>1277</v>
          </cell>
        </row>
        <row r="1278">
          <cell r="A1278">
            <v>1278</v>
          </cell>
        </row>
        <row r="1279">
          <cell r="A1279">
            <v>1279</v>
          </cell>
        </row>
        <row r="1280">
          <cell r="A1280">
            <v>1280</v>
          </cell>
        </row>
        <row r="1281">
          <cell r="A1281">
            <v>1281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/>
      <sheetData sheetId="168"/>
      <sheetData sheetId="169"/>
      <sheetData sheetId="170"/>
      <sheetData sheetId="17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설공통공사"/>
      <sheetName val="기구조직"/>
      <sheetName val="기본입력"/>
      <sheetName val="경비2내역"/>
      <sheetName val="기준단가"/>
      <sheetName val="접대비"/>
      <sheetName val="선급금"/>
      <sheetName val="하자수수료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원설계"/>
      <sheetName val="수량"/>
      <sheetName val="부표단가,총괄표"/>
      <sheetName val="내역서"/>
      <sheetName val="갑지"/>
      <sheetName val="총괄표"/>
      <sheetName val="기초분물량표"/>
      <sheetName val="설치물량표"/>
      <sheetName val="철거분물량표"/>
      <sheetName val="설계명세서"/>
      <sheetName val="진고설계"/>
      <sheetName val="면간거리&amp;사거리"/>
      <sheetName val="증감대비"/>
      <sheetName val="MS"/>
      <sheetName val="설계명세"/>
      <sheetName val="공사설계서"/>
      <sheetName val="교대시점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토공"/>
      <sheetName val="철콘"/>
      <sheetName val="성보g"/>
      <sheetName val="성보(토공)"/>
      <sheetName val="성보(철콘)"/>
      <sheetName val="각서"/>
      <sheetName val="하도급사항"/>
      <sheetName val="Sheet1"/>
      <sheetName val="Sheet2"/>
      <sheetName val="Sheet3"/>
      <sheetName val="차액보증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입찰안"/>
      <sheetName val="부대입찰"/>
      <sheetName val="부대공"/>
      <sheetName val="적격점수"/>
      <sheetName val="자재인력"/>
      <sheetName val="입찰조건"/>
      <sheetName val="조건표"/>
      <sheetName val="차액보증"/>
      <sheetName val="VXXXXX"/>
      <sheetName val="하도급대비"/>
      <sheetName val="하도급기성"/>
      <sheetName val="하도급단가산출"/>
      <sheetName val="토공집계표"/>
      <sheetName val="유토계획및집계"/>
      <sheetName val="유용토모식도"/>
      <sheetName val="토량산출(다짐)"/>
      <sheetName val="토공총괄"/>
      <sheetName val="직영단가"/>
      <sheetName val="하도급기성 (2)"/>
      <sheetName val="하도급단가산출 (2)"/>
      <sheetName val="BID"/>
      <sheetName val="기초공"/>
      <sheetName val="기둥(원형)"/>
      <sheetName val="내역서"/>
      <sheetName val="입출재고현황 (2)"/>
      <sheetName val="TEL"/>
      <sheetName val="공사개요"/>
      <sheetName val="가격조사서"/>
      <sheetName val="ABUT수량-A1"/>
      <sheetName val="98지급계획"/>
      <sheetName val="부대대비"/>
      <sheetName val="냉연집계"/>
      <sheetName val="design criteria"/>
      <sheetName val="working load at the btm ft."/>
      <sheetName val="plan&amp;section of foundation"/>
      <sheetName val="member design"/>
      <sheetName val="공사비집계"/>
      <sheetName val="대비"/>
      <sheetName val="견적서"/>
      <sheetName val="type-F"/>
      <sheetName val="일위대가목차"/>
      <sheetName val="RAHMEN"/>
      <sheetName val="경비2내역"/>
      <sheetName val="1련박스"/>
      <sheetName val="기계내역"/>
      <sheetName val="조명시설"/>
      <sheetName val="공사내역"/>
      <sheetName val="결과조달"/>
      <sheetName val="실행철강하도"/>
      <sheetName val="터파기및재료"/>
      <sheetName val="노임단가"/>
      <sheetName val="단가조사"/>
      <sheetName val="설계명세서"/>
      <sheetName val="1단계"/>
      <sheetName val="데이타"/>
      <sheetName val="Total"/>
      <sheetName val="내역"/>
      <sheetName val="을"/>
      <sheetName val="DATA"/>
      <sheetName val="Sheet2"/>
      <sheetName val="설계조건"/>
      <sheetName val="1.우편집중내역서"/>
      <sheetName val="공사비예산서(토목분)"/>
      <sheetName val="단가조건"/>
      <sheetName val="설 계"/>
      <sheetName val="협조전"/>
      <sheetName val="말뚝물량"/>
      <sheetName val="BSD (2)"/>
      <sheetName val="공틀공사"/>
      <sheetName val="정보매체A동"/>
      <sheetName val="ITB COST"/>
      <sheetName val="UNIT"/>
      <sheetName val="정부노임단가"/>
      <sheetName val="일위대가"/>
      <sheetName val="8공구투찰내역서"/>
      <sheetName val="영업.일"/>
      <sheetName val="Customer Databas"/>
      <sheetName val="인사자료총집계"/>
      <sheetName val="hvac내역서(제어동)"/>
      <sheetName val="예산변경사항"/>
      <sheetName val="산출기준(파견전산실)"/>
      <sheetName val="본부소개"/>
      <sheetName val="지급자재"/>
      <sheetName val="DATE"/>
      <sheetName val="청천내"/>
      <sheetName val="2000.05"/>
      <sheetName val="단위중기"/>
      <sheetName val="2.대외공문"/>
      <sheetName val="BSD _2_"/>
      <sheetName val="M1"/>
      <sheetName val="BOQ건축"/>
      <sheetName val="Sheet3"/>
      <sheetName val="토목주소"/>
      <sheetName val="프랜트면허"/>
      <sheetName val="Sheet1"/>
      <sheetName val="품종별-이름"/>
      <sheetName val="단면검토"/>
      <sheetName val="퇴비산출근거"/>
      <sheetName val="99노임기준"/>
      <sheetName val="I.설계조건"/>
      <sheetName val="보도경계블럭"/>
      <sheetName val="Y-WORK"/>
      <sheetName val="CAPVC"/>
      <sheetName val="1.설계조건"/>
      <sheetName val="6.OUTPUT"/>
      <sheetName val="전기일위대가"/>
      <sheetName val="말뚝지지력산정"/>
      <sheetName val="계약내역서"/>
      <sheetName val="코드표"/>
      <sheetName val="출력표"/>
      <sheetName val="단면가정"/>
      <sheetName val="soil bearing check"/>
      <sheetName val="분석"/>
      <sheetName val="토공정보"/>
      <sheetName val="품종코드"/>
      <sheetName val="기초자료"/>
      <sheetName val="견적집계표"/>
      <sheetName val="손익(10월)"/>
      <sheetName val="항목"/>
      <sheetName val="CAL"/>
      <sheetName val="가도공"/>
      <sheetName val="static.cal"/>
      <sheetName val="3차준공"/>
      <sheetName val="Budget 2004(DW)"/>
      <sheetName val="첨"/>
      <sheetName val="9-1차이내역"/>
      <sheetName val="내역서(총)"/>
      <sheetName val="A-4"/>
      <sheetName val="물가"/>
      <sheetName val="INPUT"/>
      <sheetName val="표지"/>
      <sheetName val="예산M12A"/>
      <sheetName val="토공(완충)"/>
      <sheetName val="구미4단2"/>
      <sheetName val="진주방향"/>
      <sheetName val="현장"/>
      <sheetName val="Sheet9"/>
      <sheetName val="단면치수"/>
      <sheetName val="1.설계기준"/>
      <sheetName val="Macro1"/>
      <sheetName val="Proposal"/>
      <sheetName val="기본입력표"/>
      <sheetName val="전신환매도율"/>
      <sheetName val="수량산출"/>
      <sheetName val="경비_원본"/>
      <sheetName val="노원열병합  건축공사기성내역서"/>
      <sheetName val="세부내역"/>
      <sheetName val="#REF"/>
      <sheetName val="총괄"/>
      <sheetName val="부대내역"/>
      <sheetName val="수량산출서"/>
      <sheetName val="danga"/>
      <sheetName val="ilch"/>
      <sheetName val="내역(입찰)"/>
      <sheetName val="날개벽(좌,우=45도,75도)"/>
      <sheetName val="집계표"/>
      <sheetName val="설비내역서"/>
      <sheetName val="건축내역서"/>
      <sheetName val="전기내역서"/>
      <sheetName val="PROJECT BRIEF(EX.NEW)"/>
      <sheetName val="Sheet4"/>
      <sheetName val="재무가정"/>
      <sheetName val="노임이"/>
      <sheetName val="BREAKDOWN(철거설치)"/>
      <sheetName val="2002상반기노임기준"/>
      <sheetName val="분류작업"/>
      <sheetName val="단면 (2)"/>
      <sheetName val="combi(wall)"/>
      <sheetName val="EACT10"/>
      <sheetName val="날개벽"/>
      <sheetName val="전기"/>
      <sheetName val="대로근거"/>
      <sheetName val="중로근거"/>
      <sheetName val="첨부파일"/>
      <sheetName val="골조시행"/>
      <sheetName val="현금"/>
      <sheetName val="건축원가계산서"/>
      <sheetName val="연결임시"/>
      <sheetName val="옹벽"/>
      <sheetName val="EKOG10건축"/>
      <sheetName val="시멘트"/>
      <sheetName val="전체"/>
      <sheetName val="조명율표"/>
      <sheetName val="토공계산서(부체도로)"/>
      <sheetName val="1호맨홀토공"/>
      <sheetName val="가정급수관"/>
      <sheetName val="11"/>
      <sheetName val="음료실행"/>
      <sheetName val="TB-내역서"/>
      <sheetName val="교각1"/>
      <sheetName val="포장공"/>
      <sheetName val="토공"/>
      <sheetName val="기계"/>
      <sheetName val="PUMP"/>
      <sheetName val="MOTOR"/>
      <sheetName val="일위목록"/>
      <sheetName val="공통가설"/>
      <sheetName val="내역서 "/>
      <sheetName val="산출근거"/>
      <sheetName val="설계내역서"/>
      <sheetName val="깨기"/>
      <sheetName val="COVER"/>
      <sheetName val="도"/>
      <sheetName val="FRT_O"/>
      <sheetName val="FAB_I"/>
      <sheetName val="6PILE  (돌출)"/>
      <sheetName val="대대터널 설계서"/>
      <sheetName val="첨부1"/>
      <sheetName val="공통(20-91)"/>
      <sheetName val="설계예산"/>
      <sheetName val="일위대가표"/>
      <sheetName val="재집"/>
      <sheetName val="직재"/>
      <sheetName val="소운반"/>
      <sheetName val="접속 SLAB,BRACKET 설계"/>
      <sheetName val="갑지1"/>
      <sheetName val="Discount Group"/>
      <sheetName val="인건비"/>
      <sheetName val="소업1교"/>
      <sheetName val="소비자가"/>
      <sheetName val="dtxl"/>
      <sheetName val="하도급기성_(2)"/>
      <sheetName val="하도급단가산출_(2)"/>
      <sheetName val="입출재고현황_(2)"/>
      <sheetName val="갑지(추정)"/>
      <sheetName val="WORK"/>
      <sheetName val="crude.SLAB RE-bar"/>
      <sheetName val="예산내역서"/>
      <sheetName val="설계예산서"/>
      <sheetName val="총계"/>
      <sheetName val="수문일1"/>
      <sheetName val="COPING"/>
      <sheetName val="하중계산"/>
      <sheetName val="J直材4"/>
      <sheetName val="공사개요설명서"/>
      <sheetName val="건축공사"/>
      <sheetName val="사용성검토"/>
      <sheetName val="CODE"/>
      <sheetName val="안정검토"/>
      <sheetName val="토목내역"/>
      <sheetName val="2000년1차"/>
      <sheetName val="실행"/>
      <sheetName val="design_criteria"/>
      <sheetName val="working_load_at_the_btm_ft_"/>
      <sheetName val="plan&amp;section_of_foundation"/>
      <sheetName val="member_design"/>
      <sheetName val="1_설계조건"/>
      <sheetName val="6_OUTPUT"/>
      <sheetName val="설_계"/>
      <sheetName val="영업_일"/>
      <sheetName val="1_우편집중내역서"/>
      <sheetName val="BSD_(2)"/>
      <sheetName val="ITB_COST"/>
      <sheetName val="Customer_Databas"/>
      <sheetName val="2000_05"/>
      <sheetName val="2_대외공문"/>
      <sheetName val="BSD__2_"/>
      <sheetName val="간접경상비"/>
      <sheetName val="토목"/>
      <sheetName val="8.PILE  (돌출)"/>
      <sheetName val="입력값"/>
      <sheetName val="간선계산"/>
      <sheetName val="부재예실"/>
      <sheetName val="SUMMARY(S)"/>
      <sheetName val="내역표지"/>
      <sheetName val="담장산출"/>
      <sheetName val="hvac(제어동)"/>
      <sheetName val="보일러"/>
      <sheetName val="배수통관(좌)"/>
      <sheetName val="포장복구집계"/>
      <sheetName val="적용환율"/>
      <sheetName val="견적조건"/>
      <sheetName val="관리비"/>
      <sheetName val="자재단가비교표"/>
      <sheetName val="교량전기"/>
      <sheetName val="토적1"/>
      <sheetName val="12용지"/>
      <sheetName val="Main"/>
      <sheetName val="토적"/>
      <sheetName val="인건비 "/>
      <sheetName val="Budget 2005(DW)"/>
      <sheetName val="숙소"/>
      <sheetName val="마산월령동골조물량변경"/>
      <sheetName val="근고 블록 유형별 수량"/>
      <sheetName val="당진생산팀"/>
      <sheetName val="대차대조표"/>
      <sheetName val="갑지"/>
      <sheetName val="건축"/>
      <sheetName val="공문"/>
      <sheetName val="보온자재단가표"/>
      <sheetName val="조경"/>
      <sheetName val="Front"/>
      <sheetName val="wall"/>
      <sheetName val="DESCRIPTION"/>
      <sheetName val="6호기"/>
      <sheetName val="예산M5A"/>
      <sheetName val="VENDOR LIST"/>
      <sheetName val="공통비"/>
      <sheetName val="1-1"/>
      <sheetName val="전체도급"/>
      <sheetName val="AP1"/>
      <sheetName val="96수출"/>
      <sheetName val="설계"/>
      <sheetName val="별표집계"/>
      <sheetName val="woo(mac)"/>
      <sheetName val="ERECTION"/>
      <sheetName val="POL설치공정"/>
      <sheetName val="공정양식"/>
      <sheetName val="FB25JN"/>
      <sheetName val=" 견적서"/>
      <sheetName val="Macro(전선)"/>
      <sheetName val="수량산출서 갑지"/>
      <sheetName val="OD"/>
      <sheetName val="안정계산"/>
      <sheetName val="직노"/>
      <sheetName val="건축내역"/>
      <sheetName val="000000"/>
      <sheetName val="6-2차"/>
      <sheetName val="1. 설계조건 2.단면가정 3. 하중계산"/>
      <sheetName val="DATA 입력란"/>
      <sheetName val="통합"/>
      <sheetName val="DATA1"/>
      <sheetName val="총괄표"/>
      <sheetName val="기성내역서표지"/>
      <sheetName val="바.한일양산"/>
      <sheetName val="개요"/>
      <sheetName val="기초일위"/>
      <sheetName val="시설일위"/>
      <sheetName val="조명일위"/>
      <sheetName val="SLAB&quot;1&quot;"/>
      <sheetName val="단가조사서"/>
      <sheetName val="UR2-Calculation"/>
      <sheetName val="간접재료비산출표-27-30"/>
      <sheetName val="3본사"/>
      <sheetName val="공종별 집계"/>
      <sheetName val="상가지급현황"/>
      <sheetName val="Sheet5"/>
      <sheetName val="유림골조"/>
      <sheetName val="4)유동표"/>
      <sheetName val="재1"/>
      <sheetName val="노임"/>
      <sheetName val="수목데이타 "/>
      <sheetName val="Ext. Stone-P"/>
      <sheetName val="CTEMCOST"/>
      <sheetName val="주관사업"/>
      <sheetName val="가로등내역서"/>
      <sheetName val="96까지"/>
      <sheetName val="97년"/>
      <sheetName val="98이후"/>
      <sheetName val="보고서"/>
      <sheetName val="5호광장(낙찰)"/>
      <sheetName val="5호광장"/>
      <sheetName val="5호광장 (만점)"/>
      <sheetName val="인천국제 (만점) (2)"/>
      <sheetName val="선거교가설공사"/>
      <sheetName val="선거교가설공사(만점)"/>
      <sheetName val="낙동강하구둑"/>
      <sheetName val="낙동강하구둑(만점)"/>
      <sheetName val="공원로-우남로"/>
      <sheetName val="공원로-우남로(만점)"/>
      <sheetName val="보림사우회도로"/>
      <sheetName val="보림사우회도로(만점)"/>
      <sheetName val="통계연보"/>
      <sheetName val="98수문일위"/>
      <sheetName val="Sheet10"/>
      <sheetName val="참조"/>
      <sheetName val="변경내역대비표(2)"/>
      <sheetName val="일위(설)"/>
      <sheetName val="Piping(Methanol)"/>
      <sheetName val="견적가 검토"/>
      <sheetName val="FUND"/>
      <sheetName val="2-3.V.D일위"/>
      <sheetName val="단가표"/>
      <sheetName val="1차 내역서"/>
      <sheetName val="바닥판"/>
      <sheetName val="입력DATA"/>
      <sheetName val="TEST1"/>
      <sheetName val="방식총괄"/>
      <sheetName val="일위대가(계측기설치)"/>
      <sheetName val="Ⅴ-2.공종별내역"/>
      <sheetName val="기본DATA"/>
      <sheetName val="ITEM"/>
      <sheetName val="설계예시"/>
      <sheetName val="물량표"/>
      <sheetName val="맨홀수량산출"/>
      <sheetName val="가감수량"/>
      <sheetName val="가로등기초"/>
      <sheetName val="공내역"/>
      <sheetName val="설비원가"/>
      <sheetName val="GAEYO"/>
      <sheetName val="FAB별"/>
      <sheetName val="기본"/>
      <sheetName val="물가자료"/>
      <sheetName val="Material Specification"/>
      <sheetName val="날개벽수량표"/>
      <sheetName val="계약내력"/>
      <sheetName val="투찰금액"/>
      <sheetName val="정렬"/>
      <sheetName val="토사(PE)"/>
      <sheetName val="SIL98"/>
      <sheetName val="Sheet1 (2)"/>
      <sheetName val="삼성전기"/>
      <sheetName val="가공비"/>
      <sheetName val="부표총괄"/>
      <sheetName val="빈"/>
      <sheetName val="기초목"/>
      <sheetName val="비용"/>
      <sheetName val="CAT_5"/>
      <sheetName val="1월"/>
      <sheetName val="VXXXXXXX"/>
      <sheetName val="#3E1_GCR"/>
      <sheetName val="실행견적"/>
      <sheetName val="5사남"/>
      <sheetName val="요율"/>
      <sheetName val="소방"/>
      <sheetName val="산출"/>
      <sheetName val="6공구(당초)"/>
      <sheetName val="3차토목내역"/>
      <sheetName val="123"/>
      <sheetName val="한강운반비"/>
      <sheetName val="전기공사"/>
      <sheetName val="F4-F7"/>
      <sheetName val="J"/>
      <sheetName val="진행 DATA (2)"/>
      <sheetName val="건축공사 집계표"/>
      <sheetName val="골조"/>
      <sheetName val="좌측"/>
      <sheetName val="2.하자처리현황(CS)"/>
      <sheetName val="과거교육훈련비"/>
      <sheetName val="총 원가계산"/>
      <sheetName val="A"/>
      <sheetName val="노무비단가"/>
      <sheetName val="케이블및전선관규격표"/>
      <sheetName val="일집"/>
      <sheetName val="일위"/>
      <sheetName val="본장"/>
      <sheetName val="증감대비"/>
      <sheetName val="정산입력"/>
      <sheetName val="기별수량산출서"/>
      <sheetName val="설계서(7)"/>
      <sheetName val="자료"/>
      <sheetName val="오억미만"/>
      <sheetName val="방송(체육관)"/>
      <sheetName val="신우"/>
      <sheetName val="설계개요"/>
      <sheetName val="산출내역서집계표"/>
      <sheetName val="MAT_N048"/>
      <sheetName val="eq_data"/>
      <sheetName val="영업소실적"/>
      <sheetName val="가시설단위수량"/>
      <sheetName val="도급정산"/>
      <sheetName val="MCC제원"/>
      <sheetName val="c_balju"/>
      <sheetName val="내역(전체)"/>
      <sheetName val="대림경상68억"/>
      <sheetName val="노무단가"/>
      <sheetName val="유출부"/>
      <sheetName val="금액내역서"/>
      <sheetName val="배수공 시멘트 및 골재량 산출"/>
      <sheetName val="총집계표"/>
      <sheetName val="3BL공동구 수량"/>
      <sheetName val="시설물"/>
      <sheetName val="1근거"/>
      <sheetName val="NS"/>
      <sheetName val="간접비"/>
      <sheetName val="내역서2안"/>
      <sheetName val="손익분석"/>
      <sheetName val="TABLE"/>
      <sheetName val="soil_bearing_check"/>
      <sheetName val="노원열병합__건축공사기성내역서"/>
      <sheetName val="예정공정표(도급)"/>
      <sheetName val="내역을"/>
      <sheetName val="수량명세서"/>
      <sheetName val="건축(충일분)"/>
      <sheetName val="자재표"/>
      <sheetName val="3.하중산정4.지지력"/>
      <sheetName val="SG"/>
      <sheetName val="전기BOX내역서"/>
      <sheetName val="직접기초설계"/>
      <sheetName val="모델링"/>
      <sheetName val="자재단가"/>
      <sheetName val="변화치수"/>
      <sheetName val="기기리스트"/>
      <sheetName val="설계서"/>
      <sheetName val="9811"/>
      <sheetName val="9509"/>
      <sheetName val="대전21토목내역서"/>
      <sheetName val="sheets"/>
      <sheetName val="품셈1-17"/>
      <sheetName val="설산1.나"/>
      <sheetName val="본사S"/>
      <sheetName val="계산근거"/>
      <sheetName val="예가표"/>
      <sheetName val="차수"/>
      <sheetName val="플랜트 설치"/>
      <sheetName val="투자양식"/>
      <sheetName val="수목표준대가"/>
      <sheetName val="원형1호맨홀토공수량"/>
      <sheetName val="#34 CIVL_Original"/>
      <sheetName val="TOEC"/>
      <sheetName val="INDIRECT"/>
      <sheetName val="calculation-1"/>
      <sheetName val="물량표S"/>
      <sheetName val="교각계산"/>
      <sheetName val="저판(버림100)"/>
      <sheetName val="REINF."/>
      <sheetName val="CHECK1"/>
      <sheetName val="토 적 표"/>
      <sheetName val="투찰"/>
      <sheetName val="P&amp;L01-02GR"/>
      <sheetName val="약품설비"/>
      <sheetName val="2000전체분"/>
      <sheetName val="정읍농소"/>
      <sheetName val="1.관로"/>
      <sheetName val="KMT물량"/>
      <sheetName val="일위대가표(DEEP)"/>
      <sheetName val="2F 회의실견적(5_14 일대)"/>
      <sheetName val="페이징 배관배선"/>
      <sheetName val="실정보고내역서"/>
      <sheetName val="역T형"/>
      <sheetName val="SLAB근거-1"/>
      <sheetName val="3.공통공사대비"/>
      <sheetName val="예산서"/>
      <sheetName val="AABS내역"/>
      <sheetName val="조도계산서 (도서)"/>
      <sheetName val="수로교총재료집계"/>
      <sheetName val="중기(목록)"/>
      <sheetName val="일위대가(목록)"/>
      <sheetName val="산근(목록)"/>
      <sheetName val="노무비"/>
      <sheetName val="재료비"/>
      <sheetName val="경비"/>
      <sheetName val="Breakdown"/>
      <sheetName val="변경비교-을"/>
      <sheetName val="일위대가표 (2)"/>
      <sheetName val="TYPE-A"/>
      <sheetName val="횡날개수집"/>
      <sheetName val="원가계산서구조조정"/>
      <sheetName val="도대하도변경최종정산조경"/>
      <sheetName val="건축집계표"/>
      <sheetName val="주식"/>
      <sheetName val="내역서(당초변경)"/>
      <sheetName val="입력"/>
      <sheetName val="TYPE별집계"/>
      <sheetName val="계수시트"/>
      <sheetName val="원가계산서"/>
      <sheetName val="TAIHAN"/>
      <sheetName val="AILC004"/>
      <sheetName val="Sheet14"/>
      <sheetName val="Sheet13"/>
      <sheetName val="T13(P68~72,78)"/>
      <sheetName val="금액집계"/>
      <sheetName val="2000년 임금추정"/>
      <sheetName val="실행내역"/>
      <sheetName val="PO-BOQ"/>
      <sheetName val="중기사용료"/>
      <sheetName val="36+45-113-18+19+20I"/>
      <sheetName val="신규일위대가"/>
      <sheetName val="자판실행"/>
      <sheetName val="APT내역"/>
      <sheetName val="MM"/>
      <sheetName val="LOADS"/>
      <sheetName val="흄관기초"/>
      <sheetName val="1"/>
      <sheetName val="부대공자재집계표"/>
      <sheetName val="unitpric"/>
      <sheetName val="일위_파일"/>
      <sheetName val="여과지동"/>
      <sheetName val="기성내역서"/>
      <sheetName val="수량 산출서(당초)"/>
      <sheetName val="서울산업대(토)"/>
      <sheetName val="경산"/>
      <sheetName val="45,46"/>
      <sheetName val="업무분장"/>
      <sheetName val="단가비교"/>
      <sheetName val="h-013211-2"/>
      <sheetName val="환률"/>
      <sheetName val="FOB발"/>
      <sheetName val="9GNG운반"/>
      <sheetName val="라멘수량"/>
      <sheetName val="토적계산"/>
      <sheetName val="목차"/>
      <sheetName val="CAUDIT"/>
      <sheetName val="20관리비율"/>
      <sheetName val="2.단면가정"/>
      <sheetName val="4.말뚝설계"/>
      <sheetName val="추가예산"/>
      <sheetName val="LinerWt"/>
      <sheetName val="날개벽(TYPE3)"/>
      <sheetName val="직접비"/>
      <sheetName val="일위대가(1)"/>
      <sheetName val="960318-1"/>
      <sheetName val="외주비"/>
      <sheetName val="토공(우물통,기타) "/>
      <sheetName val="냉천부속동"/>
      <sheetName val="설계내역(2001)"/>
      <sheetName val="준검 내역서"/>
      <sheetName val="일위대가목록"/>
      <sheetName val="깨기집계"/>
      <sheetName val="3련 BOX"/>
      <sheetName val="초기화면"/>
      <sheetName val="이름정의"/>
      <sheetName val="원가계산서(건축)"/>
      <sheetName val="측구터파기공수량집계"/>
      <sheetName val="구조물터파기수량집계"/>
      <sheetName val="unit 4"/>
      <sheetName val="지주목시비량산출서"/>
      <sheetName val="구분자"/>
      <sheetName val="품의"/>
      <sheetName val="전체현황"/>
      <sheetName val="2003.4.1."/>
      <sheetName val="보통예금"/>
      <sheetName val="신규품셈목차"/>
      <sheetName val="시중노임단가"/>
      <sheetName val="JUCKEYK"/>
      <sheetName val="o현장경비"/>
      <sheetName val="대전(세창동)"/>
      <sheetName val="하도급기성_(2)1"/>
      <sheetName val="하도급단가산출_(2)1"/>
      <sheetName val="입출재고현황_(2)1"/>
      <sheetName val="설_계1"/>
      <sheetName val="design_criteria1"/>
      <sheetName val="working_load_at_the_btm_ft_1"/>
      <sheetName val="접속슬래브"/>
      <sheetName val="당진1,2호기전선관설치및접지4차공사내역서-을지"/>
      <sheetName val="재료집계"/>
      <sheetName val="토공사"/>
      <sheetName val="6.일위대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/>
      <sheetData sheetId="618"/>
      <sheetData sheetId="619"/>
      <sheetData sheetId="620"/>
      <sheetData sheetId="621"/>
      <sheetData sheetId="622"/>
      <sheetData sheetId="623" refreshError="1"/>
      <sheetData sheetId="624" refreshError="1"/>
      <sheetData sheetId="625" refreshError="1"/>
      <sheetData sheetId="626" refreshError="1"/>
      <sheetData sheetId="627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賃率-職"/>
      <sheetName val="J直材4"/>
      <sheetName val="견적서 (2)"/>
      <sheetName val="20관리비율"/>
      <sheetName val="차액보증"/>
      <sheetName val="견적서_(2)"/>
      <sheetName val="수량산출"/>
      <sheetName val="#REF"/>
      <sheetName val="을"/>
      <sheetName val="직노"/>
      <sheetName val="제-노임"/>
      <sheetName val="관리비"/>
    </sheetNames>
    <sheetDataSet>
      <sheetData sheetId="0" refreshError="1">
        <row r="5">
          <cell r="I5">
            <v>1</v>
          </cell>
        </row>
        <row r="6">
          <cell r="I6">
            <v>2</v>
          </cell>
        </row>
        <row r="7">
          <cell r="I7">
            <v>3</v>
          </cell>
        </row>
        <row r="8">
          <cell r="I8">
            <v>4</v>
          </cell>
        </row>
        <row r="9">
          <cell r="I9">
            <v>5</v>
          </cell>
        </row>
        <row r="10">
          <cell r="I10">
            <v>6</v>
          </cell>
        </row>
        <row r="11">
          <cell r="I11">
            <v>7</v>
          </cell>
        </row>
        <row r="12">
          <cell r="I12">
            <v>8</v>
          </cell>
        </row>
        <row r="13">
          <cell r="I13">
            <v>9</v>
          </cell>
        </row>
        <row r="14">
          <cell r="I14">
            <v>10</v>
          </cell>
        </row>
        <row r="15">
          <cell r="I15">
            <v>11</v>
          </cell>
        </row>
        <row r="16">
          <cell r="I16">
            <v>12</v>
          </cell>
        </row>
        <row r="17">
          <cell r="I17">
            <v>13</v>
          </cell>
        </row>
        <row r="18">
          <cell r="I18">
            <v>14</v>
          </cell>
        </row>
        <row r="19">
          <cell r="I19">
            <v>15</v>
          </cell>
        </row>
        <row r="20">
          <cell r="I20">
            <v>16</v>
          </cell>
        </row>
        <row r="21">
          <cell r="I21">
            <v>17</v>
          </cell>
        </row>
        <row r="22">
          <cell r="I22">
            <v>18</v>
          </cell>
        </row>
        <row r="23">
          <cell r="I23">
            <v>19</v>
          </cell>
        </row>
        <row r="24">
          <cell r="I24">
            <v>20</v>
          </cell>
        </row>
        <row r="25">
          <cell r="I25">
            <v>21</v>
          </cell>
        </row>
        <row r="26">
          <cell r="I26">
            <v>22</v>
          </cell>
        </row>
        <row r="27">
          <cell r="I27">
            <v>23</v>
          </cell>
        </row>
        <row r="28">
          <cell r="I28">
            <v>24</v>
          </cell>
        </row>
        <row r="29">
          <cell r="I29">
            <v>25</v>
          </cell>
        </row>
        <row r="30">
          <cell r="I30">
            <v>26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3"/>
      <sheetName val="경산"/>
      <sheetName val="직재"/>
      <sheetName val="일위대가목록"/>
      <sheetName val="일위대가"/>
      <sheetName val="일위대가(4층원격)"/>
      <sheetName val="내역서"/>
      <sheetName val="연결"/>
      <sheetName val="기업"/>
      <sheetName val="손익"/>
      <sheetName val="직노"/>
      <sheetName val="#REF"/>
      <sheetName val="I一般比"/>
      <sheetName val="N賃率-職"/>
      <sheetName val="J直材4"/>
      <sheetName val="일위"/>
      <sheetName val="실행내역"/>
      <sheetName val="설직재-1"/>
      <sheetName val="제직재"/>
      <sheetName val="내역서2안"/>
      <sheetName val="패널"/>
      <sheetName val="집계"/>
      <sheetName val="기본일위"/>
      <sheetName val="Sheet2"/>
      <sheetName val="홍보비디오"/>
      <sheetName val="원가"/>
      <sheetName val="연간근무"/>
      <sheetName val="교육시간"/>
      <sheetName val="임율"/>
      <sheetName val="총괄"/>
      <sheetName val="직.근"/>
      <sheetName val="직접인건비"/>
      <sheetName val="간접인건비"/>
      <sheetName val="인집"/>
      <sheetName val="경비"/>
      <sheetName val="수리수선비"/>
      <sheetName val="1안"/>
      <sheetName val="기계공사"/>
      <sheetName val="공사비총"/>
      <sheetName val="수목데이타 "/>
      <sheetName val="을 2"/>
      <sheetName val="을 1"/>
      <sheetName val="손익분석"/>
      <sheetName val="Sheet1"/>
      <sheetName val="제-노임"/>
      <sheetName val="C-직노1"/>
      <sheetName val="조명시설"/>
      <sheetName val="단가비교표"/>
      <sheetName val="수량산출"/>
      <sheetName val="내역서1999.8최종"/>
      <sheetName val="DATA"/>
      <sheetName val="투찰"/>
      <sheetName val="노임"/>
      <sheetName val="노무비"/>
      <sheetName val="20관리비율"/>
      <sheetName val="일위대가(계측기설치)"/>
      <sheetName val="하이스캔(내수용)"/>
      <sheetName val="정부노임단가"/>
      <sheetName val="NOMUBI"/>
      <sheetName val="단가산출"/>
      <sheetName val="6PILE  (돌출)"/>
      <sheetName val="단가표 "/>
      <sheetName val="내역"/>
      <sheetName val="소방"/>
      <sheetName val="파일의이용"/>
      <sheetName val="시행후면적"/>
      <sheetName val="수지예산"/>
      <sheetName val="금액내역서"/>
      <sheetName val="납부서"/>
      <sheetName val="공종목록표"/>
      <sheetName val="원본(갑지)"/>
      <sheetName val="WORK"/>
      <sheetName val="전기"/>
      <sheetName val="변경품셈총괄"/>
      <sheetName val="총 개발비용"/>
      <sheetName val="총 개발비용_정산분리"/>
      <sheetName val="총기능점수"/>
      <sheetName val="영업소-프로그램목록"/>
      <sheetName val="영업소-테이블목록"/>
      <sheetName val="영업소정산-프로그램목록"/>
      <sheetName val="영업소정산-테이블목록"/>
      <sheetName val="중계-프로그램목록"/>
      <sheetName val="중계-데이터목록"/>
      <sheetName val="도공TCS-프로그램목록"/>
      <sheetName val="도공TCS-테이블목록"/>
      <sheetName val="호환(선불)후불정산-프로그램목록"/>
      <sheetName val="호환(선불)후불정산-테이블목록"/>
      <sheetName val="영업소-프로그램목록 (2)"/>
      <sheetName val="영업소-테이블목록 (2)"/>
      <sheetName val="Sheet4"/>
      <sheetName val="Sheet5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Sheet17"/>
      <sheetName val="Sheet18"/>
      <sheetName val="Sheet19"/>
      <sheetName val="Sheet20"/>
      <sheetName val="Sheet21"/>
      <sheetName val="Sheet22"/>
      <sheetName val="Sheet23"/>
      <sheetName val="Sheet24"/>
      <sheetName val="Sheet25"/>
      <sheetName val="Sheet26"/>
      <sheetName val="Sheet27"/>
      <sheetName val="Sheet28"/>
      <sheetName val="Sheet29"/>
      <sheetName val="Sheet30"/>
      <sheetName val="Sheet31"/>
      <sheetName val="Sheet32"/>
      <sheetName val="Sheet33"/>
      <sheetName val="Sheet34"/>
      <sheetName val="Sheet35"/>
      <sheetName val="Sheet36"/>
      <sheetName val="Sheet37"/>
      <sheetName val="Sheet38"/>
      <sheetName val="Sheet39"/>
      <sheetName val="Sheet40"/>
      <sheetName val="Sheet41"/>
      <sheetName val="Sheet42"/>
      <sheetName val="Sheet43"/>
      <sheetName val="Sheet44"/>
      <sheetName val="Sheet45"/>
      <sheetName val="Sheet46"/>
      <sheetName val="Sheet47"/>
      <sheetName val="Sheet48"/>
      <sheetName val="Sheet49"/>
      <sheetName val="Sheet50"/>
      <sheetName val="Sheet51"/>
      <sheetName val="Sheet52"/>
      <sheetName val="Sheet53"/>
      <sheetName val="Sheet54"/>
      <sheetName val="Sheet55"/>
      <sheetName val="Sheet56"/>
      <sheetName val="Sheet57"/>
      <sheetName val="Sheet58"/>
      <sheetName val="Sheet59"/>
      <sheetName val="Sheet60"/>
      <sheetName val="Sheet61"/>
      <sheetName val="Sheet62"/>
      <sheetName val="Sheet63"/>
      <sheetName val="Sheet64"/>
      <sheetName val="Sheet65"/>
      <sheetName val="She塅䕃⹌塅"/>
      <sheetName val="경율산정.XLS"/>
      <sheetName val="archi(본사)"/>
      <sheetName val="OPT7"/>
      <sheetName val="부표총괄"/>
      <sheetName val=""/>
      <sheetName val="실행내역서"/>
      <sheetName val="견적대비 견적서"/>
      <sheetName val="Galaxy 소비자가격표"/>
      <sheetName val="부하계산서"/>
      <sheetName val="골조시행"/>
      <sheetName val="노임이"/>
      <sheetName val="부하(성남)"/>
      <sheetName val="1ST"/>
      <sheetName val="건축"/>
      <sheetName val="지주목시비량산출서"/>
      <sheetName val="ZURRIEQ"/>
      <sheetName val="계화배수"/>
      <sheetName val="일위대가목차"/>
      <sheetName val="횡배수관토공수량"/>
      <sheetName val="내역서 (총괄)"/>
      <sheetName val="산출근거"/>
      <sheetName val="토공단가산출"/>
      <sheetName val="중기목록표"/>
      <sheetName val="2012년상반기노임단가"/>
      <sheetName val="단위물량산출서"/>
      <sheetName val="내역서1"/>
      <sheetName val="일위대가2"/>
      <sheetName val="단위물량산출서 (2)"/>
      <sheetName val="노임단가"/>
      <sheetName val="Module1"/>
      <sheetName val="표지"/>
      <sheetName val="목차"/>
      <sheetName val="간지"/>
      <sheetName val="원가계산서"/>
      <sheetName val="일위대가집계표"/>
      <sheetName val="자재단가"/>
      <sheetName val="수량집계표"/>
      <sheetName val="전선관및케이블산출"/>
      <sheetName val="기계화시공"/>
      <sheetName val="기초물량산출"/>
      <sheetName val="비용검토"/>
      <sheetName val="도장면적산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賃率-職"/>
      <sheetName val="20관리비율"/>
      <sheetName val="제-노임"/>
      <sheetName val="제직재"/>
      <sheetName val="직재"/>
      <sheetName val="Sheet3"/>
      <sheetName val="수량산출"/>
      <sheetName val="차액보증"/>
      <sheetName val="Sheet1"/>
      <sheetName val="J直材4"/>
      <sheetName val="단가표 "/>
      <sheetName val="호안공"/>
      <sheetName val="#REF"/>
      <sheetName val="통합"/>
      <sheetName val="ABUT수량-A1"/>
      <sheetName val="3BL공동구 수량"/>
      <sheetName val="3련 BOX"/>
      <sheetName val="공사비내역서"/>
      <sheetName val="도급양식"/>
      <sheetName val="공사비 내역 (가)"/>
      <sheetName val="원가"/>
    </sheetNames>
    <sheetDataSet>
      <sheetData sheetId="0" refreshError="1">
        <row r="5">
          <cell r="I5">
            <v>1</v>
          </cell>
        </row>
        <row r="6">
          <cell r="I6">
            <v>2</v>
          </cell>
        </row>
        <row r="7">
          <cell r="I7">
            <v>3</v>
          </cell>
        </row>
        <row r="8">
          <cell r="I8">
            <v>4</v>
          </cell>
        </row>
        <row r="9">
          <cell r="I9">
            <v>5</v>
          </cell>
        </row>
        <row r="10">
          <cell r="I10">
            <v>6</v>
          </cell>
        </row>
        <row r="11">
          <cell r="I11">
            <v>7</v>
          </cell>
        </row>
        <row r="12">
          <cell r="I12">
            <v>8</v>
          </cell>
        </row>
        <row r="13">
          <cell r="I13">
            <v>9</v>
          </cell>
        </row>
        <row r="14">
          <cell r="I14">
            <v>10</v>
          </cell>
        </row>
        <row r="15">
          <cell r="I15">
            <v>11</v>
          </cell>
        </row>
        <row r="16">
          <cell r="I16">
            <v>12</v>
          </cell>
        </row>
        <row r="17">
          <cell r="I17">
            <v>13</v>
          </cell>
        </row>
        <row r="18">
          <cell r="I18">
            <v>14</v>
          </cell>
        </row>
        <row r="19">
          <cell r="I19">
            <v>15</v>
          </cell>
        </row>
        <row r="20">
          <cell r="I20">
            <v>16</v>
          </cell>
        </row>
        <row r="21">
          <cell r="I21">
            <v>17</v>
          </cell>
        </row>
        <row r="22">
          <cell r="I22">
            <v>18</v>
          </cell>
        </row>
        <row r="23">
          <cell r="I23">
            <v>19</v>
          </cell>
        </row>
        <row r="24">
          <cell r="I24">
            <v>20</v>
          </cell>
        </row>
        <row r="25">
          <cell r="I25">
            <v>21</v>
          </cell>
        </row>
        <row r="26">
          <cell r="I26">
            <v>22</v>
          </cell>
        </row>
        <row r="27">
          <cell r="I27">
            <v>23</v>
          </cell>
        </row>
        <row r="28">
          <cell r="I28">
            <v>24</v>
          </cell>
        </row>
        <row r="29">
          <cell r="I29">
            <v>25</v>
          </cell>
        </row>
        <row r="30">
          <cell r="I30">
            <v>26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dt"/>
      <sheetName val="공사원가"/>
      <sheetName val="내역서집계표"/>
      <sheetName val="내역서99-4"/>
      <sheetName val="일위대가집계표"/>
      <sheetName val="정부노임단가"/>
      <sheetName val="단가조사서"/>
      <sheetName val="견적중기"/>
      <sheetName val="중기산출근거"/>
      <sheetName val="중기집계표"/>
      <sheetName val="중기계산"/>
      <sheetName val="주입율"/>
      <sheetName val="토공일위"/>
      <sheetName val="공통일위"/>
      <sheetName val="일반토목공통일위"/>
      <sheetName val="LW일위"/>
      <sheetName val="토공-토사"/>
      <sheetName val="풍화암굴착및상차"/>
      <sheetName val="토사운반및사토장정리"/>
      <sheetName val="풍화암운반및사토장정리"/>
      <sheetName val="가시-토사천공"/>
      <sheetName val="가시-풍화암천공"/>
      <sheetName val="가시-연암천공"/>
      <sheetName val="가시-파일박기(디젤햄머)"/>
      <sheetName val="가시-파일뽑기(진동햄머)"/>
      <sheetName val="가시-띠장설치및철거"/>
      <sheetName val="케이싱설치"/>
      <sheetName val="가시-토류판설치-버팀보"/>
      <sheetName val="가시-버팀보3"/>
      <sheetName val="가시-버팀보9"/>
      <sheetName val="RCD-장비운반"/>
      <sheetName val="RCD-STAND파일압입"/>
      <sheetName val="RCD-장비이동및거치"/>
      <sheetName val="RCD-굴착(풍화암)"/>
      <sheetName val="RCD-굴착(기반암)"/>
      <sheetName val="RCD-슬라임처리"/>
      <sheetName val="RCD-말뚝조성공"/>
      <sheetName val="RCD-두부정리"/>
      <sheetName val="어스앵카-천공(토사)"/>
      <sheetName val="어스앵카-천공(풍화암)"/>
      <sheetName val="어스앵카-천공(연암)"/>
      <sheetName val="어스앵커-pc강선"/>
      <sheetName val="어스앵커-그라우팅"/>
      <sheetName val="어스앵커-pc콘"/>
      <sheetName val="이토상차및운반"/>
      <sheetName val="SCW-파일건입(디젤햄머)"/>
      <sheetName val="RCD-STRAND PILE 압입및굴착"/>
      <sheetName val="부대공-강재운반1"/>
      <sheetName val="철근운반"/>
      <sheetName val="부대공-시멘트운반"/>
      <sheetName val="혼합골재포설및다짐"/>
      <sheetName val="노체다짐"/>
      <sheetName val="노상다짐"/>
      <sheetName val="보조기층포설"/>
      <sheetName val="아스콘기층포장"/>
      <sheetName val="아스콘표층포장"/>
      <sheetName val="프라임코팅포설"/>
      <sheetName val="텍코팅포설"/>
      <sheetName val="24"/>
      <sheetName val="전기일위대가"/>
      <sheetName val="간이연락"/>
      <sheetName val="가시-쓰암천공"/>
      <sheetName val="N賃率-職"/>
      <sheetName val="가시-파으박기(디젤햄머)"/>
      <sheetName val="말뚝물량"/>
      <sheetName val="일위대가"/>
      <sheetName val="BSD (2)"/>
      <sheetName val="교통대책내역"/>
      <sheetName val="3BL공동구 수량"/>
      <sheetName val="99-05-10-서울대관련(내역서-1수정중)"/>
      <sheetName val="계화배수"/>
      <sheetName val="단가표"/>
      <sheetName val="일위대가목차"/>
      <sheetName val="데이타"/>
      <sheetName val="식재인부"/>
      <sheetName val="내역서"/>
      <sheetName val="Total"/>
      <sheetName val="관람석제출"/>
      <sheetName val="수량산출서"/>
      <sheetName val="Sheet1"/>
      <sheetName val="hvac내역서(제어동)"/>
      <sheetName val="차액보증"/>
      <sheetName val="대비"/>
      <sheetName val="가공비"/>
      <sheetName val="Proposal"/>
      <sheetName val="도급"/>
      <sheetName val="영동(D)"/>
      <sheetName val="Customer Databas"/>
      <sheetName val="세부내역"/>
      <sheetName val="Cover"/>
      <sheetName val="20관리비율"/>
      <sheetName val="직재"/>
      <sheetName val="JUCKEYK"/>
      <sheetName val="INPUT"/>
      <sheetName val="을"/>
      <sheetName val="기초공"/>
      <sheetName val="기둥(원형)"/>
      <sheetName val="수량산출"/>
      <sheetName val="교각1"/>
      <sheetName val="표지"/>
      <sheetName val="예산M12A"/>
      <sheetName val="내역서(총)"/>
      <sheetName val="full (2)"/>
      <sheetName val="토공사"/>
      <sheetName val="건축집계표"/>
      <sheetName val="단면가정"/>
      <sheetName val="unit 4"/>
      <sheetName val="DATA"/>
      <sheetName val="CODE"/>
      <sheetName val="경비2내역"/>
      <sheetName val="DATA_BAC_"/>
      <sheetName val="금액내역서"/>
      <sheetName val="물량표"/>
      <sheetName val="토목"/>
      <sheetName val="금액집계"/>
      <sheetName val="보도경계블럭"/>
      <sheetName val=" 견적서"/>
      <sheetName val="TEL"/>
      <sheetName val="소비자가"/>
      <sheetName val="예산서"/>
      <sheetName val="건축내역"/>
      <sheetName val="견적서"/>
      <sheetName val="FB25JN"/>
      <sheetName val="공사비 내역 (가)"/>
      <sheetName val="공사비예산서(토목분)"/>
      <sheetName val="GRDBS"/>
      <sheetName val="단면(RW1)"/>
      <sheetName val="설계서"/>
      <sheetName val="여과지동"/>
      <sheetName val="기초자료"/>
      <sheetName val="wall"/>
      <sheetName val="건축원가계산서"/>
      <sheetName val="BSD _2_"/>
      <sheetName val="견"/>
      <sheetName val="내역표지"/>
      <sheetName val="단가산출서 (2)"/>
      <sheetName val="단가산출서"/>
      <sheetName val="SE-611"/>
      <sheetName val="광진통합기성내역"/>
      <sheetName val="투찰"/>
      <sheetName val="Sheet2"/>
      <sheetName val="BID"/>
      <sheetName val="공사비집계"/>
      <sheetName val="list price"/>
      <sheetName val="상 부"/>
      <sheetName val="토공(완충)"/>
      <sheetName val="토목공종세부집계"/>
      <sheetName val="FRT_O"/>
      <sheetName val="FAB_I"/>
      <sheetName val="기본일위"/>
    </sheetNames>
    <sheetDataSet>
      <sheetData sheetId="0" refreshError="1"/>
      <sheetData sheetId="1"/>
      <sheetData sheetId="2"/>
      <sheetData sheetId="3"/>
      <sheetData sheetId="4"/>
      <sheetData sheetId="5" refreshError="1">
        <row r="5">
          <cell r="D5" t="str">
            <v>(발표일:99.1.1)</v>
          </cell>
          <cell r="E5" t="str">
            <v>(발표일:98.9.1)</v>
          </cell>
          <cell r="F5" t="str">
            <v>(발표일:98.1.1)</v>
          </cell>
        </row>
        <row r="6">
          <cell r="A6" t="str">
            <v>L001</v>
          </cell>
          <cell r="B6" t="str">
            <v>갱    부</v>
          </cell>
          <cell r="C6" t="str">
            <v>인</v>
          </cell>
          <cell r="D6">
            <v>46995</v>
          </cell>
          <cell r="E6">
            <v>50308</v>
          </cell>
          <cell r="F6">
            <v>56352</v>
          </cell>
        </row>
        <row r="7">
          <cell r="A7" t="str">
            <v>L002</v>
          </cell>
          <cell r="B7" t="str">
            <v>도 목 수</v>
          </cell>
          <cell r="C7" t="str">
            <v>인</v>
          </cell>
          <cell r="D7">
            <v>0</v>
          </cell>
          <cell r="E7">
            <v>0</v>
          </cell>
          <cell r="F7">
            <v>81068</v>
          </cell>
        </row>
        <row r="8">
          <cell r="A8" t="str">
            <v>L003</v>
          </cell>
          <cell r="B8" t="str">
            <v>건축목공</v>
          </cell>
          <cell r="C8" t="str">
            <v>인</v>
          </cell>
          <cell r="D8">
            <v>62310</v>
          </cell>
          <cell r="E8">
            <v>65713</v>
          </cell>
          <cell r="F8">
            <v>71803</v>
          </cell>
        </row>
        <row r="9">
          <cell r="A9" t="str">
            <v>L004</v>
          </cell>
          <cell r="B9" t="str">
            <v>형틀목공</v>
          </cell>
          <cell r="C9" t="str">
            <v>인</v>
          </cell>
          <cell r="D9">
            <v>62603</v>
          </cell>
          <cell r="E9">
            <v>65381</v>
          </cell>
          <cell r="F9">
            <v>75306</v>
          </cell>
        </row>
        <row r="10">
          <cell r="A10" t="str">
            <v>L005</v>
          </cell>
          <cell r="B10" t="str">
            <v>창호목공</v>
          </cell>
          <cell r="C10" t="str">
            <v>인</v>
          </cell>
          <cell r="D10">
            <v>56563</v>
          </cell>
          <cell r="E10">
            <v>61043</v>
          </cell>
          <cell r="F10">
            <v>66162</v>
          </cell>
        </row>
        <row r="11">
          <cell r="A11" t="str">
            <v>L006</v>
          </cell>
          <cell r="B11" t="str">
            <v>철 골 공</v>
          </cell>
          <cell r="C11" t="str">
            <v>인</v>
          </cell>
          <cell r="D11">
            <v>60500</v>
          </cell>
          <cell r="E11">
            <v>64796</v>
          </cell>
          <cell r="F11">
            <v>73514</v>
          </cell>
        </row>
        <row r="12">
          <cell r="A12" t="str">
            <v>L007</v>
          </cell>
          <cell r="B12" t="str">
            <v>철    공</v>
          </cell>
          <cell r="C12" t="str">
            <v>인</v>
          </cell>
          <cell r="D12">
            <v>59797</v>
          </cell>
          <cell r="E12">
            <v>59917</v>
          </cell>
          <cell r="F12">
            <v>72430</v>
          </cell>
        </row>
        <row r="13">
          <cell r="A13" t="str">
            <v>L008</v>
          </cell>
          <cell r="B13" t="str">
            <v>철 근 공</v>
          </cell>
          <cell r="C13" t="str">
            <v>인</v>
          </cell>
          <cell r="D13">
            <v>65147</v>
          </cell>
          <cell r="E13">
            <v>66944</v>
          </cell>
          <cell r="F13">
            <v>77839</v>
          </cell>
        </row>
        <row r="14">
          <cell r="A14" t="str">
            <v>L009</v>
          </cell>
          <cell r="B14" t="str">
            <v>철 판 공</v>
          </cell>
          <cell r="C14" t="str">
            <v>인</v>
          </cell>
          <cell r="D14">
            <v>61774</v>
          </cell>
          <cell r="E14">
            <v>68465</v>
          </cell>
          <cell r="F14">
            <v>73217</v>
          </cell>
        </row>
        <row r="15">
          <cell r="A15" t="str">
            <v>L010</v>
          </cell>
          <cell r="B15" t="str">
            <v>셧 터 공</v>
          </cell>
          <cell r="C15" t="str">
            <v>인</v>
          </cell>
          <cell r="D15">
            <v>55318</v>
          </cell>
          <cell r="E15">
            <v>58035</v>
          </cell>
          <cell r="F15">
            <v>64659</v>
          </cell>
        </row>
        <row r="16">
          <cell r="A16" t="str">
            <v>L011</v>
          </cell>
          <cell r="B16" t="str">
            <v>샷 시 공</v>
          </cell>
          <cell r="C16" t="str">
            <v>인</v>
          </cell>
          <cell r="D16">
            <v>55318</v>
          </cell>
          <cell r="E16">
            <v>58035</v>
          </cell>
          <cell r="F16">
            <v>65647</v>
          </cell>
        </row>
        <row r="17">
          <cell r="A17" t="str">
            <v>L012</v>
          </cell>
          <cell r="B17" t="str">
            <v>절 단 공</v>
          </cell>
          <cell r="C17" t="str">
            <v>인</v>
          </cell>
          <cell r="D17">
            <v>59642</v>
          </cell>
          <cell r="E17">
            <v>67321</v>
          </cell>
          <cell r="F17">
            <v>65881</v>
          </cell>
        </row>
        <row r="18">
          <cell r="A18" t="str">
            <v>L013</v>
          </cell>
          <cell r="B18" t="str">
            <v>석    공</v>
          </cell>
          <cell r="C18" t="str">
            <v>인</v>
          </cell>
          <cell r="D18">
            <v>69257</v>
          </cell>
          <cell r="E18">
            <v>67292</v>
          </cell>
          <cell r="F18">
            <v>77005</v>
          </cell>
        </row>
        <row r="19">
          <cell r="A19" t="str">
            <v>L014</v>
          </cell>
          <cell r="B19" t="str">
            <v>특수비계공(15M이상)</v>
          </cell>
          <cell r="C19" t="str">
            <v>인</v>
          </cell>
          <cell r="D19">
            <v>78766</v>
          </cell>
          <cell r="E19">
            <v>75380</v>
          </cell>
          <cell r="F19">
            <v>85884</v>
          </cell>
        </row>
        <row r="20">
          <cell r="A20" t="str">
            <v>L015</v>
          </cell>
          <cell r="B20" t="str">
            <v>비 계 공</v>
          </cell>
          <cell r="C20" t="str">
            <v>인</v>
          </cell>
          <cell r="D20">
            <v>66531</v>
          </cell>
          <cell r="E20">
            <v>69324</v>
          </cell>
          <cell r="F20">
            <v>79467</v>
          </cell>
        </row>
        <row r="21">
          <cell r="A21" t="str">
            <v>L016</v>
          </cell>
          <cell r="B21" t="str">
            <v>동 발 공(터 널)</v>
          </cell>
          <cell r="C21" t="str">
            <v>인</v>
          </cell>
          <cell r="D21">
            <v>61285</v>
          </cell>
          <cell r="E21">
            <v>59691</v>
          </cell>
          <cell r="F21">
            <v>65485</v>
          </cell>
        </row>
        <row r="22">
          <cell r="A22" t="str">
            <v>L017</v>
          </cell>
          <cell r="B22" t="str">
            <v>조 적 공</v>
          </cell>
          <cell r="C22" t="str">
            <v>인</v>
          </cell>
          <cell r="D22">
            <v>58512</v>
          </cell>
          <cell r="E22">
            <v>58379</v>
          </cell>
          <cell r="F22">
            <v>67986</v>
          </cell>
        </row>
        <row r="23">
          <cell r="A23" t="str">
            <v>L018</v>
          </cell>
          <cell r="B23" t="str">
            <v>벽돌(블럭)제작공</v>
          </cell>
          <cell r="C23" t="str">
            <v>인</v>
          </cell>
          <cell r="D23">
            <v>56942</v>
          </cell>
          <cell r="E23">
            <v>57334</v>
          </cell>
          <cell r="F23">
            <v>61291</v>
          </cell>
        </row>
        <row r="24">
          <cell r="A24" t="str">
            <v>L019</v>
          </cell>
          <cell r="B24" t="str">
            <v>연 돌 공</v>
          </cell>
          <cell r="C24" t="str">
            <v>인</v>
          </cell>
          <cell r="D24">
            <v>58512</v>
          </cell>
          <cell r="E24">
            <v>58379</v>
          </cell>
          <cell r="F24">
            <v>72745</v>
          </cell>
        </row>
        <row r="25">
          <cell r="A25" t="str">
            <v>L020</v>
          </cell>
          <cell r="B25" t="str">
            <v>미 장 공</v>
          </cell>
          <cell r="C25" t="str">
            <v>인</v>
          </cell>
          <cell r="D25">
            <v>59451</v>
          </cell>
          <cell r="E25">
            <v>61569</v>
          </cell>
          <cell r="F25">
            <v>71283</v>
          </cell>
        </row>
        <row r="26">
          <cell r="A26" t="str">
            <v>L021</v>
          </cell>
          <cell r="B26" t="str">
            <v>방 수 공</v>
          </cell>
          <cell r="C26" t="str">
            <v>인</v>
          </cell>
          <cell r="D26">
            <v>50866</v>
          </cell>
          <cell r="E26">
            <v>51640</v>
          </cell>
          <cell r="F26">
            <v>57701</v>
          </cell>
        </row>
        <row r="27">
          <cell r="A27" t="str">
            <v>L022</v>
          </cell>
          <cell r="B27" t="str">
            <v>타 일 공</v>
          </cell>
          <cell r="C27" t="str">
            <v>인</v>
          </cell>
          <cell r="D27">
            <v>58994</v>
          </cell>
          <cell r="E27">
            <v>60706</v>
          </cell>
          <cell r="F27">
            <v>68147</v>
          </cell>
        </row>
        <row r="28">
          <cell r="A28" t="str">
            <v>L023</v>
          </cell>
          <cell r="B28" t="str">
            <v>줄 눈 공</v>
          </cell>
          <cell r="C28" t="str">
            <v>인</v>
          </cell>
          <cell r="D28">
            <v>58172</v>
          </cell>
          <cell r="E28">
            <v>55387</v>
          </cell>
          <cell r="F28">
            <v>63589</v>
          </cell>
        </row>
        <row r="29">
          <cell r="A29" t="str">
            <v>L024</v>
          </cell>
          <cell r="B29" t="str">
            <v>연 마 공</v>
          </cell>
          <cell r="C29" t="str">
            <v>인</v>
          </cell>
          <cell r="D29">
            <v>56709</v>
          </cell>
          <cell r="E29">
            <v>54957</v>
          </cell>
          <cell r="F29">
            <v>67289</v>
          </cell>
        </row>
        <row r="30">
          <cell r="A30" t="str">
            <v>L025</v>
          </cell>
          <cell r="B30" t="str">
            <v>콘크리트공</v>
          </cell>
          <cell r="C30" t="str">
            <v>인</v>
          </cell>
          <cell r="D30">
            <v>60596</v>
          </cell>
          <cell r="E30">
            <v>63605</v>
          </cell>
          <cell r="F30">
            <v>71184</v>
          </cell>
        </row>
        <row r="31">
          <cell r="A31" t="str">
            <v>L026</v>
          </cell>
          <cell r="B31" t="str">
            <v>바이브레타공</v>
          </cell>
          <cell r="C31" t="str">
            <v>인</v>
          </cell>
          <cell r="D31">
            <v>60596</v>
          </cell>
          <cell r="E31">
            <v>63605</v>
          </cell>
          <cell r="F31">
            <v>69081</v>
          </cell>
        </row>
        <row r="32">
          <cell r="A32" t="str">
            <v>L027</v>
          </cell>
          <cell r="B32" t="str">
            <v>보일러공</v>
          </cell>
          <cell r="C32" t="str">
            <v>인</v>
          </cell>
          <cell r="D32">
            <v>48190</v>
          </cell>
          <cell r="E32">
            <v>52463</v>
          </cell>
          <cell r="F32">
            <v>56787</v>
          </cell>
        </row>
        <row r="33">
          <cell r="A33" t="str">
            <v>L028</v>
          </cell>
          <cell r="B33" t="str">
            <v>배 관 공</v>
          </cell>
          <cell r="C33" t="str">
            <v>인</v>
          </cell>
          <cell r="D33">
            <v>48833</v>
          </cell>
          <cell r="E33">
            <v>52004</v>
          </cell>
          <cell r="F33">
            <v>58907</v>
          </cell>
        </row>
        <row r="34">
          <cell r="A34" t="str">
            <v>L029</v>
          </cell>
          <cell r="B34" t="str">
            <v>온 돌 공</v>
          </cell>
          <cell r="C34" t="str">
            <v>인</v>
          </cell>
          <cell r="D34">
            <v>59451</v>
          </cell>
          <cell r="E34">
            <v>61569</v>
          </cell>
          <cell r="F34">
            <v>54720</v>
          </cell>
        </row>
        <row r="35">
          <cell r="A35" t="str">
            <v>L030</v>
          </cell>
          <cell r="B35" t="str">
            <v>위 생 공</v>
          </cell>
          <cell r="C35" t="str">
            <v>인</v>
          </cell>
          <cell r="D35">
            <v>48855</v>
          </cell>
          <cell r="E35">
            <v>51145</v>
          </cell>
          <cell r="F35">
            <v>59212</v>
          </cell>
        </row>
        <row r="36">
          <cell r="A36" t="str">
            <v>L031</v>
          </cell>
          <cell r="B36" t="str">
            <v>보 온 공</v>
          </cell>
          <cell r="C36" t="str">
            <v>인</v>
          </cell>
          <cell r="D36">
            <v>49987</v>
          </cell>
          <cell r="E36">
            <v>54125</v>
          </cell>
          <cell r="F36">
            <v>63143</v>
          </cell>
        </row>
        <row r="37">
          <cell r="A37" t="str">
            <v>L032</v>
          </cell>
          <cell r="B37" t="str">
            <v>도 장 공</v>
          </cell>
          <cell r="C37" t="str">
            <v>인</v>
          </cell>
          <cell r="D37">
            <v>52915</v>
          </cell>
          <cell r="E37">
            <v>55640</v>
          </cell>
          <cell r="F37">
            <v>63038</v>
          </cell>
        </row>
        <row r="38">
          <cell r="A38" t="str">
            <v>L033</v>
          </cell>
          <cell r="B38" t="str">
            <v>내 장 공</v>
          </cell>
          <cell r="C38" t="str">
            <v>인</v>
          </cell>
          <cell r="D38">
            <v>58768</v>
          </cell>
          <cell r="E38">
            <v>59767</v>
          </cell>
          <cell r="F38">
            <v>72244</v>
          </cell>
        </row>
        <row r="39">
          <cell r="A39" t="str">
            <v>L034</v>
          </cell>
          <cell r="B39" t="str">
            <v>도 배 공</v>
          </cell>
          <cell r="C39" t="str">
            <v>인</v>
          </cell>
          <cell r="D39">
            <v>51632</v>
          </cell>
          <cell r="E39">
            <v>51201</v>
          </cell>
          <cell r="F39">
            <v>58443</v>
          </cell>
        </row>
        <row r="40">
          <cell r="A40" t="str">
            <v>L035</v>
          </cell>
          <cell r="B40" t="str">
            <v>아스타일공</v>
          </cell>
          <cell r="C40" t="str">
            <v>인</v>
          </cell>
          <cell r="D40">
            <v>58994</v>
          </cell>
          <cell r="E40">
            <v>60706</v>
          </cell>
          <cell r="F40">
            <v>71686</v>
          </cell>
        </row>
        <row r="41">
          <cell r="A41" t="str">
            <v>L036</v>
          </cell>
          <cell r="B41" t="str">
            <v>기 와 공</v>
          </cell>
          <cell r="C41" t="str">
            <v>인</v>
          </cell>
          <cell r="D41">
            <v>68363</v>
          </cell>
          <cell r="E41">
            <v>64891</v>
          </cell>
          <cell r="F41">
            <v>69476</v>
          </cell>
        </row>
        <row r="42">
          <cell r="A42" t="str">
            <v>L037</v>
          </cell>
          <cell r="B42" t="str">
            <v>슬레이트공</v>
          </cell>
          <cell r="C42" t="str">
            <v>인</v>
          </cell>
          <cell r="D42">
            <v>68363</v>
          </cell>
          <cell r="E42">
            <v>64891</v>
          </cell>
          <cell r="F42">
            <v>72727</v>
          </cell>
        </row>
        <row r="43">
          <cell r="A43" t="str">
            <v>L038</v>
          </cell>
          <cell r="B43" t="str">
            <v>화약취급공</v>
          </cell>
          <cell r="C43" t="str">
            <v>인</v>
          </cell>
          <cell r="D43">
            <v>67520</v>
          </cell>
          <cell r="E43">
            <v>60578</v>
          </cell>
          <cell r="F43">
            <v>69595</v>
          </cell>
        </row>
        <row r="44">
          <cell r="A44" t="str">
            <v>L039</v>
          </cell>
          <cell r="B44" t="str">
            <v>착 암 공</v>
          </cell>
          <cell r="C44" t="str">
            <v>인</v>
          </cell>
          <cell r="D44">
            <v>50107</v>
          </cell>
          <cell r="E44">
            <v>54279</v>
          </cell>
          <cell r="F44">
            <v>57292</v>
          </cell>
        </row>
        <row r="45">
          <cell r="A45" t="str">
            <v>L040</v>
          </cell>
          <cell r="B45" t="str">
            <v>보 안 공</v>
          </cell>
          <cell r="C45" t="str">
            <v>인</v>
          </cell>
          <cell r="D45">
            <v>41224</v>
          </cell>
          <cell r="E45">
            <v>44036</v>
          </cell>
          <cell r="F45">
            <v>41290</v>
          </cell>
        </row>
        <row r="46">
          <cell r="A46" t="str">
            <v>L041</v>
          </cell>
          <cell r="B46" t="str">
            <v>포 장 공</v>
          </cell>
          <cell r="C46" t="str">
            <v>인</v>
          </cell>
          <cell r="D46">
            <v>59695</v>
          </cell>
          <cell r="E46">
            <v>56237</v>
          </cell>
          <cell r="F46">
            <v>65494</v>
          </cell>
        </row>
        <row r="47">
          <cell r="A47" t="str">
            <v>L042</v>
          </cell>
          <cell r="B47" t="str">
            <v>포 설 공</v>
          </cell>
          <cell r="C47" t="str">
            <v>인</v>
          </cell>
          <cell r="D47">
            <v>53731</v>
          </cell>
          <cell r="E47">
            <v>54013</v>
          </cell>
          <cell r="F47">
            <v>65082</v>
          </cell>
        </row>
        <row r="48">
          <cell r="A48" t="str">
            <v>L043</v>
          </cell>
          <cell r="B48" t="str">
            <v>궤 도 공</v>
          </cell>
          <cell r="C48" t="str">
            <v>인</v>
          </cell>
          <cell r="D48">
            <v>53629</v>
          </cell>
          <cell r="E48">
            <v>62818</v>
          </cell>
          <cell r="F48">
            <v>60000</v>
          </cell>
        </row>
        <row r="49">
          <cell r="A49" t="str">
            <v>L044</v>
          </cell>
          <cell r="B49" t="str">
            <v>용 접 공(철 도)</v>
          </cell>
          <cell r="C49" t="str">
            <v>인</v>
          </cell>
          <cell r="D49">
            <v>58661</v>
          </cell>
          <cell r="E49">
            <v>55736</v>
          </cell>
          <cell r="F49">
            <v>67201</v>
          </cell>
        </row>
        <row r="50">
          <cell r="A50" t="str">
            <v>L045</v>
          </cell>
          <cell r="B50" t="str">
            <v>잠 수 부</v>
          </cell>
          <cell r="C50" t="str">
            <v>인</v>
          </cell>
          <cell r="D50">
            <v>87712</v>
          </cell>
          <cell r="E50">
            <v>73901</v>
          </cell>
          <cell r="F50">
            <v>81832</v>
          </cell>
        </row>
        <row r="51">
          <cell r="A51" t="str">
            <v>L046</v>
          </cell>
          <cell r="B51" t="str">
            <v>잠 함 공</v>
          </cell>
          <cell r="C51" t="str">
            <v>인</v>
          </cell>
          <cell r="D51">
            <v>0</v>
          </cell>
          <cell r="E51">
            <v>0</v>
          </cell>
          <cell r="F51">
            <v>0</v>
          </cell>
        </row>
        <row r="52">
          <cell r="A52" t="str">
            <v>L047</v>
          </cell>
          <cell r="B52" t="str">
            <v>보 링 공</v>
          </cell>
          <cell r="C52" t="str">
            <v>인</v>
          </cell>
          <cell r="D52">
            <v>50288</v>
          </cell>
          <cell r="E52">
            <v>53721</v>
          </cell>
          <cell r="F52">
            <v>58626</v>
          </cell>
        </row>
        <row r="53">
          <cell r="A53" t="str">
            <v>L049</v>
          </cell>
          <cell r="B53" t="str">
            <v>영림기사</v>
          </cell>
          <cell r="C53" t="str">
            <v>인</v>
          </cell>
          <cell r="D53">
            <v>0</v>
          </cell>
          <cell r="E53">
            <v>0</v>
          </cell>
          <cell r="F53">
            <v>72675</v>
          </cell>
        </row>
        <row r="54">
          <cell r="A54" t="str">
            <v>L050</v>
          </cell>
          <cell r="B54" t="str">
            <v>조 경 공</v>
          </cell>
          <cell r="C54" t="str">
            <v>인</v>
          </cell>
          <cell r="D54">
            <v>50250</v>
          </cell>
          <cell r="E54">
            <v>50321</v>
          </cell>
          <cell r="F54">
            <v>60207</v>
          </cell>
        </row>
        <row r="55">
          <cell r="A55" t="str">
            <v>L051</v>
          </cell>
          <cell r="B55" t="str">
            <v>벌 목 부</v>
          </cell>
          <cell r="C55" t="str">
            <v>인</v>
          </cell>
          <cell r="D55">
            <v>57718</v>
          </cell>
          <cell r="E55">
            <v>64902</v>
          </cell>
          <cell r="F55">
            <v>66433</v>
          </cell>
        </row>
        <row r="56">
          <cell r="A56" t="str">
            <v>L052</v>
          </cell>
          <cell r="B56" t="str">
            <v>조림인부</v>
          </cell>
          <cell r="C56" t="str">
            <v>인</v>
          </cell>
          <cell r="D56">
            <v>43854</v>
          </cell>
          <cell r="E56">
            <v>32014</v>
          </cell>
          <cell r="F56">
            <v>53688</v>
          </cell>
        </row>
        <row r="57">
          <cell r="A57" t="str">
            <v>L053</v>
          </cell>
          <cell r="B57" t="str">
            <v>플랜트 기계설치공</v>
          </cell>
          <cell r="C57" t="str">
            <v>인</v>
          </cell>
          <cell r="D57">
            <v>59903</v>
          </cell>
          <cell r="E57">
            <v>61521</v>
          </cell>
          <cell r="F57">
            <v>80805</v>
          </cell>
        </row>
        <row r="58">
          <cell r="A58" t="str">
            <v>L054</v>
          </cell>
          <cell r="B58" t="str">
            <v>플랜트 용접공</v>
          </cell>
          <cell r="C58" t="str">
            <v>인</v>
          </cell>
          <cell r="D58">
            <v>63349</v>
          </cell>
          <cell r="E58">
            <v>69101</v>
          </cell>
          <cell r="F58">
            <v>95379</v>
          </cell>
        </row>
        <row r="59">
          <cell r="A59" t="str">
            <v>L055</v>
          </cell>
          <cell r="B59" t="str">
            <v>플랜트 배관공</v>
          </cell>
          <cell r="C59" t="str">
            <v>인</v>
          </cell>
          <cell r="D59">
            <v>66377</v>
          </cell>
          <cell r="E59">
            <v>76135</v>
          </cell>
          <cell r="F59">
            <v>97219</v>
          </cell>
        </row>
        <row r="60">
          <cell r="A60" t="str">
            <v>L056</v>
          </cell>
          <cell r="B60" t="str">
            <v>플랜트 제관공</v>
          </cell>
          <cell r="C60" t="str">
            <v>인</v>
          </cell>
          <cell r="D60">
            <v>54813</v>
          </cell>
          <cell r="E60">
            <v>60834</v>
          </cell>
          <cell r="F60">
            <v>81966</v>
          </cell>
        </row>
        <row r="61">
          <cell r="A61" t="str">
            <v>L057</v>
          </cell>
          <cell r="B61" t="str">
            <v>시공측량사</v>
          </cell>
          <cell r="C61" t="str">
            <v>인</v>
          </cell>
          <cell r="D61">
            <v>44848</v>
          </cell>
          <cell r="E61">
            <v>47571</v>
          </cell>
          <cell r="F61">
            <v>58506</v>
          </cell>
        </row>
        <row r="62">
          <cell r="A62" t="str">
            <v>L058</v>
          </cell>
          <cell r="B62" t="str">
            <v>시공측량사조수</v>
          </cell>
          <cell r="C62" t="str">
            <v>인</v>
          </cell>
          <cell r="D62">
            <v>33985</v>
          </cell>
          <cell r="E62">
            <v>32619</v>
          </cell>
          <cell r="F62">
            <v>38777</v>
          </cell>
        </row>
        <row r="63">
          <cell r="A63" t="str">
            <v>L059</v>
          </cell>
          <cell r="B63" t="str">
            <v>측    부</v>
          </cell>
          <cell r="C63" t="str">
            <v>인</v>
          </cell>
          <cell r="D63">
            <v>26699</v>
          </cell>
          <cell r="E63">
            <v>32690</v>
          </cell>
          <cell r="F63">
            <v>32725</v>
          </cell>
        </row>
        <row r="64">
          <cell r="A64" t="str">
            <v>L060</v>
          </cell>
          <cell r="B64" t="str">
            <v>검 조 부</v>
          </cell>
          <cell r="C64" t="str">
            <v>인</v>
          </cell>
          <cell r="D64">
            <v>33755</v>
          </cell>
          <cell r="E64">
            <v>34098</v>
          </cell>
          <cell r="F64">
            <v>32800</v>
          </cell>
        </row>
        <row r="65">
          <cell r="A65" t="str">
            <v>L061</v>
          </cell>
          <cell r="B65" t="str">
            <v>송전전공</v>
          </cell>
          <cell r="C65" t="str">
            <v>인</v>
          </cell>
          <cell r="D65">
            <v>197482</v>
          </cell>
          <cell r="E65">
            <v>188956</v>
          </cell>
          <cell r="F65">
            <v>234733</v>
          </cell>
        </row>
        <row r="66">
          <cell r="A66" t="str">
            <v>L062</v>
          </cell>
          <cell r="B66" t="str">
            <v>배전전공</v>
          </cell>
          <cell r="C66" t="str">
            <v>인</v>
          </cell>
          <cell r="D66">
            <v>176615</v>
          </cell>
          <cell r="E66">
            <v>164094</v>
          </cell>
          <cell r="F66">
            <v>192602</v>
          </cell>
        </row>
        <row r="67">
          <cell r="A67" t="str">
            <v>L063</v>
          </cell>
          <cell r="B67" t="str">
            <v>플랜트 전공</v>
          </cell>
          <cell r="C67" t="str">
            <v>인</v>
          </cell>
          <cell r="D67">
            <v>52369</v>
          </cell>
          <cell r="E67">
            <v>54503</v>
          </cell>
          <cell r="F67">
            <v>64285</v>
          </cell>
        </row>
        <row r="68">
          <cell r="A68" t="str">
            <v>L064</v>
          </cell>
          <cell r="B68" t="str">
            <v>내선전공</v>
          </cell>
          <cell r="C68" t="str">
            <v>인</v>
          </cell>
          <cell r="D68">
            <v>47911</v>
          </cell>
          <cell r="E68">
            <v>51021</v>
          </cell>
          <cell r="F68">
            <v>57286</v>
          </cell>
        </row>
        <row r="69">
          <cell r="A69" t="str">
            <v>L065</v>
          </cell>
          <cell r="B69" t="str">
            <v>특별고압케이블전공</v>
          </cell>
          <cell r="C69" t="str">
            <v>인</v>
          </cell>
          <cell r="D69">
            <v>97565</v>
          </cell>
          <cell r="E69">
            <v>102881</v>
          </cell>
          <cell r="F69">
            <v>98463</v>
          </cell>
        </row>
        <row r="70">
          <cell r="A70" t="str">
            <v>L066</v>
          </cell>
          <cell r="B70" t="str">
            <v>고압케이블전공</v>
          </cell>
          <cell r="C70" t="str">
            <v>인</v>
          </cell>
          <cell r="D70">
            <v>66547</v>
          </cell>
          <cell r="E70">
            <v>74151</v>
          </cell>
          <cell r="F70">
            <v>74584</v>
          </cell>
        </row>
        <row r="71">
          <cell r="A71" t="str">
            <v>L067</v>
          </cell>
          <cell r="B71" t="str">
            <v>저압케이블전공</v>
          </cell>
          <cell r="C71" t="str">
            <v>인</v>
          </cell>
          <cell r="D71">
            <v>59146</v>
          </cell>
          <cell r="E71">
            <v>55486</v>
          </cell>
          <cell r="F71">
            <v>61877</v>
          </cell>
        </row>
        <row r="72">
          <cell r="A72" t="str">
            <v>L068</v>
          </cell>
          <cell r="B72" t="str">
            <v>철도신호공</v>
          </cell>
          <cell r="C72" t="str">
            <v>인</v>
          </cell>
          <cell r="D72">
            <v>79766</v>
          </cell>
          <cell r="E72">
            <v>73483</v>
          </cell>
          <cell r="F72">
            <v>88167</v>
          </cell>
        </row>
        <row r="73">
          <cell r="A73" t="str">
            <v>L069</v>
          </cell>
          <cell r="B73" t="str">
            <v>계 장 공</v>
          </cell>
          <cell r="C73" t="str">
            <v>인</v>
          </cell>
          <cell r="D73">
            <v>50009</v>
          </cell>
          <cell r="E73">
            <v>57587</v>
          </cell>
          <cell r="F73">
            <v>60822</v>
          </cell>
        </row>
        <row r="74">
          <cell r="A74" t="str">
            <v>L070</v>
          </cell>
          <cell r="B74" t="str">
            <v>전기공사기사 1급</v>
          </cell>
          <cell r="C74" t="str">
            <v>인</v>
          </cell>
          <cell r="D74">
            <v>0</v>
          </cell>
          <cell r="E74">
            <v>0</v>
          </cell>
          <cell r="F74">
            <v>64241</v>
          </cell>
        </row>
        <row r="75">
          <cell r="A75" t="str">
            <v>L071</v>
          </cell>
          <cell r="B75" t="str">
            <v>전기공사기사 2급</v>
          </cell>
          <cell r="C75" t="str">
            <v>인</v>
          </cell>
          <cell r="D75">
            <v>0</v>
          </cell>
          <cell r="E75">
            <v>0</v>
          </cell>
          <cell r="F75">
            <v>55069</v>
          </cell>
        </row>
        <row r="76">
          <cell r="A76" t="str">
            <v>L072</v>
          </cell>
          <cell r="B76" t="str">
            <v>통신외선공</v>
          </cell>
          <cell r="C76" t="str">
            <v>인</v>
          </cell>
          <cell r="D76">
            <v>73980</v>
          </cell>
          <cell r="E76">
            <v>77946</v>
          </cell>
          <cell r="F76">
            <v>89013</v>
          </cell>
        </row>
        <row r="77">
          <cell r="A77" t="str">
            <v>L073</v>
          </cell>
          <cell r="B77" t="str">
            <v>통신설비공</v>
          </cell>
          <cell r="C77" t="str">
            <v>인</v>
          </cell>
          <cell r="D77">
            <v>64758</v>
          </cell>
          <cell r="E77">
            <v>66296</v>
          </cell>
          <cell r="F77">
            <v>76852</v>
          </cell>
        </row>
        <row r="78">
          <cell r="A78" t="str">
            <v>L074</v>
          </cell>
          <cell r="B78" t="str">
            <v>통신내선공</v>
          </cell>
          <cell r="C78" t="str">
            <v>인</v>
          </cell>
          <cell r="D78">
            <v>60168</v>
          </cell>
          <cell r="E78">
            <v>63738</v>
          </cell>
          <cell r="F78">
            <v>72591</v>
          </cell>
        </row>
        <row r="79">
          <cell r="A79" t="str">
            <v>L075</v>
          </cell>
          <cell r="B79" t="str">
            <v>통신케이블공</v>
          </cell>
          <cell r="C79" t="str">
            <v>인</v>
          </cell>
          <cell r="D79">
            <v>75788</v>
          </cell>
          <cell r="E79">
            <v>80042</v>
          </cell>
          <cell r="F79">
            <v>90455</v>
          </cell>
        </row>
        <row r="80">
          <cell r="A80" t="str">
            <v>L076</v>
          </cell>
          <cell r="B80" t="str">
            <v>무선안테나공</v>
          </cell>
          <cell r="C80" t="str">
            <v>인</v>
          </cell>
          <cell r="D80">
            <v>91475</v>
          </cell>
          <cell r="E80">
            <v>97216</v>
          </cell>
          <cell r="F80">
            <v>110956</v>
          </cell>
        </row>
        <row r="81">
          <cell r="A81" t="str">
            <v>L077</v>
          </cell>
          <cell r="B81" t="str">
            <v>통신기사 1급</v>
          </cell>
          <cell r="C81" t="str">
            <v>인</v>
          </cell>
          <cell r="D81">
            <v>84229</v>
          </cell>
          <cell r="E81">
            <v>87004</v>
          </cell>
          <cell r="F81">
            <v>92723</v>
          </cell>
        </row>
        <row r="82">
          <cell r="A82" t="str">
            <v>L078</v>
          </cell>
          <cell r="B82" t="str">
            <v>통신기사 2급</v>
          </cell>
          <cell r="C82" t="str">
            <v>인</v>
          </cell>
          <cell r="D82">
            <v>79642</v>
          </cell>
          <cell r="E82">
            <v>78519</v>
          </cell>
          <cell r="F82">
            <v>82395</v>
          </cell>
        </row>
        <row r="83">
          <cell r="A83" t="str">
            <v>L079</v>
          </cell>
          <cell r="B83" t="str">
            <v>통신기능사</v>
          </cell>
          <cell r="C83" t="str">
            <v>인</v>
          </cell>
          <cell r="D83">
            <v>67759</v>
          </cell>
          <cell r="E83">
            <v>68332</v>
          </cell>
          <cell r="F83">
            <v>72194</v>
          </cell>
        </row>
        <row r="84">
          <cell r="A84" t="str">
            <v>L080</v>
          </cell>
          <cell r="B84" t="str">
            <v>수작업반장</v>
          </cell>
          <cell r="C84" t="str">
            <v>인</v>
          </cell>
          <cell r="D84">
            <v>57364</v>
          </cell>
          <cell r="E84">
            <v>54191</v>
          </cell>
          <cell r="F84">
            <v>74369</v>
          </cell>
        </row>
        <row r="85">
          <cell r="A85" t="str">
            <v>L081</v>
          </cell>
          <cell r="B85" t="str">
            <v>작업반장</v>
          </cell>
          <cell r="C85" t="str">
            <v>인</v>
          </cell>
          <cell r="D85">
            <v>57364</v>
          </cell>
          <cell r="E85">
            <v>54191</v>
          </cell>
          <cell r="F85">
            <v>60326</v>
          </cell>
        </row>
        <row r="86">
          <cell r="A86" t="str">
            <v>L082</v>
          </cell>
          <cell r="B86" t="str">
            <v>목    도</v>
          </cell>
          <cell r="C86" t="str">
            <v>인</v>
          </cell>
          <cell r="D86">
            <v>64408</v>
          </cell>
          <cell r="E86">
            <v>63010</v>
          </cell>
          <cell r="F86">
            <v>64758</v>
          </cell>
        </row>
        <row r="87">
          <cell r="A87" t="str">
            <v>L083</v>
          </cell>
          <cell r="B87" t="str">
            <v>조 력 공</v>
          </cell>
          <cell r="C87" t="str">
            <v>인</v>
          </cell>
          <cell r="D87">
            <v>39371</v>
          </cell>
          <cell r="E87">
            <v>40427</v>
          </cell>
          <cell r="F87">
            <v>48912</v>
          </cell>
        </row>
        <row r="88">
          <cell r="A88" t="str">
            <v>L084</v>
          </cell>
          <cell r="B88" t="str">
            <v>특별인부</v>
          </cell>
          <cell r="C88" t="str">
            <v>인</v>
          </cell>
          <cell r="D88">
            <v>48674</v>
          </cell>
          <cell r="E88">
            <v>49659</v>
          </cell>
          <cell r="F88">
            <v>57379</v>
          </cell>
        </row>
        <row r="89">
          <cell r="A89" t="str">
            <v>L085</v>
          </cell>
          <cell r="B89" t="str">
            <v>보통인부</v>
          </cell>
          <cell r="C89" t="str">
            <v>인</v>
          </cell>
          <cell r="D89">
            <v>33755</v>
          </cell>
          <cell r="E89">
            <v>34098</v>
          </cell>
          <cell r="F89">
            <v>37736</v>
          </cell>
        </row>
        <row r="90">
          <cell r="A90" t="str">
            <v>L086</v>
          </cell>
          <cell r="B90" t="str">
            <v>중기운전기사</v>
          </cell>
          <cell r="C90" t="str">
            <v>인</v>
          </cell>
          <cell r="D90">
            <v>53715</v>
          </cell>
          <cell r="E90">
            <v>52855</v>
          </cell>
          <cell r="F90">
            <v>56951</v>
          </cell>
        </row>
        <row r="91">
          <cell r="A91" t="str">
            <v>L087</v>
          </cell>
          <cell r="B91" t="str">
            <v>운전사(운반차)</v>
          </cell>
          <cell r="C91" t="str">
            <v>인</v>
          </cell>
          <cell r="D91">
            <v>49633</v>
          </cell>
          <cell r="E91">
            <v>53159</v>
          </cell>
          <cell r="F91">
            <v>51077</v>
          </cell>
        </row>
        <row r="92">
          <cell r="A92" t="str">
            <v>L088</v>
          </cell>
          <cell r="B92" t="str">
            <v>운전사(기  계)</v>
          </cell>
          <cell r="C92" t="str">
            <v>인</v>
          </cell>
          <cell r="D92">
            <v>45575</v>
          </cell>
          <cell r="E92">
            <v>45276</v>
          </cell>
          <cell r="F92">
            <v>54325</v>
          </cell>
        </row>
        <row r="93">
          <cell r="A93" t="str">
            <v>L089</v>
          </cell>
          <cell r="B93" t="str">
            <v>중기운전조수</v>
          </cell>
          <cell r="C93" t="str">
            <v>인</v>
          </cell>
          <cell r="D93">
            <v>40706</v>
          </cell>
          <cell r="E93">
            <v>39194</v>
          </cell>
          <cell r="F93">
            <v>42762</v>
          </cell>
        </row>
        <row r="94">
          <cell r="A94" t="str">
            <v>L090</v>
          </cell>
          <cell r="B94" t="str">
            <v>고급선원</v>
          </cell>
          <cell r="C94" t="str">
            <v>인</v>
          </cell>
          <cell r="D94">
            <v>67380</v>
          </cell>
          <cell r="E94">
            <v>63746</v>
          </cell>
          <cell r="F94">
            <v>63950</v>
          </cell>
        </row>
        <row r="95">
          <cell r="A95" t="str">
            <v>L091</v>
          </cell>
          <cell r="B95" t="str">
            <v>보통선원</v>
          </cell>
          <cell r="C95" t="str">
            <v>인</v>
          </cell>
          <cell r="D95">
            <v>52274</v>
          </cell>
          <cell r="E95">
            <v>54986</v>
          </cell>
          <cell r="F95">
            <v>49346</v>
          </cell>
        </row>
        <row r="96">
          <cell r="A96" t="str">
            <v>L092</v>
          </cell>
          <cell r="B96" t="str">
            <v>선    부</v>
          </cell>
          <cell r="C96" t="str">
            <v>인</v>
          </cell>
          <cell r="D96">
            <v>41303</v>
          </cell>
          <cell r="E96">
            <v>45267</v>
          </cell>
          <cell r="F96">
            <v>40088</v>
          </cell>
        </row>
        <row r="97">
          <cell r="A97" t="str">
            <v>L093</v>
          </cell>
          <cell r="B97" t="str">
            <v>준설선선장</v>
          </cell>
          <cell r="C97" t="str">
            <v>인</v>
          </cell>
          <cell r="D97">
            <v>77084</v>
          </cell>
          <cell r="E97">
            <v>77929</v>
          </cell>
          <cell r="F97">
            <v>79532</v>
          </cell>
        </row>
        <row r="98">
          <cell r="A98" t="str">
            <v>L094</v>
          </cell>
          <cell r="B98" t="str">
            <v>준설선기관장</v>
          </cell>
          <cell r="C98" t="str">
            <v>인</v>
          </cell>
          <cell r="D98">
            <v>65732</v>
          </cell>
          <cell r="E98">
            <v>66667</v>
          </cell>
          <cell r="F98">
            <v>70637</v>
          </cell>
        </row>
        <row r="99">
          <cell r="A99" t="str">
            <v>L095</v>
          </cell>
          <cell r="B99" t="str">
            <v>준설선기관사</v>
          </cell>
          <cell r="C99" t="str">
            <v>인</v>
          </cell>
          <cell r="D99">
            <v>62000</v>
          </cell>
          <cell r="E99">
            <v>63333</v>
          </cell>
          <cell r="F99">
            <v>56955</v>
          </cell>
        </row>
        <row r="100">
          <cell r="A100" t="str">
            <v>L096</v>
          </cell>
          <cell r="B100" t="str">
            <v>준설선운전사</v>
          </cell>
          <cell r="C100" t="str">
            <v>인</v>
          </cell>
          <cell r="D100">
            <v>64200</v>
          </cell>
          <cell r="E100">
            <v>58033</v>
          </cell>
          <cell r="F100">
            <v>66688</v>
          </cell>
        </row>
        <row r="101">
          <cell r="A101" t="str">
            <v>L097</v>
          </cell>
          <cell r="B101" t="str">
            <v>준설선전기사</v>
          </cell>
          <cell r="C101" t="str">
            <v>인</v>
          </cell>
          <cell r="D101">
            <v>66400</v>
          </cell>
          <cell r="E101">
            <v>66000</v>
          </cell>
          <cell r="F101">
            <v>63631</v>
          </cell>
        </row>
        <row r="102">
          <cell r="A102" t="str">
            <v>L098</v>
          </cell>
          <cell r="B102" t="str">
            <v>기계설치공</v>
          </cell>
          <cell r="C102" t="str">
            <v>인</v>
          </cell>
          <cell r="D102">
            <v>56925</v>
          </cell>
          <cell r="E102">
            <v>51838</v>
          </cell>
          <cell r="F102">
            <v>67415</v>
          </cell>
        </row>
        <row r="103">
          <cell r="A103" t="str">
            <v>L099</v>
          </cell>
          <cell r="B103" t="str">
            <v>기 계 공</v>
          </cell>
          <cell r="C103" t="str">
            <v>인</v>
          </cell>
          <cell r="D103">
            <v>49611</v>
          </cell>
          <cell r="E103">
            <v>49600</v>
          </cell>
          <cell r="F103">
            <v>58906</v>
          </cell>
        </row>
        <row r="104">
          <cell r="A104" t="str">
            <v>L100</v>
          </cell>
          <cell r="B104" t="str">
            <v>선 반 공</v>
          </cell>
          <cell r="C104" t="str">
            <v>인</v>
          </cell>
          <cell r="D104">
            <v>0</v>
          </cell>
          <cell r="E104">
            <v>0</v>
          </cell>
          <cell r="F104">
            <v>78752</v>
          </cell>
        </row>
        <row r="105">
          <cell r="A105" t="str">
            <v>L101</v>
          </cell>
          <cell r="B105" t="str">
            <v>정 비 공</v>
          </cell>
          <cell r="C105" t="str">
            <v>인</v>
          </cell>
          <cell r="D105">
            <v>0</v>
          </cell>
          <cell r="E105">
            <v>0</v>
          </cell>
          <cell r="F105">
            <v>52502</v>
          </cell>
        </row>
        <row r="106">
          <cell r="A106" t="str">
            <v>L102</v>
          </cell>
          <cell r="B106" t="str">
            <v>벨트콘베어작업공</v>
          </cell>
          <cell r="C106" t="str">
            <v>인</v>
          </cell>
          <cell r="D106">
            <v>0</v>
          </cell>
          <cell r="E106">
            <v>0</v>
          </cell>
          <cell r="F106">
            <v>0</v>
          </cell>
        </row>
        <row r="107">
          <cell r="A107" t="str">
            <v>L103</v>
          </cell>
          <cell r="B107" t="str">
            <v>현 도 사</v>
          </cell>
          <cell r="C107" t="str">
            <v>인</v>
          </cell>
          <cell r="D107">
            <v>66579</v>
          </cell>
          <cell r="E107">
            <v>0</v>
          </cell>
          <cell r="F107">
            <v>0</v>
          </cell>
        </row>
        <row r="108">
          <cell r="A108" t="str">
            <v>L104</v>
          </cell>
          <cell r="B108" t="str">
            <v>제 도 사</v>
          </cell>
          <cell r="C108" t="str">
            <v>인</v>
          </cell>
          <cell r="D108">
            <v>42366</v>
          </cell>
          <cell r="E108">
            <v>52957</v>
          </cell>
          <cell r="F108">
            <v>46978</v>
          </cell>
        </row>
        <row r="109">
          <cell r="A109" t="str">
            <v>L105</v>
          </cell>
          <cell r="B109" t="str">
            <v>시험사 1급</v>
          </cell>
          <cell r="C109" t="str">
            <v>인</v>
          </cell>
          <cell r="D109">
            <v>48017</v>
          </cell>
          <cell r="E109">
            <v>51959</v>
          </cell>
          <cell r="F109">
            <v>47867</v>
          </cell>
        </row>
        <row r="110">
          <cell r="A110" t="str">
            <v>L106</v>
          </cell>
          <cell r="B110" t="str">
            <v>시험사 2급</v>
          </cell>
          <cell r="C110" t="str">
            <v>인</v>
          </cell>
          <cell r="D110">
            <v>36857</v>
          </cell>
          <cell r="E110">
            <v>39935</v>
          </cell>
          <cell r="F110">
            <v>42272</v>
          </cell>
        </row>
        <row r="111">
          <cell r="A111" t="str">
            <v>L107</v>
          </cell>
          <cell r="B111" t="str">
            <v>시험사 3급</v>
          </cell>
          <cell r="C111" t="str">
            <v>인</v>
          </cell>
          <cell r="D111">
            <v>0</v>
          </cell>
          <cell r="E111">
            <v>0</v>
          </cell>
          <cell r="F111">
            <v>36667</v>
          </cell>
        </row>
        <row r="112">
          <cell r="A112" t="str">
            <v>L108</v>
          </cell>
          <cell r="B112" t="str">
            <v>시험사 4급</v>
          </cell>
          <cell r="C112" t="str">
            <v>인</v>
          </cell>
          <cell r="D112">
            <v>0</v>
          </cell>
          <cell r="E112">
            <v>0</v>
          </cell>
          <cell r="F112">
            <v>30223</v>
          </cell>
        </row>
        <row r="113">
          <cell r="A113" t="str">
            <v>L109</v>
          </cell>
          <cell r="B113" t="str">
            <v>시험보조수</v>
          </cell>
          <cell r="C113" t="str">
            <v>인</v>
          </cell>
          <cell r="D113">
            <v>29231</v>
          </cell>
          <cell r="E113">
            <v>31260</v>
          </cell>
          <cell r="F113">
            <v>31003</v>
          </cell>
        </row>
        <row r="114">
          <cell r="A114" t="str">
            <v>L110</v>
          </cell>
          <cell r="B114" t="str">
            <v>안전관리기사 1급</v>
          </cell>
          <cell r="C114" t="str">
            <v>인</v>
          </cell>
          <cell r="D114">
            <v>0</v>
          </cell>
          <cell r="E114">
            <v>0</v>
          </cell>
          <cell r="F114">
            <v>43959</v>
          </cell>
        </row>
        <row r="115">
          <cell r="A115" t="str">
            <v>L111</v>
          </cell>
          <cell r="B115" t="str">
            <v>안전관리기사 2급</v>
          </cell>
          <cell r="C115" t="str">
            <v>인</v>
          </cell>
          <cell r="D115">
            <v>0</v>
          </cell>
          <cell r="E115">
            <v>0</v>
          </cell>
          <cell r="F115">
            <v>38509</v>
          </cell>
        </row>
        <row r="116">
          <cell r="A116" t="str">
            <v>L112</v>
          </cell>
          <cell r="B116" t="str">
            <v>유 리 공</v>
          </cell>
          <cell r="C116" t="str">
            <v>인</v>
          </cell>
          <cell r="D116">
            <v>57574</v>
          </cell>
          <cell r="E116">
            <v>61877</v>
          </cell>
          <cell r="F116">
            <v>63783</v>
          </cell>
        </row>
        <row r="117">
          <cell r="A117" t="str">
            <v>L113</v>
          </cell>
          <cell r="B117" t="str">
            <v>함 석 공</v>
          </cell>
          <cell r="C117" t="str">
            <v>인</v>
          </cell>
          <cell r="D117">
            <v>56248</v>
          </cell>
          <cell r="E117">
            <v>56465</v>
          </cell>
          <cell r="F117">
            <v>68943</v>
          </cell>
        </row>
        <row r="118">
          <cell r="A118" t="str">
            <v>L114</v>
          </cell>
          <cell r="B118" t="str">
            <v>용 접 공(일 반)</v>
          </cell>
          <cell r="C118" t="str">
            <v>인</v>
          </cell>
          <cell r="D118">
            <v>60784</v>
          </cell>
          <cell r="E118">
            <v>61021</v>
          </cell>
          <cell r="F118">
            <v>74016</v>
          </cell>
        </row>
        <row r="119">
          <cell r="A119" t="str">
            <v>L115</v>
          </cell>
          <cell r="B119" t="str">
            <v>리 벳 공</v>
          </cell>
          <cell r="C119" t="str">
            <v>인</v>
          </cell>
          <cell r="D119">
            <v>60500</v>
          </cell>
          <cell r="E119">
            <v>64796</v>
          </cell>
          <cell r="F119">
            <v>71579</v>
          </cell>
        </row>
        <row r="120">
          <cell r="A120" t="str">
            <v>L116</v>
          </cell>
          <cell r="B120" t="str">
            <v>루 핑 공</v>
          </cell>
          <cell r="C120" t="str">
            <v>인</v>
          </cell>
          <cell r="D120">
            <v>50866</v>
          </cell>
          <cell r="E120">
            <v>51640</v>
          </cell>
          <cell r="F120">
            <v>57701</v>
          </cell>
        </row>
        <row r="121">
          <cell r="A121" t="str">
            <v>L117</v>
          </cell>
          <cell r="B121" t="str">
            <v>닥 트 공</v>
          </cell>
          <cell r="C121" t="str">
            <v>인</v>
          </cell>
          <cell r="D121">
            <v>48478</v>
          </cell>
          <cell r="E121">
            <v>52215</v>
          </cell>
          <cell r="F121">
            <v>58041</v>
          </cell>
        </row>
        <row r="122">
          <cell r="A122" t="str">
            <v>L118</v>
          </cell>
          <cell r="B122" t="str">
            <v>대 장 공</v>
          </cell>
          <cell r="C122" t="str">
            <v>인</v>
          </cell>
          <cell r="D122">
            <v>0</v>
          </cell>
          <cell r="E122">
            <v>0</v>
          </cell>
          <cell r="F122">
            <v>0</v>
          </cell>
        </row>
        <row r="123">
          <cell r="A123" t="str">
            <v>L119</v>
          </cell>
          <cell r="B123" t="str">
            <v>할 석 공</v>
          </cell>
          <cell r="C123" t="str">
            <v>인</v>
          </cell>
          <cell r="D123">
            <v>63951</v>
          </cell>
          <cell r="E123">
            <v>63908</v>
          </cell>
          <cell r="F123">
            <v>77728</v>
          </cell>
        </row>
        <row r="124">
          <cell r="A124" t="str">
            <v>L120</v>
          </cell>
          <cell r="B124" t="str">
            <v>제철축로공</v>
          </cell>
          <cell r="C124" t="str">
            <v>인</v>
          </cell>
          <cell r="D124">
            <v>92419</v>
          </cell>
          <cell r="E124">
            <v>93072</v>
          </cell>
          <cell r="F124">
            <v>93345</v>
          </cell>
        </row>
        <row r="125">
          <cell r="A125" t="str">
            <v>L121</v>
          </cell>
          <cell r="B125" t="str">
            <v>양 생 공</v>
          </cell>
          <cell r="C125" t="str">
            <v>인</v>
          </cell>
          <cell r="D125">
            <v>33755</v>
          </cell>
          <cell r="E125">
            <v>34098</v>
          </cell>
          <cell r="F125">
            <v>42244</v>
          </cell>
        </row>
        <row r="126">
          <cell r="A126" t="str">
            <v>L122</v>
          </cell>
          <cell r="B126" t="str">
            <v>계 령 공</v>
          </cell>
          <cell r="C126" t="str">
            <v>인</v>
          </cell>
          <cell r="D126">
            <v>52915</v>
          </cell>
          <cell r="E126">
            <v>55640</v>
          </cell>
          <cell r="F126">
            <v>0</v>
          </cell>
        </row>
        <row r="127">
          <cell r="A127" t="str">
            <v>L123</v>
          </cell>
          <cell r="B127" t="str">
            <v>사 공(배포함)</v>
          </cell>
          <cell r="C127" t="str">
            <v>인</v>
          </cell>
          <cell r="D127">
            <v>0</v>
          </cell>
          <cell r="E127">
            <v>0</v>
          </cell>
          <cell r="F127">
            <v>0</v>
          </cell>
        </row>
        <row r="128">
          <cell r="A128" t="str">
            <v>L124</v>
          </cell>
          <cell r="B128" t="str">
            <v>마 부(우마차포함)</v>
          </cell>
          <cell r="C128" t="str">
            <v>인</v>
          </cell>
          <cell r="D128">
            <v>0</v>
          </cell>
          <cell r="E128">
            <v>0</v>
          </cell>
          <cell r="F128">
            <v>0</v>
          </cell>
        </row>
        <row r="129">
          <cell r="A129" t="str">
            <v>L125</v>
          </cell>
          <cell r="B129" t="str">
            <v>제 재 공</v>
          </cell>
          <cell r="C129" t="str">
            <v>인</v>
          </cell>
          <cell r="D129">
            <v>0</v>
          </cell>
          <cell r="E129">
            <v>0</v>
          </cell>
          <cell r="F129">
            <v>0</v>
          </cell>
        </row>
        <row r="130">
          <cell r="A130" t="str">
            <v>L126</v>
          </cell>
          <cell r="B130" t="str">
            <v>철도궤도공</v>
          </cell>
          <cell r="C130" t="str">
            <v>인</v>
          </cell>
          <cell r="D130">
            <v>53629</v>
          </cell>
          <cell r="E130">
            <v>62818</v>
          </cell>
          <cell r="F130">
            <v>65636</v>
          </cell>
        </row>
        <row r="131">
          <cell r="A131" t="str">
            <v>L127</v>
          </cell>
          <cell r="B131" t="str">
            <v>지적기사 1급</v>
          </cell>
          <cell r="C131" t="str">
            <v>인</v>
          </cell>
          <cell r="D131">
            <v>91687</v>
          </cell>
          <cell r="E131">
            <v>93295</v>
          </cell>
          <cell r="F131">
            <v>93540</v>
          </cell>
        </row>
        <row r="132">
          <cell r="A132" t="str">
            <v>L128</v>
          </cell>
          <cell r="B132" t="str">
            <v>지적기사 2급</v>
          </cell>
          <cell r="C132" t="str">
            <v>인</v>
          </cell>
          <cell r="D132">
            <v>69173</v>
          </cell>
          <cell r="E132">
            <v>72840</v>
          </cell>
          <cell r="F132">
            <v>72183</v>
          </cell>
        </row>
        <row r="133">
          <cell r="A133" t="str">
            <v>L129</v>
          </cell>
          <cell r="B133" t="str">
            <v>지적기능사 1급</v>
          </cell>
          <cell r="C133" t="str">
            <v>인</v>
          </cell>
          <cell r="D133">
            <v>48878</v>
          </cell>
          <cell r="E133">
            <v>50316</v>
          </cell>
          <cell r="F133">
            <v>53062</v>
          </cell>
        </row>
        <row r="134">
          <cell r="A134" t="str">
            <v>L130</v>
          </cell>
          <cell r="B134" t="str">
            <v>지적기능사 2급</v>
          </cell>
          <cell r="C134" t="str">
            <v>인</v>
          </cell>
          <cell r="D134">
            <v>35131</v>
          </cell>
          <cell r="E134">
            <v>34731</v>
          </cell>
          <cell r="F134">
            <v>32715</v>
          </cell>
        </row>
        <row r="135">
          <cell r="A135" t="str">
            <v>L131</v>
          </cell>
          <cell r="B135" t="str">
            <v>치장벽돌공</v>
          </cell>
          <cell r="C135" t="str">
            <v>인</v>
          </cell>
          <cell r="D135">
            <v>61897</v>
          </cell>
          <cell r="E135">
            <v>64317</v>
          </cell>
          <cell r="F135">
            <v>73288</v>
          </cell>
        </row>
        <row r="136">
          <cell r="A136" t="str">
            <v>L132</v>
          </cell>
          <cell r="B136" t="str">
            <v>송전활선전공</v>
          </cell>
          <cell r="C136" t="str">
            <v>인</v>
          </cell>
          <cell r="D136">
            <v>235109</v>
          </cell>
          <cell r="E136">
            <v>250000</v>
          </cell>
          <cell r="F136">
            <v>0</v>
          </cell>
        </row>
        <row r="137">
          <cell r="A137" t="str">
            <v>L133</v>
          </cell>
          <cell r="B137" t="str">
            <v>배전활선전공</v>
          </cell>
          <cell r="C137" t="str">
            <v>인</v>
          </cell>
          <cell r="D137">
            <v>182772</v>
          </cell>
          <cell r="E137">
            <v>188915</v>
          </cell>
          <cell r="F137">
            <v>215055</v>
          </cell>
        </row>
        <row r="138">
          <cell r="A138" t="str">
            <v>L134</v>
          </cell>
          <cell r="B138" t="str">
            <v>중기조장</v>
          </cell>
          <cell r="C138" t="str">
            <v>인</v>
          </cell>
          <cell r="D138">
            <v>64260</v>
          </cell>
          <cell r="E138">
            <v>56042</v>
          </cell>
          <cell r="F138">
            <v>55484</v>
          </cell>
        </row>
        <row r="139">
          <cell r="A139" t="str">
            <v>L135</v>
          </cell>
          <cell r="B139" t="str">
            <v>모래분사공</v>
          </cell>
          <cell r="C139" t="str">
            <v>인</v>
          </cell>
          <cell r="D139">
            <v>52915</v>
          </cell>
          <cell r="E139">
            <v>55640</v>
          </cell>
          <cell r="F139">
            <v>49962</v>
          </cell>
        </row>
        <row r="140">
          <cell r="A140" t="str">
            <v>L137</v>
          </cell>
          <cell r="B140" t="str">
            <v>플랜트 특수용접공</v>
          </cell>
          <cell r="C140" t="str">
            <v>인</v>
          </cell>
          <cell r="D140">
            <v>100475</v>
          </cell>
          <cell r="E140">
            <v>93828</v>
          </cell>
          <cell r="F140">
            <v>141421</v>
          </cell>
        </row>
        <row r="141">
          <cell r="A141" t="str">
            <v>L200</v>
          </cell>
          <cell r="B141" t="str">
            <v>여자인부</v>
          </cell>
          <cell r="C141" t="str">
            <v>인</v>
          </cell>
          <cell r="D141">
            <v>0</v>
          </cell>
          <cell r="E141">
            <v>0</v>
          </cell>
          <cell r="F141">
            <v>0</v>
          </cell>
        </row>
        <row r="142">
          <cell r="A142" t="str">
            <v>L201</v>
          </cell>
          <cell r="B142" t="str">
            <v>조    공</v>
          </cell>
          <cell r="C142" t="str">
            <v>인</v>
          </cell>
          <cell r="D142">
            <v>0</v>
          </cell>
          <cell r="E142">
            <v>0</v>
          </cell>
          <cell r="F142">
            <v>0</v>
          </cell>
        </row>
        <row r="143">
          <cell r="A143" t="str">
            <v>L202</v>
          </cell>
          <cell r="B143" t="str">
            <v>포장특공</v>
          </cell>
          <cell r="C143" t="str">
            <v>인</v>
          </cell>
          <cell r="D143">
            <v>0</v>
          </cell>
          <cell r="E143">
            <v>0</v>
          </cell>
          <cell r="F143">
            <v>0</v>
          </cell>
        </row>
        <row r="144">
          <cell r="A144" t="str">
            <v>L203</v>
          </cell>
          <cell r="B144" t="str">
            <v>항 타 공</v>
          </cell>
          <cell r="C144" t="str">
            <v>인</v>
          </cell>
          <cell r="D144">
            <v>0</v>
          </cell>
          <cell r="E144">
            <v>0</v>
          </cell>
          <cell r="F144">
            <v>0</v>
          </cell>
        </row>
        <row r="145">
          <cell r="A145" t="str">
            <v>L204</v>
          </cell>
          <cell r="B145" t="str">
            <v>드 릴 공</v>
          </cell>
          <cell r="C145" t="str">
            <v>인</v>
          </cell>
          <cell r="D145">
            <v>0</v>
          </cell>
          <cell r="E145">
            <v>0</v>
          </cell>
          <cell r="F145">
            <v>0</v>
          </cell>
        </row>
        <row r="146">
          <cell r="A146" t="str">
            <v>L205</v>
          </cell>
          <cell r="B146" t="str">
            <v>WIRE MESH 설치공</v>
          </cell>
          <cell r="C146" t="str">
            <v>인</v>
          </cell>
          <cell r="D146">
            <v>0</v>
          </cell>
          <cell r="E146">
            <v>0</v>
          </cell>
          <cell r="F146">
            <v>0</v>
          </cell>
        </row>
        <row r="147">
          <cell r="A147" t="str">
            <v>L701</v>
          </cell>
          <cell r="B147" t="str">
            <v>특급기술자</v>
          </cell>
          <cell r="C147" t="str">
            <v>인</v>
          </cell>
          <cell r="D147">
            <v>132166</v>
          </cell>
          <cell r="E147">
            <v>142203</v>
          </cell>
          <cell r="F147">
            <v>142203</v>
          </cell>
        </row>
        <row r="148">
          <cell r="A148" t="str">
            <v>L702</v>
          </cell>
          <cell r="B148" t="str">
            <v>고급기술자</v>
          </cell>
          <cell r="C148" t="str">
            <v>인</v>
          </cell>
          <cell r="D148">
            <v>109695</v>
          </cell>
          <cell r="E148">
            <v>117410</v>
          </cell>
          <cell r="F148">
            <v>117410</v>
          </cell>
        </row>
        <row r="149">
          <cell r="A149" t="str">
            <v>L703</v>
          </cell>
          <cell r="B149" t="str">
            <v>중급기술자</v>
          </cell>
          <cell r="C149" t="str">
            <v>인</v>
          </cell>
          <cell r="D149">
            <v>91968</v>
          </cell>
          <cell r="E149">
            <v>97488</v>
          </cell>
          <cell r="F149">
            <v>97488</v>
          </cell>
        </row>
        <row r="150">
          <cell r="A150" t="str">
            <v>L704</v>
          </cell>
          <cell r="B150" t="str">
            <v>초급기술자</v>
          </cell>
          <cell r="C150" t="str">
            <v>인</v>
          </cell>
          <cell r="D150">
            <v>65947</v>
          </cell>
          <cell r="E150">
            <v>69405</v>
          </cell>
          <cell r="F150">
            <v>69405</v>
          </cell>
        </row>
        <row r="151">
          <cell r="A151" t="str">
            <v>L705</v>
          </cell>
          <cell r="B151" t="str">
            <v>고급기능사</v>
          </cell>
          <cell r="C151" t="str">
            <v>인</v>
          </cell>
          <cell r="D151">
            <v>67006</v>
          </cell>
          <cell r="E151">
            <v>68094</v>
          </cell>
          <cell r="F151">
            <v>68094</v>
          </cell>
        </row>
        <row r="152">
          <cell r="A152" t="str">
            <v>L706</v>
          </cell>
          <cell r="B152" t="str">
            <v>중급기능사</v>
          </cell>
          <cell r="C152" t="str">
            <v>인</v>
          </cell>
          <cell r="D152">
            <v>55830</v>
          </cell>
          <cell r="E152">
            <v>60249</v>
          </cell>
          <cell r="F152">
            <v>60249</v>
          </cell>
        </row>
        <row r="153">
          <cell r="A153" t="str">
            <v>L707</v>
          </cell>
          <cell r="B153" t="str">
            <v>초급기능사</v>
          </cell>
          <cell r="C153" t="str">
            <v>인</v>
          </cell>
          <cell r="D153">
            <v>46933</v>
          </cell>
          <cell r="E153">
            <v>48652</v>
          </cell>
          <cell r="F153">
            <v>48652</v>
          </cell>
        </row>
        <row r="154">
          <cell r="A154" t="str">
            <v>L301</v>
          </cell>
          <cell r="B154" t="str">
            <v>H/W설치기사</v>
          </cell>
          <cell r="C154" t="str">
            <v>인</v>
          </cell>
          <cell r="D154">
            <v>83297</v>
          </cell>
          <cell r="E154">
            <v>82162</v>
          </cell>
          <cell r="F154">
            <v>82913</v>
          </cell>
        </row>
        <row r="155">
          <cell r="A155" t="str">
            <v>L302</v>
          </cell>
          <cell r="B155" t="str">
            <v>H/W시험기사</v>
          </cell>
          <cell r="C155" t="str">
            <v>인</v>
          </cell>
          <cell r="D155">
            <v>85165</v>
          </cell>
          <cell r="E155">
            <v>82402</v>
          </cell>
          <cell r="F155">
            <v>84088</v>
          </cell>
        </row>
        <row r="156">
          <cell r="A156" t="str">
            <v>L303</v>
          </cell>
          <cell r="B156" t="str">
            <v>S/W시험기사</v>
          </cell>
          <cell r="C156" t="str">
            <v>인</v>
          </cell>
          <cell r="D156">
            <v>86583</v>
          </cell>
          <cell r="E156">
            <v>84693</v>
          </cell>
          <cell r="F156">
            <v>85238</v>
          </cell>
        </row>
        <row r="157">
          <cell r="A157" t="str">
            <v>L304</v>
          </cell>
          <cell r="B157" t="str">
            <v>CPU시험기사</v>
          </cell>
          <cell r="C157" t="str">
            <v>인</v>
          </cell>
          <cell r="D157">
            <v>81182</v>
          </cell>
          <cell r="E157">
            <v>79138</v>
          </cell>
          <cell r="F157">
            <v>80163</v>
          </cell>
        </row>
        <row r="158">
          <cell r="A158" t="str">
            <v>L305</v>
          </cell>
          <cell r="B158" t="str">
            <v>광통신기사</v>
          </cell>
          <cell r="C158" t="str">
            <v>인</v>
          </cell>
          <cell r="D158">
            <v>108175</v>
          </cell>
          <cell r="E158">
            <v>132875</v>
          </cell>
          <cell r="F158">
            <v>149857</v>
          </cell>
        </row>
        <row r="159">
          <cell r="A159" t="str">
            <v>L306</v>
          </cell>
          <cell r="B159" t="str">
            <v>광케이블기사</v>
          </cell>
          <cell r="C159" t="str">
            <v>인</v>
          </cell>
          <cell r="D159">
            <v>90147</v>
          </cell>
          <cell r="E159">
            <v>110336</v>
          </cell>
          <cell r="F159">
            <v>120493</v>
          </cell>
        </row>
        <row r="160">
          <cell r="A160" t="str">
            <v>L401</v>
          </cell>
          <cell r="B160" t="str">
            <v>도편수</v>
          </cell>
          <cell r="C160" t="str">
            <v>인</v>
          </cell>
          <cell r="D160">
            <v>120804</v>
          </cell>
          <cell r="E160">
            <v>131984</v>
          </cell>
          <cell r="F160">
            <v>132909</v>
          </cell>
        </row>
        <row r="161">
          <cell r="A161" t="str">
            <v>L402</v>
          </cell>
          <cell r="B161" t="str">
            <v>목조각공</v>
          </cell>
          <cell r="C161" t="str">
            <v>인</v>
          </cell>
          <cell r="D161">
            <v>109226</v>
          </cell>
          <cell r="E161">
            <v>96291</v>
          </cell>
          <cell r="F161">
            <v>95674</v>
          </cell>
        </row>
        <row r="162">
          <cell r="A162" t="str">
            <v>L403</v>
          </cell>
          <cell r="B162" t="str">
            <v>한식목공</v>
          </cell>
          <cell r="C162" t="str">
            <v>인</v>
          </cell>
          <cell r="D162">
            <v>89987</v>
          </cell>
          <cell r="E162">
            <v>87000</v>
          </cell>
          <cell r="F162">
            <v>86465</v>
          </cell>
        </row>
        <row r="163">
          <cell r="A163" t="str">
            <v>L404</v>
          </cell>
          <cell r="B163" t="str">
            <v>한식목공조공</v>
          </cell>
          <cell r="C163" t="str">
            <v>인</v>
          </cell>
          <cell r="D163">
            <v>73861</v>
          </cell>
          <cell r="E163">
            <v>69203</v>
          </cell>
          <cell r="F163">
            <v>62022</v>
          </cell>
        </row>
        <row r="164">
          <cell r="A164" t="str">
            <v>L405</v>
          </cell>
          <cell r="B164" t="str">
            <v>드잡이공</v>
          </cell>
          <cell r="C164" t="str">
            <v>인</v>
          </cell>
          <cell r="D164">
            <v>98743</v>
          </cell>
          <cell r="E164">
            <v>106667</v>
          </cell>
          <cell r="F164">
            <v>98108</v>
          </cell>
        </row>
        <row r="165">
          <cell r="A165" t="str">
            <v>L406</v>
          </cell>
          <cell r="B165" t="str">
            <v>한식와공</v>
          </cell>
          <cell r="C165" t="str">
            <v>인</v>
          </cell>
          <cell r="D165">
            <v>144566</v>
          </cell>
          <cell r="E165">
            <v>153013</v>
          </cell>
          <cell r="F165">
            <v>126465</v>
          </cell>
        </row>
        <row r="166">
          <cell r="A166" t="str">
            <v>L407</v>
          </cell>
          <cell r="B166" t="str">
            <v>한식와공조공</v>
          </cell>
          <cell r="C166" t="str">
            <v>인</v>
          </cell>
          <cell r="D166">
            <v>98830</v>
          </cell>
          <cell r="E166">
            <v>80622</v>
          </cell>
          <cell r="F166">
            <v>91058</v>
          </cell>
        </row>
        <row r="167">
          <cell r="A167" t="str">
            <v>L408</v>
          </cell>
          <cell r="B167" t="str">
            <v>석조각공</v>
          </cell>
          <cell r="C167" t="str">
            <v>인</v>
          </cell>
          <cell r="D167">
            <v>97323</v>
          </cell>
          <cell r="E167">
            <v>112022</v>
          </cell>
          <cell r="F167">
            <v>108908</v>
          </cell>
        </row>
        <row r="168">
          <cell r="A168" t="str">
            <v>L409</v>
          </cell>
          <cell r="B168" t="str">
            <v>특수화공</v>
          </cell>
          <cell r="C168" t="str">
            <v>인</v>
          </cell>
          <cell r="D168">
            <v>130909</v>
          </cell>
          <cell r="E168">
            <v>106000</v>
          </cell>
          <cell r="F168">
            <v>121264</v>
          </cell>
        </row>
        <row r="169">
          <cell r="A169" t="str">
            <v>L410</v>
          </cell>
          <cell r="B169" t="str">
            <v>화공</v>
          </cell>
          <cell r="C169" t="str">
            <v>인</v>
          </cell>
          <cell r="D169">
            <v>98506</v>
          </cell>
          <cell r="E169">
            <v>92685</v>
          </cell>
          <cell r="F169">
            <v>86801</v>
          </cell>
        </row>
        <row r="170">
          <cell r="A170" t="str">
            <v>L411</v>
          </cell>
          <cell r="B170" t="str">
            <v>한식미장공</v>
          </cell>
          <cell r="C170" t="str">
            <v>인</v>
          </cell>
          <cell r="D170">
            <v>83400</v>
          </cell>
          <cell r="E170">
            <v>78989</v>
          </cell>
          <cell r="F170">
            <v>79972</v>
          </cell>
        </row>
        <row r="171">
          <cell r="A171" t="str">
            <v>L501</v>
          </cell>
          <cell r="B171" t="str">
            <v>원자력배관공</v>
          </cell>
          <cell r="C171" t="str">
            <v>인</v>
          </cell>
          <cell r="D171">
            <v>85504</v>
          </cell>
          <cell r="E171">
            <v>84091</v>
          </cell>
          <cell r="F171">
            <v>85331</v>
          </cell>
        </row>
        <row r="172">
          <cell r="A172" t="str">
            <v>L502</v>
          </cell>
          <cell r="B172" t="str">
            <v>원자력용접공</v>
          </cell>
          <cell r="C172" t="str">
            <v>인</v>
          </cell>
          <cell r="D172">
            <v>91598</v>
          </cell>
          <cell r="E172">
            <v>97054</v>
          </cell>
          <cell r="F172">
            <v>98842</v>
          </cell>
        </row>
        <row r="173">
          <cell r="A173" t="str">
            <v>L503</v>
          </cell>
          <cell r="B173" t="str">
            <v>원자력기계설치공</v>
          </cell>
          <cell r="C173" t="str">
            <v>인</v>
          </cell>
          <cell r="D173">
            <v>95966</v>
          </cell>
          <cell r="E173">
            <v>97451</v>
          </cell>
          <cell r="F173">
            <v>98364</v>
          </cell>
        </row>
        <row r="174">
          <cell r="A174" t="str">
            <v>L504</v>
          </cell>
          <cell r="B174" t="str">
            <v>원자력덕트공</v>
          </cell>
          <cell r="C174" t="str">
            <v>인</v>
          </cell>
          <cell r="D174">
            <v>88404</v>
          </cell>
          <cell r="E174">
            <v>84386</v>
          </cell>
          <cell r="F174">
            <v>104350</v>
          </cell>
        </row>
        <row r="175">
          <cell r="A175" t="str">
            <v>L505</v>
          </cell>
          <cell r="B175" t="str">
            <v>원자력제관공</v>
          </cell>
          <cell r="C175" t="str">
            <v>인</v>
          </cell>
          <cell r="D175">
            <v>76226</v>
          </cell>
          <cell r="E175">
            <v>79640</v>
          </cell>
          <cell r="F175">
            <v>76379</v>
          </cell>
        </row>
        <row r="176">
          <cell r="A176" t="str">
            <v>L506</v>
          </cell>
          <cell r="B176" t="str">
            <v>원자력케이블공</v>
          </cell>
          <cell r="C176" t="str">
            <v>인</v>
          </cell>
          <cell r="D176">
            <v>61338</v>
          </cell>
          <cell r="E176">
            <v>66411</v>
          </cell>
          <cell r="F176">
            <v>85474</v>
          </cell>
        </row>
        <row r="177">
          <cell r="A177" t="str">
            <v>L507</v>
          </cell>
          <cell r="B177" t="str">
            <v>원자력계장공</v>
          </cell>
          <cell r="C177" t="str">
            <v>인</v>
          </cell>
          <cell r="D177">
            <v>58478</v>
          </cell>
          <cell r="E177">
            <v>48839</v>
          </cell>
          <cell r="F177">
            <v>0</v>
          </cell>
        </row>
        <row r="178">
          <cell r="A178" t="str">
            <v>L508</v>
          </cell>
          <cell r="B178" t="str">
            <v>고급원자력비파괴시험공</v>
          </cell>
          <cell r="C178" t="str">
            <v>인</v>
          </cell>
          <cell r="D178">
            <v>89172</v>
          </cell>
          <cell r="E178">
            <v>91089</v>
          </cell>
          <cell r="F178">
            <v>92315</v>
          </cell>
        </row>
        <row r="179">
          <cell r="A179" t="str">
            <v>L509</v>
          </cell>
          <cell r="B179" t="str">
            <v>특급원자력비파괴시험공</v>
          </cell>
          <cell r="C179" t="str">
            <v>인</v>
          </cell>
          <cell r="D179">
            <v>94950</v>
          </cell>
          <cell r="E179">
            <v>99701</v>
          </cell>
          <cell r="F179">
            <v>100409</v>
          </cell>
        </row>
        <row r="180">
          <cell r="A180" t="str">
            <v>L510</v>
          </cell>
          <cell r="B180" t="str">
            <v>원자력기술자</v>
          </cell>
          <cell r="C180" t="str">
            <v>인</v>
          </cell>
          <cell r="D180">
            <v>71548</v>
          </cell>
          <cell r="E180">
            <v>67556</v>
          </cell>
          <cell r="F180">
            <v>66616</v>
          </cell>
        </row>
        <row r="181">
          <cell r="A181" t="str">
            <v>L511</v>
          </cell>
          <cell r="B181" t="str">
            <v>중급원자력기술자</v>
          </cell>
          <cell r="C181" t="str">
            <v>인</v>
          </cell>
          <cell r="D181">
            <v>85398</v>
          </cell>
          <cell r="E181">
            <v>78598</v>
          </cell>
          <cell r="F181">
            <v>77992</v>
          </cell>
        </row>
        <row r="182">
          <cell r="A182" t="str">
            <v>L048</v>
          </cell>
          <cell r="B182" t="str">
            <v>우 물 공</v>
          </cell>
          <cell r="C182" t="str">
            <v>인</v>
          </cell>
          <cell r="D182">
            <v>50288</v>
          </cell>
          <cell r="E182">
            <v>53721</v>
          </cell>
          <cell r="F182">
            <v>50558</v>
          </cell>
        </row>
        <row r="183">
          <cell r="A183" t="str">
            <v>L601</v>
          </cell>
          <cell r="B183" t="str">
            <v>책임측량사</v>
          </cell>
          <cell r="C183" t="str">
            <v>인</v>
          </cell>
          <cell r="D183">
            <v>0</v>
          </cell>
          <cell r="E183">
            <v>0</v>
          </cell>
          <cell r="F183">
            <v>0</v>
          </cell>
        </row>
        <row r="184">
          <cell r="A184" t="str">
            <v>L602</v>
          </cell>
          <cell r="B184" t="str">
            <v>측지기사 1급</v>
          </cell>
          <cell r="C184" t="str">
            <v>인</v>
          </cell>
          <cell r="D184">
            <v>0</v>
          </cell>
          <cell r="E184">
            <v>0</v>
          </cell>
          <cell r="F184">
            <v>0</v>
          </cell>
        </row>
        <row r="185">
          <cell r="A185" t="str">
            <v>L603</v>
          </cell>
          <cell r="B185" t="str">
            <v>측지기사 2급</v>
          </cell>
          <cell r="C185" t="str">
            <v>인</v>
          </cell>
          <cell r="D185">
            <v>0</v>
          </cell>
          <cell r="E185">
            <v>0</v>
          </cell>
          <cell r="F185">
            <v>0</v>
          </cell>
        </row>
        <row r="186">
          <cell r="A186" t="str">
            <v>L604</v>
          </cell>
          <cell r="B186" t="str">
            <v>측량기능사 1급</v>
          </cell>
          <cell r="C186" t="str">
            <v>인</v>
          </cell>
          <cell r="D186">
            <v>0</v>
          </cell>
          <cell r="E186">
            <v>0</v>
          </cell>
          <cell r="F186">
            <v>0</v>
          </cell>
        </row>
        <row r="187">
          <cell r="A187" t="str">
            <v>L605</v>
          </cell>
          <cell r="B187" t="str">
            <v>측량기능사 또는 측량기능사 2급</v>
          </cell>
          <cell r="C187" t="str">
            <v>인</v>
          </cell>
          <cell r="D187">
            <v>0</v>
          </cell>
          <cell r="E187">
            <v>0</v>
          </cell>
          <cell r="F187">
            <v>0</v>
          </cell>
        </row>
        <row r="188">
          <cell r="A188" t="str">
            <v>L606</v>
          </cell>
          <cell r="B188" t="str">
            <v>항공사진기능사 1급(1급/2급통합)</v>
          </cell>
          <cell r="C188" t="str">
            <v>인</v>
          </cell>
          <cell r="D188">
            <v>0</v>
          </cell>
          <cell r="E188">
            <v>0</v>
          </cell>
          <cell r="F188">
            <v>0</v>
          </cell>
        </row>
        <row r="189">
          <cell r="A189" t="str">
            <v>L609</v>
          </cell>
          <cell r="B189" t="str">
            <v>도화기능사 또는 도화기능사 2급</v>
          </cell>
          <cell r="C189" t="str">
            <v>인</v>
          </cell>
          <cell r="D189">
            <v>0</v>
          </cell>
          <cell r="E189">
            <v>0</v>
          </cell>
          <cell r="F189">
            <v>0</v>
          </cell>
        </row>
        <row r="190">
          <cell r="A190" t="str">
            <v>L607</v>
          </cell>
          <cell r="B190" t="str">
            <v>항공사진기능사 또는 항공사진기능사 2급</v>
          </cell>
          <cell r="C190" t="str">
            <v>인</v>
          </cell>
          <cell r="D190">
            <v>0</v>
          </cell>
          <cell r="E190">
            <v>0</v>
          </cell>
          <cell r="F190">
            <v>0</v>
          </cell>
        </row>
        <row r="191">
          <cell r="A191" t="str">
            <v>L608</v>
          </cell>
          <cell r="B191" t="str">
            <v>도화기능사 1급(1급/2급통합)</v>
          </cell>
          <cell r="C191" t="str">
            <v>인</v>
          </cell>
          <cell r="D191">
            <v>0</v>
          </cell>
          <cell r="E191">
            <v>0</v>
          </cell>
          <cell r="F191">
            <v>0</v>
          </cell>
        </row>
        <row r="192">
          <cell r="A192" t="str">
            <v>L610</v>
          </cell>
          <cell r="B192" t="str">
            <v>지도제작기능사 1급(1급/2급통합)</v>
          </cell>
          <cell r="C192" t="str">
            <v>인</v>
          </cell>
          <cell r="D192">
            <v>0</v>
          </cell>
          <cell r="E192">
            <v>0</v>
          </cell>
          <cell r="F192">
            <v>0</v>
          </cell>
        </row>
        <row r="193">
          <cell r="A193" t="str">
            <v>L611</v>
          </cell>
          <cell r="B193" t="str">
            <v>지도제작기능사 또는 지도제작기능사 2급</v>
          </cell>
          <cell r="C193" t="str">
            <v>인</v>
          </cell>
          <cell r="D193">
            <v>0</v>
          </cell>
          <cell r="E193">
            <v>0</v>
          </cell>
          <cell r="F193">
            <v>0</v>
          </cell>
        </row>
        <row r="194">
          <cell r="A194" t="str">
            <v>L612</v>
          </cell>
          <cell r="B194" t="str">
            <v>사업용 조종사</v>
          </cell>
          <cell r="C194" t="str">
            <v>인</v>
          </cell>
          <cell r="D194">
            <v>0</v>
          </cell>
          <cell r="E194">
            <v>0</v>
          </cell>
          <cell r="F194">
            <v>0</v>
          </cell>
        </row>
        <row r="195">
          <cell r="A195" t="str">
            <v>L613</v>
          </cell>
          <cell r="B195" t="str">
            <v>항법사</v>
          </cell>
          <cell r="C195" t="str">
            <v>인</v>
          </cell>
          <cell r="D195">
            <v>0</v>
          </cell>
          <cell r="E195">
            <v>0</v>
          </cell>
          <cell r="F195">
            <v>0</v>
          </cell>
        </row>
        <row r="196">
          <cell r="A196" t="str">
            <v>L614</v>
          </cell>
          <cell r="B196" t="str">
            <v>항공정비사</v>
          </cell>
          <cell r="C196" t="str">
            <v>인</v>
          </cell>
          <cell r="D196">
            <v>0</v>
          </cell>
          <cell r="E196">
            <v>0</v>
          </cell>
          <cell r="F196">
            <v>0</v>
          </cell>
        </row>
        <row r="197">
          <cell r="A197" t="str">
            <v>L615</v>
          </cell>
          <cell r="B197" t="str">
            <v>항공사진촬영사</v>
          </cell>
          <cell r="C197" t="str">
            <v>인</v>
          </cell>
          <cell r="D197">
            <v>0</v>
          </cell>
          <cell r="E197">
            <v>0</v>
          </cell>
          <cell r="F197">
            <v>0</v>
          </cell>
        </row>
        <row r="198">
          <cell r="A198" t="str">
            <v>L512</v>
          </cell>
          <cell r="B198" t="str">
            <v>상급원자력기술자</v>
          </cell>
          <cell r="C198" t="str">
            <v>인</v>
          </cell>
          <cell r="D198">
            <v>109491</v>
          </cell>
          <cell r="E198">
            <v>116994</v>
          </cell>
          <cell r="F198">
            <v>114125</v>
          </cell>
        </row>
        <row r="199">
          <cell r="A199" t="str">
            <v>L513</v>
          </cell>
          <cell r="B199" t="str">
            <v>원자력품질관리사</v>
          </cell>
          <cell r="C199" t="str">
            <v>인</v>
          </cell>
          <cell r="D199">
            <v>104799</v>
          </cell>
          <cell r="E199">
            <v>103736</v>
          </cell>
          <cell r="F199">
            <v>105586</v>
          </cell>
        </row>
        <row r="200">
          <cell r="A200" t="str">
            <v>L514</v>
          </cell>
          <cell r="B200" t="str">
            <v>원자력 특별인부</v>
          </cell>
          <cell r="C200" t="str">
            <v>인</v>
          </cell>
          <cell r="D200">
            <v>58187</v>
          </cell>
          <cell r="E200">
            <v>68094</v>
          </cell>
          <cell r="F200">
            <v>64294</v>
          </cell>
        </row>
        <row r="201">
          <cell r="A201" t="str">
            <v>L515</v>
          </cell>
          <cell r="B201" t="str">
            <v>원자력 보온공</v>
          </cell>
          <cell r="C201" t="str">
            <v>인</v>
          </cell>
          <cell r="D201">
            <v>65826</v>
          </cell>
          <cell r="E201">
            <v>83402</v>
          </cell>
          <cell r="F201">
            <v>89519</v>
          </cell>
        </row>
        <row r="202">
          <cell r="A202" t="str">
            <v>L516</v>
          </cell>
          <cell r="B202" t="str">
            <v>원자력 플랜트전공</v>
          </cell>
          <cell r="C202" t="str">
            <v>인</v>
          </cell>
          <cell r="D202">
            <v>84229</v>
          </cell>
          <cell r="E202">
            <v>93332</v>
          </cell>
          <cell r="F202">
            <v>98008</v>
          </cell>
        </row>
        <row r="203">
          <cell r="A203" t="str">
            <v>L170</v>
          </cell>
          <cell r="B203" t="str">
            <v>견 출 공</v>
          </cell>
          <cell r="C203" t="str">
            <v>인</v>
          </cell>
          <cell r="D203">
            <v>59133</v>
          </cell>
          <cell r="E203">
            <v>60023</v>
          </cell>
          <cell r="F203">
            <v>68717</v>
          </cell>
        </row>
        <row r="204">
          <cell r="A204" t="str">
            <v>L171</v>
          </cell>
          <cell r="B204" t="str">
            <v>노 즐 공</v>
          </cell>
          <cell r="C204" t="str">
            <v>인</v>
          </cell>
          <cell r="D204">
            <v>63577</v>
          </cell>
          <cell r="E204">
            <v>57373</v>
          </cell>
          <cell r="F204">
            <v>67815</v>
          </cell>
        </row>
        <row r="205">
          <cell r="A205" t="str">
            <v>L172</v>
          </cell>
          <cell r="B205" t="str">
            <v>코 킹 공</v>
          </cell>
          <cell r="C205" t="str">
            <v>인</v>
          </cell>
          <cell r="D205">
            <v>57954</v>
          </cell>
          <cell r="E205">
            <v>66077</v>
          </cell>
          <cell r="F205">
            <v>63600</v>
          </cell>
        </row>
        <row r="206">
          <cell r="A206" t="str">
            <v>L173</v>
          </cell>
          <cell r="B206" t="str">
            <v>판넬조립공</v>
          </cell>
          <cell r="C206" t="str">
            <v>인</v>
          </cell>
          <cell r="D206">
            <v>55888</v>
          </cell>
          <cell r="E206">
            <v>58782</v>
          </cell>
          <cell r="F206">
            <v>67380</v>
          </cell>
        </row>
        <row r="207">
          <cell r="A207" t="str">
            <v>L181</v>
          </cell>
          <cell r="B207" t="str">
            <v>콘크리트공(광의)</v>
          </cell>
          <cell r="C207" t="str">
            <v>인</v>
          </cell>
          <cell r="D207">
            <v>0</v>
          </cell>
          <cell r="E207">
            <v>0</v>
          </cell>
          <cell r="F207">
            <v>71078</v>
          </cell>
        </row>
        <row r="208">
          <cell r="A208" t="str">
            <v>L182</v>
          </cell>
          <cell r="B208" t="str">
            <v>지붕잇기공</v>
          </cell>
          <cell r="C208" t="str">
            <v>인</v>
          </cell>
          <cell r="D208">
            <v>68363</v>
          </cell>
          <cell r="E208">
            <v>64891</v>
          </cell>
          <cell r="F208">
            <v>69497</v>
          </cell>
        </row>
        <row r="209">
          <cell r="A209" t="str">
            <v>L801</v>
          </cell>
          <cell r="B209" t="str">
            <v>특급감리원</v>
          </cell>
          <cell r="C209" t="str">
            <v>인</v>
          </cell>
          <cell r="D209">
            <v>155637</v>
          </cell>
          <cell r="E209">
            <v>0</v>
          </cell>
          <cell r="F209">
            <v>0</v>
          </cell>
        </row>
        <row r="210">
          <cell r="A210" t="str">
            <v>L802</v>
          </cell>
          <cell r="B210" t="str">
            <v>고급감리원</v>
          </cell>
          <cell r="C210" t="str">
            <v>인</v>
          </cell>
          <cell r="D210">
            <v>124025</v>
          </cell>
          <cell r="E210">
            <v>0</v>
          </cell>
          <cell r="F210">
            <v>0</v>
          </cell>
        </row>
        <row r="211">
          <cell r="A211" t="str">
            <v>L803</v>
          </cell>
          <cell r="B211" t="str">
            <v>중급감리원</v>
          </cell>
          <cell r="C211" t="str">
            <v>인</v>
          </cell>
          <cell r="D211">
            <v>103036</v>
          </cell>
          <cell r="E211">
            <v>0</v>
          </cell>
          <cell r="F211">
            <v>0</v>
          </cell>
        </row>
        <row r="212">
          <cell r="A212" t="str">
            <v>L804</v>
          </cell>
          <cell r="B212" t="str">
            <v>초급감리원</v>
          </cell>
          <cell r="C212" t="str">
            <v>인</v>
          </cell>
          <cell r="D212">
            <v>83228</v>
          </cell>
          <cell r="E212">
            <v>0</v>
          </cell>
          <cell r="F212">
            <v>0</v>
          </cell>
        </row>
        <row r="213">
          <cell r="A213" t="str">
            <v>L901</v>
          </cell>
          <cell r="B213" t="str">
            <v>전기공사기사1급</v>
          </cell>
          <cell r="C213" t="str">
            <v>인</v>
          </cell>
          <cell r="D213">
            <v>63956</v>
          </cell>
          <cell r="E213">
            <v>0</v>
          </cell>
          <cell r="F213">
            <v>64241</v>
          </cell>
        </row>
        <row r="214">
          <cell r="A214" t="str">
            <v>L902</v>
          </cell>
          <cell r="B214" t="str">
            <v>전기공사기사2급</v>
          </cell>
          <cell r="C214" t="str">
            <v>인</v>
          </cell>
          <cell r="D214">
            <v>56130</v>
          </cell>
          <cell r="E214">
            <v>0</v>
          </cell>
          <cell r="F214">
            <v>55069</v>
          </cell>
        </row>
        <row r="215">
          <cell r="A215" t="str">
            <v>L903</v>
          </cell>
          <cell r="B215" t="str">
            <v>변전전공</v>
          </cell>
          <cell r="C215" t="str">
            <v>인</v>
          </cell>
          <cell r="D215">
            <v>85699</v>
          </cell>
          <cell r="E215">
            <v>0</v>
          </cell>
          <cell r="F215">
            <v>0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F 회의실견적(5_14 일대)"/>
      <sheetName val="정부노임단가"/>
      <sheetName val="외주가공"/>
      <sheetName val="N賃率-職"/>
      <sheetName val="TABLE"/>
      <sheetName val="민속촌메뉴"/>
      <sheetName val="20관리비율"/>
      <sheetName val="2F 회의실견적_5_14 일대_"/>
      <sheetName val="J直材4"/>
      <sheetName val="직노"/>
      <sheetName val="기초공"/>
      <sheetName val="기둥(원형)"/>
      <sheetName val="일위대가(가설)"/>
      <sheetName val="내역서"/>
      <sheetName val="I一般比"/>
      <sheetName val="9GNG운반"/>
      <sheetName val="Total"/>
      <sheetName val="일위"/>
      <sheetName val="수량산출"/>
      <sheetName val="일위대가"/>
      <sheetName val="COPING"/>
      <sheetName val="danga"/>
      <sheetName val="ilch"/>
      <sheetName val="직재"/>
      <sheetName val="Galaxy 소비자가격표"/>
      <sheetName val="토목내역"/>
      <sheetName val="을"/>
      <sheetName val="남양시작동자105노65기1.3화1.2"/>
      <sheetName val="제-노임"/>
      <sheetName val="제직재"/>
      <sheetName val="실행내역"/>
      <sheetName val="손익분석"/>
      <sheetName val="단가표 "/>
      <sheetName val="Customer Databas"/>
      <sheetName val="TEL"/>
      <sheetName val="기본일위"/>
      <sheetName val="노임단가 (2)"/>
      <sheetName val="아산의전"/>
      <sheetName val="전기일위대가"/>
      <sheetName val="데이타"/>
      <sheetName val="DATA"/>
      <sheetName val="DATA(BAC)"/>
      <sheetName val="교각계산"/>
      <sheetName val="공사현황"/>
      <sheetName val="ABUT수량-A1"/>
      <sheetName val="설직재-1"/>
      <sheetName val="공사내역"/>
      <sheetName val="Sheet3"/>
      <sheetName val="설계조건"/>
      <sheetName val="안정계산"/>
      <sheetName val="단면검토"/>
      <sheetName val="XL4Poppy"/>
      <sheetName val="실행철강하도"/>
      <sheetName val="원형맨홀수량"/>
      <sheetName val="GRDBS"/>
      <sheetName val="공비대비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直材4"/>
      <sheetName val="정부노임단가"/>
      <sheetName val="2F 회의실견적(5_14 일대)"/>
      <sheetName val="직노"/>
      <sheetName val="하중계산"/>
      <sheetName val="단면가정"/>
      <sheetName val="20관리비율"/>
      <sheetName val="민속촌메뉴"/>
      <sheetName val="내역서"/>
      <sheetName val="Galaxy 소비자가격표"/>
      <sheetName val="I一般比"/>
      <sheetName val="BSD (2)"/>
      <sheetName val="A-4"/>
      <sheetName val="소비자가"/>
      <sheetName val="TABLE"/>
      <sheetName val="원형맨홀수량"/>
      <sheetName val="N賃率-職"/>
      <sheetName val="정SW(원)"/>
      <sheetName val="Sheet2"/>
      <sheetName val="공통부대비"/>
      <sheetName val="DATE"/>
      <sheetName val="수량산출"/>
      <sheetName val="노임단가"/>
      <sheetName val="2F 회의실견적_5_14 일대_"/>
      <sheetName val="일위대가"/>
      <sheetName val="일위대가(4층원격)"/>
      <sheetName val="내역서(총)"/>
      <sheetName val="부대내역"/>
      <sheetName val="직재"/>
      <sheetName val="단가조사서"/>
      <sheetName val="DATA1"/>
      <sheetName val="Y-WORK"/>
      <sheetName val="Customer Databas"/>
      <sheetName val="을"/>
      <sheetName val="Macro(전기)"/>
      <sheetName val="3BL공동구 수량"/>
      <sheetName val="갑지(추정)"/>
    </sheetNames>
    <sheetDataSet>
      <sheetData sheetId="0" refreshError="1">
        <row r="5">
          <cell r="G5" t="str">
            <v xml:space="preserve">  수      입      재      료      단      가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명"/>
      <sheetName val="일명95"/>
      <sheetName val="일비"/>
      <sheetName val="일비95"/>
      <sheetName val="경명"/>
      <sheetName val="경명95"/>
      <sheetName val="경배"/>
      <sheetName val="경배95"/>
      <sheetName val="임율"/>
      <sheetName val="임율95"/>
      <sheetName val="간노비"/>
      <sheetName val="간노비95"/>
      <sheetName val="직노"/>
      <sheetName val="공정율"/>
      <sheetName val="pldt"/>
      <sheetName val="건집"/>
      <sheetName val="건축"/>
      <sheetName val="기설집"/>
      <sheetName val="설집"/>
      <sheetName val="XXXXXX"/>
      <sheetName val="VXXX"/>
      <sheetName val="진짜내역"/>
      <sheetName val="총괄"/>
      <sheetName val="집계"/>
      <sheetName val="내역"/>
      <sheetName val="공량집"/>
      <sheetName val="단가"/>
      <sheetName val="배부율"/>
      <sheetName val="완성1"/>
      <sheetName val="완성2"/>
      <sheetName val="산재비율"/>
      <sheetName val="안전비율"/>
      <sheetName val="일반비율"/>
      <sheetName val="노임"/>
      <sheetName val="공량"/>
      <sheetName val="VXXXXX"/>
      <sheetName val="적용대가"/>
      <sheetName val="지수내역"/>
      <sheetName val="노(97.1,97.9,98.1)"/>
      <sheetName val="노임단가"/>
      <sheetName val="내역서2안"/>
      <sheetName val="일위대가목록"/>
      <sheetName val="Sheet1"/>
      <sheetName val="일위_파일"/>
      <sheetName val="견적서"/>
      <sheetName val="출력은 금물"/>
      <sheetName val="Baby일위대가"/>
      <sheetName val="철거산출근거"/>
      <sheetName val="일위대가(건축)"/>
      <sheetName val="일위대가"/>
      <sheetName val=" 냉각수펌프"/>
      <sheetName val="경산"/>
      <sheetName val="단가 "/>
      <sheetName val="COVER"/>
      <sheetName val="KKK"/>
      <sheetName val="2공구산출내역"/>
      <sheetName val="직재"/>
      <sheetName val="#REF"/>
      <sheetName val="소비자가"/>
      <sheetName val="수량산출"/>
      <sheetName val="EJ"/>
      <sheetName val="단가조사"/>
      <sheetName val="저"/>
      <sheetName val="내역서(삼호)"/>
      <sheetName val="간접비"/>
      <sheetName val="일위대가(출입)"/>
      <sheetName val="식재일위대가"/>
      <sheetName val="국별인원"/>
      <sheetName val="적용건축"/>
      <sheetName val="표지"/>
      <sheetName val="J直材4"/>
      <sheetName val="일위대가(4층원격)"/>
      <sheetName val="대,유,램"/>
      <sheetName val="기계내역"/>
      <sheetName val="기초일위대가"/>
      <sheetName val="단가대비표"/>
      <sheetName val="손익분석"/>
      <sheetName val="산출기초"/>
      <sheetName val="연결관암거"/>
      <sheetName val="Sheet3"/>
      <sheetName val="도급내역서"/>
      <sheetName val="9GNG운반"/>
      <sheetName val="기계경비(시간당)"/>
      <sheetName val="램머"/>
      <sheetName val="차액보증"/>
      <sheetName val="부분별수량산출(조합기초)"/>
      <sheetName val="Sheet1 (2)"/>
      <sheetName val="소방"/>
      <sheetName val="건축부하"/>
      <sheetName val="약전닥트"/>
      <sheetName val="일지-H"/>
      <sheetName val="김포IO"/>
      <sheetName val="LD"/>
      <sheetName val="FA설치명세"/>
      <sheetName val="처리단락"/>
      <sheetName val="조건표"/>
      <sheetName val="단가조사서"/>
      <sheetName val="Sheet38"/>
      <sheetName val="금액내역서"/>
      <sheetName val="물가자료"/>
      <sheetName val="데리네이타현황"/>
      <sheetName val="COL"/>
      <sheetName val="1안"/>
      <sheetName val="갑지(추정)"/>
      <sheetName val="N賃率-職"/>
      <sheetName val="터파기및재료"/>
      <sheetName val="2F 회의실견적(5_14 일대)"/>
      <sheetName val="내역서"/>
      <sheetName val="Sheet5"/>
      <sheetName val="Macro1"/>
      <sheetName val="기자재비"/>
      <sheetName val="Sheet2"/>
      <sheetName val="부속동"/>
      <sheetName val="일위목록"/>
      <sheetName val="DATA"/>
      <sheetName val="데이타"/>
      <sheetName val="설직재-1"/>
      <sheetName val="일반전기C"/>
      <sheetName val="부대공"/>
      <sheetName val="포장공"/>
      <sheetName val="토공"/>
      <sheetName val="ilch"/>
      <sheetName val="단위중량"/>
      <sheetName val="을"/>
      <sheetName val="정부노임단가"/>
      <sheetName val="노(97_1,97_9,98_1)"/>
      <sheetName val="출력은_금물"/>
      <sheetName val="_냉각수펌프"/>
      <sheetName val="단가_"/>
      <sheetName val="쌍송교"/>
      <sheetName val="I一般比"/>
      <sheetName val="대운반(철재)"/>
      <sheetName val="일위대가내역"/>
      <sheetName val="골조시행"/>
      <sheetName val="샘플표지"/>
      <sheetName val="대보~세기"/>
      <sheetName val="AHU집계"/>
      <sheetName val="수지예산"/>
      <sheetName val="단가산출"/>
      <sheetName val="일위"/>
      <sheetName val="목록"/>
      <sheetName val="ESCO개보수공사"/>
      <sheetName val="산출-설비"/>
      <sheetName val="부대내역"/>
      <sheetName val="흥양2교토공집계표"/>
      <sheetName val="Base"/>
      <sheetName val="C3"/>
      <sheetName val="납부서"/>
      <sheetName val="건축원가"/>
      <sheetName val="공량(1월22일)"/>
      <sheetName val="도급내역"/>
      <sheetName val="을지"/>
      <sheetName val="대목"/>
      <sheetName val="전담운영PM"/>
      <sheetName val="WORK"/>
      <sheetName val="단"/>
      <sheetName val="(4-2)열관류값-2"/>
      <sheetName val="Y-WORK"/>
      <sheetName val="화전내"/>
      <sheetName val="WEIGHT LIST"/>
      <sheetName val="POL6차-PIPING"/>
      <sheetName val="물량"/>
      <sheetName val="산#2-1 (2)"/>
      <sheetName val="산#3-1"/>
      <sheetName val="사업부배부A"/>
      <sheetName val="기계설비표선정수장"/>
      <sheetName val="일위대가표"/>
      <sheetName val="1차 내역서"/>
      <sheetName val="3BL공동구 수량"/>
      <sheetName val="수공기"/>
      <sheetName val="적용단위길이"/>
      <sheetName val="피벗테이블데이터분석"/>
      <sheetName val="특수기호강도거푸집"/>
      <sheetName val="종배수관면벽신"/>
      <sheetName val="종배수관(신)"/>
      <sheetName val="자료입력"/>
      <sheetName val="품셈"/>
      <sheetName val="인건비"/>
      <sheetName val="현장관리비 산출내역"/>
      <sheetName val="중기사용료"/>
      <sheetName val="가로등내역서"/>
      <sheetName val="원내역"/>
      <sheetName val="외주비"/>
      <sheetName val="일반공사"/>
      <sheetName val="공사미수"/>
      <sheetName val="대공종"/>
      <sheetName val="1구간BOQ"/>
      <sheetName val="말뚝지지력산정"/>
      <sheetName val="BOQ(전체)"/>
      <sheetName val="주소"/>
      <sheetName val="설계예시"/>
      <sheetName val="Mc1"/>
      <sheetName val="공통(20-91)"/>
      <sheetName val="ELECTRIC"/>
      <sheetName val="내역(100%)"/>
      <sheetName val="사업수지"/>
      <sheetName val="표지1"/>
      <sheetName val="산출근거(단청공사)"/>
      <sheetName val="토목내역서 (도급단가)"/>
      <sheetName val="패널"/>
      <sheetName val="TANK견적대지"/>
      <sheetName val="sst,stl창호"/>
      <sheetName val="실행내역"/>
      <sheetName val="60명당사(총괄)"/>
      <sheetName val="재집"/>
      <sheetName val="실행철강하도"/>
      <sheetName val="산출내역서"/>
      <sheetName val="기둥(원형)"/>
      <sheetName val="기초공"/>
      <sheetName val="아파트건축"/>
      <sheetName val="원가계산"/>
      <sheetName val="수정내역"/>
      <sheetName val="전시원"/>
      <sheetName val="전시내"/>
      <sheetName val="표"/>
      <sheetName val="목"/>
      <sheetName val="설 (3)"/>
      <sheetName val="설 (2)"/>
      <sheetName val="설"/>
      <sheetName val="일"/>
      <sheetName val="일집표"/>
      <sheetName val="일위표"/>
      <sheetName val="수표"/>
      <sheetName val="총집"/>
      <sheetName val="원가"/>
      <sheetName val="집계표"/>
      <sheetName val="제작총집계표"/>
      <sheetName val="총경기장별내역서(10-11)"/>
      <sheetName val="경기장별내역서(12-107)"/>
      <sheetName val="단가산출서"/>
      <sheetName val="재료단가"/>
      <sheetName val="현장"/>
      <sheetName val="예산M11A"/>
      <sheetName val="건축내역"/>
      <sheetName val="101동"/>
      <sheetName val="2000년1차"/>
      <sheetName val="2000전체분"/>
      <sheetName val="출자한도"/>
      <sheetName val="교통대책내역"/>
      <sheetName val="일대-1"/>
      <sheetName val="공사개요(서광주)"/>
      <sheetName val="백암비스타내역"/>
      <sheetName val="MAIN_TABLE"/>
      <sheetName val="기본일위"/>
      <sheetName val="기초자료"/>
      <sheetName val="기본단가표"/>
      <sheetName val="식재인부"/>
      <sheetName val="재료"/>
      <sheetName val="영창26"/>
      <sheetName val="요율"/>
      <sheetName val="공사비총괄표"/>
      <sheetName val="본공사"/>
      <sheetName val="적용토목"/>
      <sheetName val="갑지"/>
      <sheetName val="기초내역서"/>
      <sheetName val="대가목록표"/>
      <sheetName val="내역서중"/>
      <sheetName val="일위(PANEL)"/>
      <sheetName val="대로근거"/>
      <sheetName val="관로토공"/>
      <sheetName val="우수관"/>
      <sheetName val="토사(PE)"/>
      <sheetName val="실행"/>
      <sheetName val="설계서"/>
      <sheetName val="골재산출"/>
      <sheetName val="산근"/>
      <sheetName val="AIR SHOWER(3인용)"/>
      <sheetName val="연부97-1"/>
      <sheetName val="자갈,시멘트,모래산출"/>
      <sheetName val="자료"/>
      <sheetName val="총괄표"/>
      <sheetName val="차수공개요"/>
      <sheetName val="조명율표"/>
      <sheetName val="본체"/>
      <sheetName val="5공철탑검토표"/>
      <sheetName val="4공철탑검토"/>
      <sheetName val="철탑공사"/>
      <sheetName val="예산"/>
      <sheetName val="Customer Databas"/>
      <sheetName val="위생설비"/>
      <sheetName val="스포회원매출"/>
      <sheetName val="원가 (2)"/>
      <sheetName val="#2_일위대가목록"/>
      <sheetName val="설계서을"/>
      <sheetName val="연결관단위"/>
      <sheetName val="예산총괄표"/>
      <sheetName val="공조기휀"/>
      <sheetName val="전기일위대가"/>
      <sheetName val="시설물기초"/>
      <sheetName val="tggwan(mac)"/>
      <sheetName val="성곽내역서"/>
      <sheetName val="DAN"/>
      <sheetName val="백호우계수"/>
      <sheetName val="공사비"/>
      <sheetName val="1공구내역"/>
      <sheetName val="별표"/>
      <sheetName val="건축공사실행"/>
      <sheetName val="공량산출서"/>
      <sheetName val="중기일위대가"/>
      <sheetName val="일위목록-기"/>
      <sheetName val="BOX전기내역"/>
      <sheetName val="원가계산서"/>
      <sheetName val="CTEMCOST"/>
      <sheetName val="식재수량표"/>
      <sheetName val="길어깨(현황)"/>
      <sheetName val="MOTOR"/>
      <sheetName val="공종별내역서"/>
      <sheetName val="설계기준"/>
      <sheetName val="공통가설공사"/>
      <sheetName val="일위대가목차"/>
      <sheetName val="공통가설"/>
      <sheetName val="SG"/>
      <sheetName val="합천내역"/>
      <sheetName val="BID"/>
      <sheetName val="INPUT"/>
      <sheetName val="인사자료총집계"/>
      <sheetName val="70%"/>
      <sheetName val="전기공사일위대가"/>
      <sheetName val="단1"/>
      <sheetName val="용산1(해보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공사원가계산서"/>
      <sheetName val="내역서"/>
      <sheetName val="일위대가목록"/>
      <sheetName val="일위대가표2"/>
      <sheetName val="내장물량산출"/>
      <sheetName val="노임단가"/>
      <sheetName val="2F 회의실견적(5_14 일대)"/>
      <sheetName val=" HIT-&gt;HMC 견적(3900)"/>
      <sheetName val="일위대가"/>
      <sheetName val="ilch"/>
      <sheetName val="일위대가(4층원격)"/>
      <sheetName val="정통부일위대가표"/>
      <sheetName val="단가산출"/>
      <sheetName val="전기일위목록"/>
      <sheetName val="직재"/>
      <sheetName val="N賃率-職"/>
      <sheetName val="Y-WORK"/>
      <sheetName val="내역서2안"/>
      <sheetName val="기별(종합)"/>
      <sheetName val="단가최종"/>
      <sheetName val="대가목록"/>
      <sheetName val="인건비"/>
      <sheetName val="시설물기초"/>
      <sheetName val="일위_파일"/>
      <sheetName val="단가조사"/>
      <sheetName val="단가산출목록표"/>
      <sheetName val="보할공정"/>
      <sheetName val="WORK"/>
      <sheetName val="사업수지"/>
      <sheetName val="설계명세서(선로)"/>
      <sheetName val="대가호표"/>
      <sheetName val="I一般比"/>
      <sheetName val="정부노임단가"/>
      <sheetName val="Data Vol"/>
      <sheetName val="제직재"/>
      <sheetName val="설직재-1"/>
      <sheetName val="제-노임"/>
      <sheetName val="DATA1"/>
      <sheetName val="수지예산"/>
      <sheetName val="J直材4"/>
      <sheetName val="Mc1"/>
      <sheetName val="산출기초"/>
      <sheetName val="환율"/>
      <sheetName val="토적단위"/>
      <sheetName val="부대내역"/>
      <sheetName val="용소리교"/>
      <sheetName val="원형맨홀수량"/>
      <sheetName val="산출목록표"/>
      <sheetName val="기초자료"/>
      <sheetName val="WPL"/>
      <sheetName val="포장공사"/>
      <sheetName val="단위량"/>
      <sheetName val="재료집계표2"/>
      <sheetName val="토적집계표"/>
      <sheetName val="4.산출근거(추락방지)"/>
      <sheetName val="준검 내역서"/>
      <sheetName val="danga"/>
      <sheetName val="수량산출"/>
      <sheetName val="일위"/>
      <sheetName val="공정집계_국별"/>
      <sheetName val="을"/>
      <sheetName val="노임"/>
      <sheetName val="원가"/>
      <sheetName val="20관리비율"/>
      <sheetName val="Galaxy 소비자가격표"/>
      <sheetName val="일위대가(출입)"/>
      <sheetName val="제품TABLE"/>
      <sheetName val="MENU"/>
      <sheetName val="중기사용료"/>
      <sheetName val="요율"/>
      <sheetName val="갑지"/>
      <sheetName val="집계표"/>
      <sheetName val="연결임시"/>
      <sheetName val="9509"/>
      <sheetName val="을 1"/>
      <sheetName val="을 2"/>
      <sheetName val="기본계획"/>
      <sheetName val="가시설(TYPE-A)"/>
      <sheetName val="1-1평균터파기고(1)"/>
      <sheetName val="단가"/>
      <sheetName val="시설물일위"/>
      <sheetName val="인건-측정"/>
      <sheetName val="단위수량"/>
      <sheetName val="손익분석"/>
      <sheetName val="자재단가"/>
      <sheetName val="철거산출근거"/>
      <sheetName val="표지"/>
      <sheetName val="간접경상비"/>
      <sheetName val="DS-최종"/>
      <sheetName val="계산근거"/>
      <sheetName val="10월"/>
      <sheetName val="견적서"/>
      <sheetName val="입찰견적보고서"/>
      <sheetName val="Sheet1"/>
      <sheetName val="BQ"/>
      <sheetName val="N賃率_職"/>
      <sheetName val="월선수금"/>
      <sheetName val="직노"/>
      <sheetName val="단관데이터"/>
      <sheetName val="이형관데이터"/>
      <sheetName val="96수출"/>
      <sheetName val="손익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공사원가"/>
      <sheetName val="내역서집계표"/>
      <sheetName val="내역서99-4"/>
      <sheetName val="일위대가집계표"/>
      <sheetName val="정부노임단가"/>
      <sheetName val="단가조사서"/>
      <sheetName val="중기산출근거"/>
      <sheetName val="중기집계표"/>
      <sheetName val="중기계산"/>
      <sheetName val="주입율"/>
      <sheetName val="토공일위"/>
      <sheetName val="공통일위"/>
      <sheetName val="LW일위"/>
      <sheetName val="토공-토사"/>
      <sheetName val="풍화암굴착및상차"/>
      <sheetName val="토사운반및사토장정리"/>
      <sheetName val="풍화암운반및사토장정리"/>
      <sheetName val="가시-토사천공"/>
      <sheetName val="가시-풍화암천공"/>
      <sheetName val="가시-연암천공"/>
      <sheetName val="가시-파일박기(디젤햄머)"/>
      <sheetName val="가시-파일뽑기(진동햄머)"/>
      <sheetName val="가시-띠장설치및철거"/>
      <sheetName val="케이싱설치"/>
      <sheetName val="가시-토류판설치-버팀보"/>
      <sheetName val="가시-버팀보3"/>
      <sheetName val="가시-버팀보9"/>
      <sheetName val="어스앵카-천공(토사)"/>
      <sheetName val="어스앵카-천공(풍화암)"/>
      <sheetName val="어스앵카-천공(연암)"/>
      <sheetName val="어스앵커-pc강선"/>
      <sheetName val="어스앵커-그라우팅"/>
      <sheetName val="어스앵커-pc콘"/>
      <sheetName val="이토상차및운반"/>
      <sheetName val="SCW-파일건입(디젤햄머)"/>
      <sheetName val="RCD-STRAND PILE 압입및굴착"/>
      <sheetName val="부대공-강재운반1"/>
      <sheetName val="철근운반"/>
      <sheetName val="부대공-시멘트운반"/>
      <sheetName val="혼합골재포설및다짐"/>
      <sheetName val="노체다짐"/>
      <sheetName val="노상다짐"/>
      <sheetName val="보조기층포설"/>
      <sheetName val="아스콘기층포장"/>
      <sheetName val="아스콘표층포장"/>
      <sheetName val="프라임코팅포설"/>
      <sheetName val="텍코팅포설"/>
      <sheetName val="24"/>
      <sheetName val="☞개인진도및전화부및견적조건"/>
      <sheetName val="      ★개인별현황표(김종우기사)"/>
      <sheetName val="      주소록"/>
      <sheetName val="☞골조,철골,조적분석표"/>
      <sheetName val="      ★골조분석표(서태용대리)"/>
      <sheetName val="      골조부재별비율"/>
      <sheetName val="☞마감분석표"/>
      <sheetName val="    (주)경원건축공사비분석표"/>
      <sheetName val="    (주)경원건축공사비분석표(공)"/>
      <sheetName val="ITEM"/>
      <sheetName val="A-4"/>
      <sheetName val="연수동"/>
      <sheetName val="Sheet4"/>
      <sheetName val="오산갈곳"/>
      <sheetName val="99-04-19-서울대관련(수정중)"/>
      <sheetName val="ilch"/>
      <sheetName val="Y-WORK"/>
      <sheetName val="토공사"/>
      <sheetName val="ABUT수량-A1"/>
      <sheetName val="단가"/>
      <sheetName val="시설물일위"/>
      <sheetName val="TEL"/>
      <sheetName val="을"/>
      <sheetName val="WORK"/>
      <sheetName val="산업개발안내서"/>
      <sheetName val="Sheet5"/>
      <sheetName val="P.M 별"/>
      <sheetName val="1월"/>
      <sheetName val="VXXXXXXX"/>
      <sheetName val="BSD (2)"/>
      <sheetName val="투찰"/>
      <sheetName val="BQ"/>
      <sheetName val="전기공사"/>
      <sheetName val="공통가설공사"/>
      <sheetName val="건축내역"/>
      <sheetName val="도급"/>
      <sheetName val="c_balju"/>
      <sheetName val="토목내역"/>
      <sheetName val="20관리비율"/>
      <sheetName val="장비당단가 (1)"/>
      <sheetName val="공통부대비"/>
      <sheetName val="전기일위대가"/>
      <sheetName val="3련 BOX"/>
      <sheetName val="단면(RW1)"/>
      <sheetName val="경비2내역"/>
      <sheetName val="TYPE-A"/>
      <sheetName val="부대내역"/>
      <sheetName val="영업2"/>
      <sheetName val="Sheet1"/>
      <sheetName val="일위대가표(DEEP)"/>
      <sheetName val="맨홀수량집계"/>
      <sheetName val="CONCRETE"/>
      <sheetName val="일반공사"/>
      <sheetName val="DATA1"/>
      <sheetName val="차액보증"/>
      <sheetName val="EUPDAT2"/>
      <sheetName val="기별(종합)"/>
      <sheetName val="물량산출근거"/>
      <sheetName val="DATA(BAC)"/>
      <sheetName val="세부내역"/>
      <sheetName val="TOTAL"/>
      <sheetName val="집계표"/>
      <sheetName val="내역1"/>
      <sheetName val="내역서(총)"/>
      <sheetName val="Site Expenses"/>
      <sheetName val="교각1"/>
      <sheetName val="가시설수량"/>
      <sheetName val="단위수량"/>
      <sheetName val="TABLE"/>
      <sheetName val="3BL공동구 수량"/>
      <sheetName val="건축원가계산서"/>
      <sheetName val="BSD _2_"/>
      <sheetName val="내역서"/>
      <sheetName val="D-3503"/>
      <sheetName val="원형맨홀수량"/>
      <sheetName val="감가상각"/>
      <sheetName val="보합"/>
      <sheetName val="토&amp;흙"/>
      <sheetName val="INSTR"/>
      <sheetName val="INST_DCI"/>
      <sheetName val="HVAC_DCI"/>
      <sheetName val="PIPE_DCI"/>
      <sheetName val="PRO_DCI"/>
      <sheetName val="실행내역"/>
      <sheetName val="2F 회의실견적(5_14 일대)"/>
      <sheetName val="을지"/>
      <sheetName val="입찰안"/>
      <sheetName val="ELECTRIC"/>
      <sheetName val="CTEMCOST"/>
      <sheetName val="SCHEDULE"/>
      <sheetName val="Base_Data"/>
      <sheetName val="갑지(추정)"/>
      <sheetName val="설산1.나"/>
      <sheetName val="본사S"/>
      <sheetName val="장비집계"/>
      <sheetName val="SLAB"/>
      <sheetName val="대비"/>
      <sheetName val="聒CD-STRAND PILE 압입및굴착"/>
      <sheetName val="설계조건"/>
      <sheetName val="안정계산"/>
      <sheetName val="단면검토"/>
      <sheetName val="일위대가목차"/>
      <sheetName val="Testing"/>
      <sheetName val="일위대가목록(1)"/>
      <sheetName val="단가대비표(1)"/>
      <sheetName val="공사원가계산서"/>
      <sheetName val="계산근거"/>
      <sheetName val="BQ-Offsite"/>
      <sheetName val="일위대가목록"/>
      <sheetName val="Cover"/>
      <sheetName val="단면가정"/>
      <sheetName val="노원열병합  건축공사기성내역서"/>
      <sheetName val="L형옹벽(key)"/>
      <sheetName val="단가대비표"/>
      <sheetName val="J直材4"/>
      <sheetName val="IMP(MAIN)"/>
      <sheetName val="IMP (REACTOR)"/>
      <sheetName val="INPUT"/>
      <sheetName val="공사비 내역 (가)"/>
      <sheetName val="MOTOR"/>
      <sheetName val="공사비산출내역"/>
      <sheetName val="가시설단위수량"/>
      <sheetName val="청산공사"/>
      <sheetName val="산거각호표"/>
      <sheetName val="Dae_Jiju"/>
      <sheetName val="Sikje_ingun"/>
      <sheetName val="TREE_D"/>
      <sheetName val="수량산출서"/>
      <sheetName val="기계내역"/>
      <sheetName val="96수출"/>
      <sheetName val="list price"/>
      <sheetName val="원가"/>
      <sheetName val="PUMP"/>
      <sheetName val="gyun"/>
      <sheetName val="Customer Databas"/>
      <sheetName val="DATA_BAC_"/>
      <sheetName val="단중표"/>
      <sheetName val="일위대가"/>
      <sheetName val="물량표"/>
      <sheetName val="배수관공"/>
      <sheetName val="내역서 "/>
      <sheetName val="wblff(before omi pc&amp;stump)"/>
      <sheetName val="인건비"/>
      <sheetName val=" "/>
      <sheetName val="조경"/>
      <sheetName val="Indirect Cost"/>
      <sheetName val="BQLIST"/>
      <sheetName val="분류기준"/>
      <sheetName val=" 견적서"/>
      <sheetName val="투자효율분석"/>
      <sheetName val="설계명세서"/>
      <sheetName val="현황산출서"/>
      <sheetName val="Data Vol"/>
      <sheetName val="SORCE1"/>
      <sheetName val="RCD-STRAND_PILE_압입및굴착"/>
      <sheetName val="______★개인별현황표(김종우기사)"/>
      <sheetName val="______주소록"/>
      <sheetName val="______★골조분석표(서태용대리)"/>
      <sheetName val="______골조부재별비율"/>
      <sheetName val="____(주)경원건축공사비분석표"/>
      <sheetName val="____(주)경원건축공사비분석표(공)"/>
      <sheetName val="BSD_(2)"/>
      <sheetName val="P_M_별"/>
      <sheetName val="장비당단가_(1)"/>
      <sheetName val="3련_BOX"/>
      <sheetName val="CALCULATION"/>
      <sheetName val="DESIGN_CRETERIA"/>
      <sheetName val="금액"/>
      <sheetName val="영동(D)"/>
      <sheetName val="날개벽"/>
      <sheetName val="HRSG SMALL07220"/>
      <sheetName val="환률"/>
      <sheetName val="수량산출"/>
      <sheetName val="SE-611"/>
      <sheetName val="밸브설치"/>
      <sheetName val="전신환매도율"/>
      <sheetName val="단위중량"/>
      <sheetName val="3F"/>
      <sheetName val="TABLE2-1 ISBL-(SlTE PREP)"/>
      <sheetName val="TABLE2.1 ISBL (Soil Invest)"/>
      <sheetName val="TABLE2-2 OSBL(GENERAL-CIVIL)"/>
      <sheetName val="7.5.2 BOQ Summary "/>
      <sheetName val="dg"/>
      <sheetName val="견적의뢰"/>
      <sheetName val="FRT_O"/>
      <sheetName val="FAB_I"/>
      <sheetName val="교각계산"/>
      <sheetName val="ISBL"/>
      <sheetName val="OSBL"/>
      <sheetName val="단가표 "/>
      <sheetName val="연습"/>
      <sheetName val="양식"/>
      <sheetName val="FAB별"/>
      <sheetName val="차량구입"/>
      <sheetName val="별표 "/>
      <sheetName val="중기사용료"/>
      <sheetName val="Studio"/>
      <sheetName val="방송노임"/>
      <sheetName val="1"/>
      <sheetName val="AH-1 "/>
      <sheetName val="원가계산서"/>
      <sheetName val="식재품셈"/>
      <sheetName val="우각부보강"/>
      <sheetName val="(C)원내역"/>
      <sheetName val="Proposal"/>
      <sheetName val="방배동내역(리라)"/>
      <sheetName val="실행예산"/>
      <sheetName val="금액집계"/>
      <sheetName val="Macro1"/>
      <sheetName val="unit"/>
      <sheetName val="Harga material "/>
      <sheetName val="IPL_SCHEDULE"/>
      <sheetName val="남양시작동자105노65기1.3화1.2"/>
      <sheetName val="Projekt4"/>
      <sheetName val="자재단가비교표"/>
      <sheetName val="내역"/>
      <sheetName val="Y_WORK"/>
      <sheetName val="DATA"/>
      <sheetName val="단가비교표"/>
      <sheetName val="DRAIN DRUM PIT D-301"/>
      <sheetName val="관람석제출"/>
      <sheetName val="날개벽(좌,우=45도,75도)"/>
      <sheetName val="kimre scrubber"/>
      <sheetName val="말뚝물량"/>
      <sheetName val="sum1 (2)"/>
      <sheetName val="7내역"/>
      <sheetName val="터파기및재료"/>
      <sheetName val="품셈TABLE"/>
      <sheetName val="현장"/>
      <sheetName val="Sheet13"/>
      <sheetName val="발전기"/>
      <sheetName val="#REF"/>
      <sheetName val="Sheet14"/>
      <sheetName val="공사개요"/>
      <sheetName val="N賃率-職"/>
      <sheetName val="실행"/>
      <sheetName val="통신집계표1"/>
      <sheetName val="산출근거"/>
      <sheetName val="wall"/>
      <sheetName val="06-BATCH "/>
      <sheetName val="가시설(TYPE-A)"/>
      <sheetName val="1-1평균터파기고(1)"/>
      <sheetName val="단가대비"/>
      <sheetName val="부하(성남)"/>
      <sheetName val="b_balju_cho"/>
      <sheetName val="소비자가"/>
      <sheetName val="대치판정"/>
      <sheetName val="EACT10"/>
      <sheetName val="총괄표"/>
      <sheetName val="공통가설"/>
      <sheetName val="전사계"/>
      <sheetName val="I.설계조건"/>
      <sheetName val="1.설계기준"/>
      <sheetName val="COPING"/>
      <sheetName val="8월현금흐름표"/>
      <sheetName val="RAHMEN"/>
      <sheetName val="개요"/>
      <sheetName val="플랜트 설치"/>
      <sheetName val="DOGI"/>
      <sheetName val="가공비"/>
      <sheetName val="예산서"/>
      <sheetName val="설계명세서(선로)"/>
      <sheetName val="full (2)"/>
      <sheetName val="토공계산서(부체도로)"/>
      <sheetName val="I一般比"/>
      <sheetName val="MAT"/>
      <sheetName val="2075-Q011"/>
      <sheetName val="토목"/>
      <sheetName val="본장"/>
      <sheetName val="GRDBS"/>
      <sheetName val="말뚝지지력산정"/>
      <sheetName val="직접인건비"/>
      <sheetName val="공문"/>
      <sheetName val="BID9697"/>
      <sheetName val="교통시설 표지판"/>
      <sheetName val="KP1590_E"/>
      <sheetName val="예산"/>
      <sheetName val="단가표"/>
      <sheetName val="공사비PK5월"/>
      <sheetName val="BD集計用"/>
      <sheetName val="General Data"/>
      <sheetName val="인강기성"/>
      <sheetName val="SG"/>
      <sheetName val="자료(통합)"/>
      <sheetName val="대상공사(조달청)"/>
      <sheetName val="BID"/>
      <sheetName val="옹벽"/>
      <sheetName val="공사입력"/>
      <sheetName val="SRC-B3U2"/>
      <sheetName val="RING WALL"/>
      <sheetName val="cable"/>
      <sheetName val="설계서"/>
      <sheetName val="환율"/>
      <sheetName val="변화치수"/>
      <sheetName val="전체"/>
      <sheetName val="DATE"/>
      <sheetName val="비교표"/>
      <sheetName val="1을"/>
      <sheetName val="06_BATCH "/>
      <sheetName val="전체실적"/>
      <sheetName val="효율계획(당월)"/>
      <sheetName val="인건-측정"/>
      <sheetName val="여과지동"/>
      <sheetName val="기초자료"/>
      <sheetName val="가도공"/>
      <sheetName val="BOM-Form A.1.III"/>
      <sheetName val="자재집계표"/>
      <sheetName val="부재력정리"/>
      <sheetName val="단가조사표"/>
      <sheetName val="1호맨홀가감수량"/>
      <sheetName val="1호맨홀수량산출"/>
      <sheetName val="국별인원"/>
      <sheetName val="직노"/>
      <sheetName val="개산공사비"/>
      <sheetName val="총내역서"/>
      <sheetName val="CAPVC"/>
      <sheetName val="도급양식"/>
      <sheetName val="일반맨홀수량집계"/>
      <sheetName val="FACTOR"/>
      <sheetName val="plan&amp;section of foundation"/>
      <sheetName val="소방"/>
      <sheetName val="보차도경계석"/>
      <sheetName val="단가산출서 (2)"/>
      <sheetName val="단가산출서"/>
      <sheetName val="효성CB 1P기초"/>
      <sheetName val="TT35"/>
      <sheetName val="TTTram"/>
      <sheetName val="SL dau tien"/>
      <sheetName val="업무처리전"/>
      <sheetName val="입찰견적보고서"/>
      <sheetName val="주경기-오배수"/>
      <sheetName val="표지판현황"/>
      <sheetName val="woo(mac)"/>
      <sheetName val="을 2"/>
      <sheetName val="2F_회의실견적(5_14_일대)"/>
      <sheetName val="공주-교대(A1)"/>
      <sheetName val="1F"/>
      <sheetName val="SALES&amp;COGS"/>
      <sheetName val="자재단가"/>
      <sheetName val="데이타"/>
      <sheetName val="적용기준"/>
      <sheetName val="수선비분석"/>
      <sheetName val="설계서을"/>
      <sheetName val="6월실적"/>
      <sheetName val="손익분석"/>
      <sheetName val="견적집계표"/>
      <sheetName val="지급자재"/>
      <sheetName val="신규단가내역"/>
      <sheetName val="갑지_추정_"/>
      <sheetName val="UR2-Calculation"/>
      <sheetName val="Site_Expenses"/>
      <sheetName val="Customer_Databas"/>
      <sheetName val="공사비_내역_(가)"/>
      <sheetName val="3BL공동구_수량"/>
      <sheetName val="聒CD-STRAND_PILE_압입및굴착"/>
      <sheetName val="BSD__2_"/>
      <sheetName val="설산1_나"/>
      <sheetName val="IMP_(REACTOR)"/>
      <sheetName val="Bdown_ISBL"/>
      <sheetName val="ISBL (검증)"/>
      <sheetName val="TABLE2-2 OSBL-(SITE PREP)"/>
      <sheetName val="CONTENTS"/>
      <sheetName val="BM"/>
      <sheetName val="사업계획"/>
      <sheetName val="lookup"/>
      <sheetName val="BOQ0822"/>
      <sheetName val="INDIRECT MOBILIZATION PLAN"/>
      <sheetName val="MANPOWER MOBILIZATION"/>
      <sheetName val="LABOR MOBILIZATION PLAN"/>
      <sheetName val="STAFF MOBILIZATION PLAN"/>
      <sheetName val="LIST OF OFFICE EQUIPMENT"/>
      <sheetName val="BREAKDOWN"/>
      <sheetName val="PERSONNEL SETUP"/>
      <sheetName val="KOREAN STAFF SALARY - SITE"/>
      <sheetName val="TEMPORARY FACILITIES"/>
      <sheetName val="WATER SUPPLY"/>
      <sheetName val="TABLE2-1 ISBL(GENEAL-CIVIL)"/>
      <sheetName val="준검 내역서"/>
      <sheetName val="UOP 508 PG 5-12"/>
      <sheetName val="토사(PE)"/>
      <sheetName val="단가디비"/>
      <sheetName val="물량표S"/>
      <sheetName val="계수시트"/>
      <sheetName val="C &amp; G RHS"/>
      <sheetName val="PumpSpec"/>
      <sheetName val="XL4Poppy"/>
      <sheetName val="첨부파일"/>
      <sheetName val="Sheet1 (2)"/>
      <sheetName val="FRP내역서"/>
      <sheetName val="DS"/>
      <sheetName val="단가사정"/>
      <sheetName val="건축내역서"/>
      <sheetName val="90.03실행 "/>
      <sheetName val="간선계산"/>
      <sheetName val="부대대비"/>
      <sheetName val="냉연집계"/>
      <sheetName val="신우"/>
      <sheetName val="TTL"/>
      <sheetName val="노임단가"/>
      <sheetName val="자재"/>
      <sheetName val="1-1"/>
      <sheetName val="화산경계"/>
      <sheetName val="단면치수"/>
      <sheetName val="hvac(제어동)"/>
      <sheetName val="일위대가-1"/>
      <sheetName val="목록"/>
      <sheetName val="중기"/>
      <sheetName val="Change rate"/>
      <sheetName val="금액내역서"/>
      <sheetName val="기초1"/>
      <sheetName val="계약서"/>
    </sheetNames>
    <sheetDataSet>
      <sheetData sheetId="0"/>
      <sheetData sheetId="1"/>
      <sheetData sheetId="2"/>
      <sheetData sheetId="3"/>
      <sheetData sheetId="4" refreshError="1">
        <row r="5">
          <cell r="D5" t="str">
            <v>(발표일:99.1.1)</v>
          </cell>
          <cell r="E5" t="str">
            <v>(발표일:98.9.1)</v>
          </cell>
          <cell r="F5" t="str">
            <v>(발표일:98.1.1)</v>
          </cell>
        </row>
        <row r="6">
          <cell r="A6" t="str">
            <v>L001</v>
          </cell>
          <cell r="B6" t="str">
            <v>갱    부</v>
          </cell>
          <cell r="C6" t="str">
            <v>인</v>
          </cell>
          <cell r="D6">
            <v>46995</v>
          </cell>
          <cell r="E6">
            <v>50308</v>
          </cell>
          <cell r="F6">
            <v>56352</v>
          </cell>
        </row>
        <row r="7">
          <cell r="A7" t="str">
            <v>L002</v>
          </cell>
          <cell r="B7" t="str">
            <v>도 목 수</v>
          </cell>
          <cell r="C7" t="str">
            <v>인</v>
          </cell>
          <cell r="D7">
            <v>0</v>
          </cell>
          <cell r="E7">
            <v>0</v>
          </cell>
          <cell r="F7">
            <v>81068</v>
          </cell>
        </row>
        <row r="8">
          <cell r="A8" t="str">
            <v>L003</v>
          </cell>
          <cell r="B8" t="str">
            <v>건축목공</v>
          </cell>
          <cell r="C8" t="str">
            <v>인</v>
          </cell>
          <cell r="D8">
            <v>62310</v>
          </cell>
          <cell r="E8">
            <v>65713</v>
          </cell>
          <cell r="F8">
            <v>71803</v>
          </cell>
        </row>
        <row r="9">
          <cell r="A9" t="str">
            <v>L004</v>
          </cell>
          <cell r="B9" t="str">
            <v>형틀목공</v>
          </cell>
          <cell r="C9" t="str">
            <v>인</v>
          </cell>
          <cell r="D9">
            <v>62603</v>
          </cell>
          <cell r="E9">
            <v>65381</v>
          </cell>
          <cell r="F9">
            <v>75306</v>
          </cell>
        </row>
        <row r="10">
          <cell r="A10" t="str">
            <v>L005</v>
          </cell>
          <cell r="B10" t="str">
            <v>창호목공</v>
          </cell>
          <cell r="C10" t="str">
            <v>인</v>
          </cell>
          <cell r="D10">
            <v>56563</v>
          </cell>
          <cell r="E10">
            <v>61043</v>
          </cell>
          <cell r="F10">
            <v>66162</v>
          </cell>
        </row>
        <row r="11">
          <cell r="A11" t="str">
            <v>L006</v>
          </cell>
          <cell r="B11" t="str">
            <v>철 골 공</v>
          </cell>
          <cell r="C11" t="str">
            <v>인</v>
          </cell>
          <cell r="D11">
            <v>60500</v>
          </cell>
          <cell r="E11">
            <v>64796</v>
          </cell>
          <cell r="F11">
            <v>73514</v>
          </cell>
        </row>
        <row r="12">
          <cell r="A12" t="str">
            <v>L007</v>
          </cell>
          <cell r="B12" t="str">
            <v>철    공</v>
          </cell>
          <cell r="C12" t="str">
            <v>인</v>
          </cell>
          <cell r="D12">
            <v>59797</v>
          </cell>
          <cell r="E12">
            <v>59917</v>
          </cell>
          <cell r="F12">
            <v>72430</v>
          </cell>
        </row>
        <row r="13">
          <cell r="A13" t="str">
            <v>L008</v>
          </cell>
          <cell r="B13" t="str">
            <v>철 근 공</v>
          </cell>
          <cell r="C13" t="str">
            <v>인</v>
          </cell>
          <cell r="D13">
            <v>65147</v>
          </cell>
          <cell r="E13">
            <v>66944</v>
          </cell>
          <cell r="F13">
            <v>77839</v>
          </cell>
        </row>
        <row r="14">
          <cell r="A14" t="str">
            <v>L009</v>
          </cell>
          <cell r="B14" t="str">
            <v>철 판 공</v>
          </cell>
          <cell r="C14" t="str">
            <v>인</v>
          </cell>
          <cell r="D14">
            <v>61774</v>
          </cell>
          <cell r="E14">
            <v>68465</v>
          </cell>
          <cell r="F14">
            <v>73217</v>
          </cell>
        </row>
        <row r="15">
          <cell r="A15" t="str">
            <v>L010</v>
          </cell>
          <cell r="B15" t="str">
            <v>셧 터 공</v>
          </cell>
          <cell r="C15" t="str">
            <v>인</v>
          </cell>
          <cell r="D15">
            <v>55318</v>
          </cell>
          <cell r="E15">
            <v>58035</v>
          </cell>
          <cell r="F15">
            <v>64659</v>
          </cell>
        </row>
        <row r="16">
          <cell r="A16" t="str">
            <v>L011</v>
          </cell>
          <cell r="B16" t="str">
            <v>샷 시 공</v>
          </cell>
          <cell r="C16" t="str">
            <v>인</v>
          </cell>
          <cell r="D16">
            <v>55318</v>
          </cell>
          <cell r="E16">
            <v>58035</v>
          </cell>
          <cell r="F16">
            <v>65647</v>
          </cell>
        </row>
        <row r="17">
          <cell r="A17" t="str">
            <v>L012</v>
          </cell>
          <cell r="B17" t="str">
            <v>절 단 공</v>
          </cell>
          <cell r="C17" t="str">
            <v>인</v>
          </cell>
          <cell r="D17">
            <v>59642</v>
          </cell>
          <cell r="E17">
            <v>67321</v>
          </cell>
          <cell r="F17">
            <v>65881</v>
          </cell>
        </row>
        <row r="18">
          <cell r="A18" t="str">
            <v>L013</v>
          </cell>
          <cell r="B18" t="str">
            <v>석    공</v>
          </cell>
          <cell r="C18" t="str">
            <v>인</v>
          </cell>
          <cell r="D18">
            <v>69257</v>
          </cell>
          <cell r="E18">
            <v>67292</v>
          </cell>
          <cell r="F18">
            <v>77005</v>
          </cell>
        </row>
        <row r="19">
          <cell r="A19" t="str">
            <v>L014</v>
          </cell>
          <cell r="B19" t="str">
            <v>특수비계공(15M이상)</v>
          </cell>
          <cell r="C19" t="str">
            <v>인</v>
          </cell>
          <cell r="D19">
            <v>78766</v>
          </cell>
          <cell r="E19">
            <v>75380</v>
          </cell>
          <cell r="F19">
            <v>85884</v>
          </cell>
        </row>
        <row r="20">
          <cell r="A20" t="str">
            <v>L015</v>
          </cell>
          <cell r="B20" t="str">
            <v>비 계 공</v>
          </cell>
          <cell r="C20" t="str">
            <v>인</v>
          </cell>
          <cell r="D20">
            <v>66531</v>
          </cell>
          <cell r="E20">
            <v>69324</v>
          </cell>
          <cell r="F20">
            <v>79467</v>
          </cell>
        </row>
        <row r="21">
          <cell r="A21" t="str">
            <v>L016</v>
          </cell>
          <cell r="B21" t="str">
            <v>동 발 공(터 널)</v>
          </cell>
          <cell r="C21" t="str">
            <v>인</v>
          </cell>
          <cell r="D21">
            <v>61285</v>
          </cell>
          <cell r="E21">
            <v>59691</v>
          </cell>
          <cell r="F21">
            <v>65485</v>
          </cell>
        </row>
        <row r="22">
          <cell r="A22" t="str">
            <v>L017</v>
          </cell>
          <cell r="B22" t="str">
            <v>조 적 공</v>
          </cell>
          <cell r="C22" t="str">
            <v>인</v>
          </cell>
          <cell r="D22">
            <v>58512</v>
          </cell>
          <cell r="E22">
            <v>58379</v>
          </cell>
          <cell r="F22">
            <v>67986</v>
          </cell>
        </row>
        <row r="23">
          <cell r="A23" t="str">
            <v>L018</v>
          </cell>
          <cell r="B23" t="str">
            <v>벽돌(블럭)제작공</v>
          </cell>
          <cell r="C23" t="str">
            <v>인</v>
          </cell>
          <cell r="D23">
            <v>56942</v>
          </cell>
          <cell r="E23">
            <v>57334</v>
          </cell>
          <cell r="F23">
            <v>61291</v>
          </cell>
        </row>
        <row r="24">
          <cell r="A24" t="str">
            <v>L019</v>
          </cell>
          <cell r="B24" t="str">
            <v>연 돌 공</v>
          </cell>
          <cell r="C24" t="str">
            <v>인</v>
          </cell>
          <cell r="D24">
            <v>58512</v>
          </cell>
          <cell r="E24">
            <v>58379</v>
          </cell>
          <cell r="F24">
            <v>72745</v>
          </cell>
        </row>
        <row r="25">
          <cell r="A25" t="str">
            <v>L020</v>
          </cell>
          <cell r="B25" t="str">
            <v>미 장 공</v>
          </cell>
          <cell r="C25" t="str">
            <v>인</v>
          </cell>
          <cell r="D25">
            <v>59451</v>
          </cell>
          <cell r="E25">
            <v>61569</v>
          </cell>
          <cell r="F25">
            <v>71283</v>
          </cell>
        </row>
        <row r="26">
          <cell r="A26" t="str">
            <v>L021</v>
          </cell>
          <cell r="B26" t="str">
            <v>방 수 공</v>
          </cell>
          <cell r="C26" t="str">
            <v>인</v>
          </cell>
          <cell r="D26">
            <v>50866</v>
          </cell>
          <cell r="E26">
            <v>51640</v>
          </cell>
          <cell r="F26">
            <v>57701</v>
          </cell>
        </row>
        <row r="27">
          <cell r="A27" t="str">
            <v>L022</v>
          </cell>
          <cell r="B27" t="str">
            <v>타 일 공</v>
          </cell>
          <cell r="C27" t="str">
            <v>인</v>
          </cell>
          <cell r="D27">
            <v>58994</v>
          </cell>
          <cell r="E27">
            <v>60706</v>
          </cell>
          <cell r="F27">
            <v>68147</v>
          </cell>
        </row>
        <row r="28">
          <cell r="A28" t="str">
            <v>L023</v>
          </cell>
          <cell r="B28" t="str">
            <v>줄 눈 공</v>
          </cell>
          <cell r="C28" t="str">
            <v>인</v>
          </cell>
          <cell r="D28">
            <v>58172</v>
          </cell>
          <cell r="E28">
            <v>55387</v>
          </cell>
          <cell r="F28">
            <v>63589</v>
          </cell>
        </row>
        <row r="29">
          <cell r="A29" t="str">
            <v>L024</v>
          </cell>
          <cell r="B29" t="str">
            <v>연 마 공</v>
          </cell>
          <cell r="C29" t="str">
            <v>인</v>
          </cell>
          <cell r="D29">
            <v>56709</v>
          </cell>
          <cell r="E29">
            <v>54957</v>
          </cell>
          <cell r="F29">
            <v>67289</v>
          </cell>
        </row>
        <row r="30">
          <cell r="A30" t="str">
            <v>L025</v>
          </cell>
          <cell r="B30" t="str">
            <v>콘크리트공</v>
          </cell>
          <cell r="C30" t="str">
            <v>인</v>
          </cell>
          <cell r="D30">
            <v>60596</v>
          </cell>
          <cell r="E30">
            <v>63605</v>
          </cell>
          <cell r="F30">
            <v>71184</v>
          </cell>
        </row>
        <row r="31">
          <cell r="A31" t="str">
            <v>L026</v>
          </cell>
          <cell r="B31" t="str">
            <v>바이브레타공</v>
          </cell>
          <cell r="C31" t="str">
            <v>인</v>
          </cell>
          <cell r="D31">
            <v>60596</v>
          </cell>
          <cell r="E31">
            <v>63605</v>
          </cell>
          <cell r="F31">
            <v>69081</v>
          </cell>
        </row>
        <row r="32">
          <cell r="A32" t="str">
            <v>L027</v>
          </cell>
          <cell r="B32" t="str">
            <v>보일러공</v>
          </cell>
          <cell r="C32" t="str">
            <v>인</v>
          </cell>
          <cell r="D32">
            <v>48190</v>
          </cell>
          <cell r="E32">
            <v>52463</v>
          </cell>
          <cell r="F32">
            <v>56787</v>
          </cell>
        </row>
        <row r="33">
          <cell r="A33" t="str">
            <v>L028</v>
          </cell>
          <cell r="B33" t="str">
            <v>배 관 공</v>
          </cell>
          <cell r="C33" t="str">
            <v>인</v>
          </cell>
          <cell r="D33">
            <v>48833</v>
          </cell>
          <cell r="E33">
            <v>52004</v>
          </cell>
          <cell r="F33">
            <v>58907</v>
          </cell>
        </row>
        <row r="34">
          <cell r="A34" t="str">
            <v>L029</v>
          </cell>
          <cell r="B34" t="str">
            <v>온 돌 공</v>
          </cell>
          <cell r="C34" t="str">
            <v>인</v>
          </cell>
          <cell r="D34">
            <v>59451</v>
          </cell>
          <cell r="E34">
            <v>61569</v>
          </cell>
          <cell r="F34">
            <v>54720</v>
          </cell>
        </row>
        <row r="35">
          <cell r="A35" t="str">
            <v>L030</v>
          </cell>
          <cell r="B35" t="str">
            <v>위 생 공</v>
          </cell>
          <cell r="C35" t="str">
            <v>인</v>
          </cell>
          <cell r="D35">
            <v>48855</v>
          </cell>
          <cell r="E35">
            <v>51145</v>
          </cell>
          <cell r="F35">
            <v>59212</v>
          </cell>
        </row>
        <row r="36">
          <cell r="A36" t="str">
            <v>L031</v>
          </cell>
          <cell r="B36" t="str">
            <v>보 온 공</v>
          </cell>
          <cell r="C36" t="str">
            <v>인</v>
          </cell>
          <cell r="D36">
            <v>49987</v>
          </cell>
          <cell r="E36">
            <v>54125</v>
          </cell>
          <cell r="F36">
            <v>63143</v>
          </cell>
        </row>
        <row r="37">
          <cell r="A37" t="str">
            <v>L032</v>
          </cell>
          <cell r="B37" t="str">
            <v>도 장 공</v>
          </cell>
          <cell r="C37" t="str">
            <v>인</v>
          </cell>
          <cell r="D37">
            <v>52915</v>
          </cell>
          <cell r="E37">
            <v>55640</v>
          </cell>
          <cell r="F37">
            <v>63038</v>
          </cell>
        </row>
        <row r="38">
          <cell r="A38" t="str">
            <v>L033</v>
          </cell>
          <cell r="B38" t="str">
            <v>내 장 공</v>
          </cell>
          <cell r="C38" t="str">
            <v>인</v>
          </cell>
          <cell r="D38">
            <v>58768</v>
          </cell>
          <cell r="E38">
            <v>59767</v>
          </cell>
          <cell r="F38">
            <v>72244</v>
          </cell>
        </row>
        <row r="39">
          <cell r="A39" t="str">
            <v>L034</v>
          </cell>
          <cell r="B39" t="str">
            <v>도 배 공</v>
          </cell>
          <cell r="C39" t="str">
            <v>인</v>
          </cell>
          <cell r="D39">
            <v>51632</v>
          </cell>
          <cell r="E39">
            <v>51201</v>
          </cell>
          <cell r="F39">
            <v>58443</v>
          </cell>
        </row>
        <row r="40">
          <cell r="A40" t="str">
            <v>L035</v>
          </cell>
          <cell r="B40" t="str">
            <v>아스타일공</v>
          </cell>
          <cell r="C40" t="str">
            <v>인</v>
          </cell>
          <cell r="D40">
            <v>58994</v>
          </cell>
          <cell r="E40">
            <v>60706</v>
          </cell>
          <cell r="F40">
            <v>71686</v>
          </cell>
        </row>
        <row r="41">
          <cell r="A41" t="str">
            <v>L036</v>
          </cell>
          <cell r="B41" t="str">
            <v>기 와 공</v>
          </cell>
          <cell r="C41" t="str">
            <v>인</v>
          </cell>
          <cell r="D41">
            <v>68363</v>
          </cell>
          <cell r="E41">
            <v>64891</v>
          </cell>
          <cell r="F41">
            <v>69476</v>
          </cell>
        </row>
        <row r="42">
          <cell r="A42" t="str">
            <v>L037</v>
          </cell>
          <cell r="B42" t="str">
            <v>슬레이트공</v>
          </cell>
          <cell r="C42" t="str">
            <v>인</v>
          </cell>
          <cell r="D42">
            <v>68363</v>
          </cell>
          <cell r="E42">
            <v>64891</v>
          </cell>
          <cell r="F42">
            <v>72727</v>
          </cell>
        </row>
        <row r="43">
          <cell r="A43" t="str">
            <v>L038</v>
          </cell>
          <cell r="B43" t="str">
            <v>화약취급공</v>
          </cell>
          <cell r="C43" t="str">
            <v>인</v>
          </cell>
          <cell r="D43">
            <v>67520</v>
          </cell>
          <cell r="E43">
            <v>60578</v>
          </cell>
          <cell r="F43">
            <v>69595</v>
          </cell>
        </row>
        <row r="44">
          <cell r="A44" t="str">
            <v>L039</v>
          </cell>
          <cell r="B44" t="str">
            <v>착 암 공</v>
          </cell>
          <cell r="C44" t="str">
            <v>인</v>
          </cell>
          <cell r="D44">
            <v>50107</v>
          </cell>
          <cell r="E44">
            <v>54279</v>
          </cell>
          <cell r="F44">
            <v>57292</v>
          </cell>
        </row>
        <row r="45">
          <cell r="A45" t="str">
            <v>L040</v>
          </cell>
          <cell r="B45" t="str">
            <v>보 안 공</v>
          </cell>
          <cell r="C45" t="str">
            <v>인</v>
          </cell>
          <cell r="D45">
            <v>41224</v>
          </cell>
          <cell r="E45">
            <v>44036</v>
          </cell>
          <cell r="F45">
            <v>41290</v>
          </cell>
        </row>
        <row r="46">
          <cell r="A46" t="str">
            <v>L041</v>
          </cell>
          <cell r="B46" t="str">
            <v>포 장 공</v>
          </cell>
          <cell r="C46" t="str">
            <v>인</v>
          </cell>
          <cell r="D46">
            <v>59695</v>
          </cell>
          <cell r="E46">
            <v>56237</v>
          </cell>
          <cell r="F46">
            <v>65494</v>
          </cell>
        </row>
        <row r="47">
          <cell r="A47" t="str">
            <v>L042</v>
          </cell>
          <cell r="B47" t="str">
            <v>포 설 공</v>
          </cell>
          <cell r="C47" t="str">
            <v>인</v>
          </cell>
          <cell r="D47">
            <v>53731</v>
          </cell>
          <cell r="E47">
            <v>54013</v>
          </cell>
          <cell r="F47">
            <v>65082</v>
          </cell>
        </row>
        <row r="48">
          <cell r="A48" t="str">
            <v>L043</v>
          </cell>
          <cell r="B48" t="str">
            <v>궤 도 공</v>
          </cell>
          <cell r="C48" t="str">
            <v>인</v>
          </cell>
          <cell r="D48">
            <v>53629</v>
          </cell>
          <cell r="E48">
            <v>62818</v>
          </cell>
          <cell r="F48">
            <v>60000</v>
          </cell>
        </row>
        <row r="49">
          <cell r="A49" t="str">
            <v>L044</v>
          </cell>
          <cell r="B49" t="str">
            <v>용 접 공(철 도)</v>
          </cell>
          <cell r="C49" t="str">
            <v>인</v>
          </cell>
          <cell r="D49">
            <v>58661</v>
          </cell>
          <cell r="E49">
            <v>55736</v>
          </cell>
          <cell r="F49">
            <v>67201</v>
          </cell>
        </row>
        <row r="50">
          <cell r="A50" t="str">
            <v>L045</v>
          </cell>
          <cell r="B50" t="str">
            <v>잠 수 부</v>
          </cell>
          <cell r="C50" t="str">
            <v>인</v>
          </cell>
          <cell r="D50">
            <v>87712</v>
          </cell>
          <cell r="E50">
            <v>73901</v>
          </cell>
          <cell r="F50">
            <v>81832</v>
          </cell>
        </row>
        <row r="51">
          <cell r="A51" t="str">
            <v>L046</v>
          </cell>
          <cell r="B51" t="str">
            <v>잠 함 공</v>
          </cell>
          <cell r="C51" t="str">
            <v>인</v>
          </cell>
          <cell r="D51">
            <v>0</v>
          </cell>
          <cell r="E51">
            <v>0</v>
          </cell>
          <cell r="F51">
            <v>0</v>
          </cell>
        </row>
        <row r="52">
          <cell r="A52" t="str">
            <v>L047</v>
          </cell>
          <cell r="B52" t="str">
            <v>보 링 공</v>
          </cell>
          <cell r="C52" t="str">
            <v>인</v>
          </cell>
          <cell r="D52">
            <v>50288</v>
          </cell>
          <cell r="E52">
            <v>53721</v>
          </cell>
          <cell r="F52">
            <v>58626</v>
          </cell>
        </row>
        <row r="53">
          <cell r="A53" t="str">
            <v>L049</v>
          </cell>
          <cell r="B53" t="str">
            <v>영림기사</v>
          </cell>
          <cell r="C53" t="str">
            <v>인</v>
          </cell>
          <cell r="D53">
            <v>0</v>
          </cell>
          <cell r="E53">
            <v>0</v>
          </cell>
          <cell r="F53">
            <v>72675</v>
          </cell>
        </row>
        <row r="54">
          <cell r="A54" t="str">
            <v>L050</v>
          </cell>
          <cell r="B54" t="str">
            <v>조 경 공</v>
          </cell>
          <cell r="C54" t="str">
            <v>인</v>
          </cell>
          <cell r="D54">
            <v>50250</v>
          </cell>
          <cell r="E54">
            <v>50321</v>
          </cell>
          <cell r="F54">
            <v>60207</v>
          </cell>
        </row>
        <row r="55">
          <cell r="A55" t="str">
            <v>L051</v>
          </cell>
          <cell r="B55" t="str">
            <v>벌 목 부</v>
          </cell>
          <cell r="C55" t="str">
            <v>인</v>
          </cell>
          <cell r="D55">
            <v>57718</v>
          </cell>
          <cell r="E55">
            <v>64902</v>
          </cell>
          <cell r="F55">
            <v>66433</v>
          </cell>
        </row>
        <row r="56">
          <cell r="A56" t="str">
            <v>L052</v>
          </cell>
          <cell r="B56" t="str">
            <v>조림인부</v>
          </cell>
          <cell r="C56" t="str">
            <v>인</v>
          </cell>
          <cell r="D56">
            <v>43854</v>
          </cell>
          <cell r="E56">
            <v>32014</v>
          </cell>
          <cell r="F56">
            <v>53688</v>
          </cell>
        </row>
        <row r="57">
          <cell r="A57" t="str">
            <v>L053</v>
          </cell>
          <cell r="B57" t="str">
            <v>플랜트 기계설치공</v>
          </cell>
          <cell r="C57" t="str">
            <v>인</v>
          </cell>
          <cell r="D57">
            <v>59903</v>
          </cell>
          <cell r="E57">
            <v>61521</v>
          </cell>
          <cell r="F57">
            <v>80805</v>
          </cell>
        </row>
        <row r="58">
          <cell r="A58" t="str">
            <v>L054</v>
          </cell>
          <cell r="B58" t="str">
            <v>플랜트 용접공</v>
          </cell>
          <cell r="C58" t="str">
            <v>인</v>
          </cell>
          <cell r="D58">
            <v>63349</v>
          </cell>
          <cell r="E58">
            <v>69101</v>
          </cell>
          <cell r="F58">
            <v>95379</v>
          </cell>
        </row>
        <row r="59">
          <cell r="A59" t="str">
            <v>L055</v>
          </cell>
          <cell r="B59" t="str">
            <v>플랜트 배관공</v>
          </cell>
          <cell r="C59" t="str">
            <v>인</v>
          </cell>
          <cell r="D59">
            <v>66377</v>
          </cell>
          <cell r="E59">
            <v>76135</v>
          </cell>
          <cell r="F59">
            <v>97219</v>
          </cell>
        </row>
        <row r="60">
          <cell r="A60" t="str">
            <v>L056</v>
          </cell>
          <cell r="B60" t="str">
            <v>플랜트 제관공</v>
          </cell>
          <cell r="C60" t="str">
            <v>인</v>
          </cell>
          <cell r="D60">
            <v>54813</v>
          </cell>
          <cell r="E60">
            <v>60834</v>
          </cell>
          <cell r="F60">
            <v>81966</v>
          </cell>
        </row>
        <row r="61">
          <cell r="A61" t="str">
            <v>L057</v>
          </cell>
          <cell r="B61" t="str">
            <v>시공측량사</v>
          </cell>
          <cell r="C61" t="str">
            <v>인</v>
          </cell>
          <cell r="D61">
            <v>44848</v>
          </cell>
          <cell r="E61">
            <v>47571</v>
          </cell>
          <cell r="F61">
            <v>58506</v>
          </cell>
        </row>
        <row r="62">
          <cell r="A62" t="str">
            <v>L058</v>
          </cell>
          <cell r="B62" t="str">
            <v>시공측량사조수</v>
          </cell>
          <cell r="C62" t="str">
            <v>인</v>
          </cell>
          <cell r="D62">
            <v>33985</v>
          </cell>
          <cell r="E62">
            <v>32619</v>
          </cell>
          <cell r="F62">
            <v>38777</v>
          </cell>
        </row>
        <row r="63">
          <cell r="A63" t="str">
            <v>L059</v>
          </cell>
          <cell r="B63" t="str">
            <v>측    부</v>
          </cell>
          <cell r="C63" t="str">
            <v>인</v>
          </cell>
          <cell r="D63">
            <v>26699</v>
          </cell>
          <cell r="E63">
            <v>32690</v>
          </cell>
          <cell r="F63">
            <v>32725</v>
          </cell>
        </row>
        <row r="64">
          <cell r="A64" t="str">
            <v>L060</v>
          </cell>
          <cell r="B64" t="str">
            <v>검 조 부</v>
          </cell>
          <cell r="C64" t="str">
            <v>인</v>
          </cell>
          <cell r="D64">
            <v>33755</v>
          </cell>
          <cell r="E64">
            <v>34098</v>
          </cell>
          <cell r="F64">
            <v>32800</v>
          </cell>
        </row>
        <row r="65">
          <cell r="A65" t="str">
            <v>L061</v>
          </cell>
          <cell r="B65" t="str">
            <v>송전전공</v>
          </cell>
          <cell r="C65" t="str">
            <v>인</v>
          </cell>
          <cell r="D65">
            <v>197482</v>
          </cell>
          <cell r="E65">
            <v>188956</v>
          </cell>
          <cell r="F65">
            <v>234733</v>
          </cell>
        </row>
        <row r="66">
          <cell r="A66" t="str">
            <v>L062</v>
          </cell>
          <cell r="B66" t="str">
            <v>배전전공</v>
          </cell>
          <cell r="C66" t="str">
            <v>인</v>
          </cell>
          <cell r="D66">
            <v>176615</v>
          </cell>
          <cell r="E66">
            <v>164094</v>
          </cell>
          <cell r="F66">
            <v>192602</v>
          </cell>
        </row>
        <row r="67">
          <cell r="A67" t="str">
            <v>L063</v>
          </cell>
          <cell r="B67" t="str">
            <v>플랜트 전공</v>
          </cell>
          <cell r="C67" t="str">
            <v>인</v>
          </cell>
          <cell r="D67">
            <v>52369</v>
          </cell>
          <cell r="E67">
            <v>54503</v>
          </cell>
          <cell r="F67">
            <v>64285</v>
          </cell>
        </row>
        <row r="68">
          <cell r="A68" t="str">
            <v>L064</v>
          </cell>
          <cell r="B68" t="str">
            <v>내선전공</v>
          </cell>
          <cell r="C68" t="str">
            <v>인</v>
          </cell>
          <cell r="D68">
            <v>47911</v>
          </cell>
          <cell r="E68">
            <v>51021</v>
          </cell>
          <cell r="F68">
            <v>57286</v>
          </cell>
        </row>
        <row r="69">
          <cell r="A69" t="str">
            <v>L065</v>
          </cell>
          <cell r="B69" t="str">
            <v>특별고압케이블전공</v>
          </cell>
          <cell r="C69" t="str">
            <v>인</v>
          </cell>
          <cell r="D69">
            <v>97565</v>
          </cell>
          <cell r="E69">
            <v>102881</v>
          </cell>
          <cell r="F69">
            <v>98463</v>
          </cell>
        </row>
        <row r="70">
          <cell r="A70" t="str">
            <v>L066</v>
          </cell>
          <cell r="B70" t="str">
            <v>고압케이블전공</v>
          </cell>
          <cell r="C70" t="str">
            <v>인</v>
          </cell>
          <cell r="D70">
            <v>66547</v>
          </cell>
          <cell r="E70">
            <v>74151</v>
          </cell>
          <cell r="F70">
            <v>74584</v>
          </cell>
        </row>
        <row r="71">
          <cell r="A71" t="str">
            <v>L067</v>
          </cell>
          <cell r="B71" t="str">
            <v>저압케이블전공</v>
          </cell>
          <cell r="C71" t="str">
            <v>인</v>
          </cell>
          <cell r="D71">
            <v>59146</v>
          </cell>
          <cell r="E71">
            <v>55486</v>
          </cell>
          <cell r="F71">
            <v>61877</v>
          </cell>
        </row>
        <row r="72">
          <cell r="A72" t="str">
            <v>L068</v>
          </cell>
          <cell r="B72" t="str">
            <v>철도신호공</v>
          </cell>
          <cell r="C72" t="str">
            <v>인</v>
          </cell>
          <cell r="D72">
            <v>79766</v>
          </cell>
          <cell r="E72">
            <v>73483</v>
          </cell>
          <cell r="F72">
            <v>88167</v>
          </cell>
        </row>
        <row r="73">
          <cell r="A73" t="str">
            <v>L069</v>
          </cell>
          <cell r="B73" t="str">
            <v>계 장 공</v>
          </cell>
          <cell r="C73" t="str">
            <v>인</v>
          </cell>
          <cell r="D73">
            <v>50009</v>
          </cell>
          <cell r="E73">
            <v>57587</v>
          </cell>
          <cell r="F73">
            <v>60822</v>
          </cell>
        </row>
        <row r="74">
          <cell r="A74" t="str">
            <v>L070</v>
          </cell>
          <cell r="B74" t="str">
            <v>전기공사기사 1급</v>
          </cell>
          <cell r="C74" t="str">
            <v>인</v>
          </cell>
          <cell r="D74">
            <v>0</v>
          </cell>
          <cell r="E74">
            <v>0</v>
          </cell>
          <cell r="F74">
            <v>64241</v>
          </cell>
        </row>
        <row r="75">
          <cell r="A75" t="str">
            <v>L071</v>
          </cell>
          <cell r="B75" t="str">
            <v>전기공사기사 2급</v>
          </cell>
          <cell r="C75" t="str">
            <v>인</v>
          </cell>
          <cell r="D75">
            <v>0</v>
          </cell>
          <cell r="E75">
            <v>0</v>
          </cell>
          <cell r="F75">
            <v>55069</v>
          </cell>
        </row>
        <row r="76">
          <cell r="A76" t="str">
            <v>L072</v>
          </cell>
          <cell r="B76" t="str">
            <v>통신외선공</v>
          </cell>
          <cell r="C76" t="str">
            <v>인</v>
          </cell>
          <cell r="D76">
            <v>73980</v>
          </cell>
          <cell r="E76">
            <v>77946</v>
          </cell>
          <cell r="F76">
            <v>89013</v>
          </cell>
        </row>
        <row r="77">
          <cell r="A77" t="str">
            <v>L073</v>
          </cell>
          <cell r="B77" t="str">
            <v>통신설비공</v>
          </cell>
          <cell r="C77" t="str">
            <v>인</v>
          </cell>
          <cell r="D77">
            <v>64758</v>
          </cell>
          <cell r="E77">
            <v>66296</v>
          </cell>
          <cell r="F77">
            <v>76852</v>
          </cell>
        </row>
        <row r="78">
          <cell r="A78" t="str">
            <v>L074</v>
          </cell>
          <cell r="B78" t="str">
            <v>통신내선공</v>
          </cell>
          <cell r="C78" t="str">
            <v>인</v>
          </cell>
          <cell r="D78">
            <v>60168</v>
          </cell>
          <cell r="E78">
            <v>63738</v>
          </cell>
          <cell r="F78">
            <v>72591</v>
          </cell>
        </row>
        <row r="79">
          <cell r="A79" t="str">
            <v>L075</v>
          </cell>
          <cell r="B79" t="str">
            <v>통신케이블공</v>
          </cell>
          <cell r="C79" t="str">
            <v>인</v>
          </cell>
          <cell r="D79">
            <v>75788</v>
          </cell>
          <cell r="E79">
            <v>80042</v>
          </cell>
          <cell r="F79">
            <v>90455</v>
          </cell>
        </row>
        <row r="80">
          <cell r="A80" t="str">
            <v>L076</v>
          </cell>
          <cell r="B80" t="str">
            <v>무선안테나공</v>
          </cell>
          <cell r="C80" t="str">
            <v>인</v>
          </cell>
          <cell r="D80">
            <v>91475</v>
          </cell>
          <cell r="E80">
            <v>97216</v>
          </cell>
          <cell r="F80">
            <v>110956</v>
          </cell>
        </row>
        <row r="81">
          <cell r="A81" t="str">
            <v>L077</v>
          </cell>
          <cell r="B81" t="str">
            <v>통신기사 1급</v>
          </cell>
          <cell r="C81" t="str">
            <v>인</v>
          </cell>
          <cell r="D81">
            <v>84229</v>
          </cell>
          <cell r="E81">
            <v>87004</v>
          </cell>
          <cell r="F81">
            <v>92723</v>
          </cell>
        </row>
        <row r="82">
          <cell r="A82" t="str">
            <v>L078</v>
          </cell>
          <cell r="B82" t="str">
            <v>통신기사 2급</v>
          </cell>
          <cell r="C82" t="str">
            <v>인</v>
          </cell>
          <cell r="D82">
            <v>79642</v>
          </cell>
          <cell r="E82">
            <v>78519</v>
          </cell>
          <cell r="F82">
            <v>82395</v>
          </cell>
        </row>
        <row r="83">
          <cell r="A83" t="str">
            <v>L079</v>
          </cell>
          <cell r="B83" t="str">
            <v>통신기능사</v>
          </cell>
          <cell r="C83" t="str">
            <v>인</v>
          </cell>
          <cell r="D83">
            <v>67759</v>
          </cell>
          <cell r="E83">
            <v>68332</v>
          </cell>
          <cell r="F83">
            <v>72194</v>
          </cell>
        </row>
        <row r="84">
          <cell r="A84" t="str">
            <v>L080</v>
          </cell>
          <cell r="B84" t="str">
            <v>수작업반장</v>
          </cell>
          <cell r="C84" t="str">
            <v>인</v>
          </cell>
          <cell r="D84">
            <v>57364</v>
          </cell>
          <cell r="E84">
            <v>54191</v>
          </cell>
          <cell r="F84">
            <v>74369</v>
          </cell>
        </row>
        <row r="85">
          <cell r="A85" t="str">
            <v>L081</v>
          </cell>
          <cell r="B85" t="str">
            <v>작업반장</v>
          </cell>
          <cell r="C85" t="str">
            <v>인</v>
          </cell>
          <cell r="D85">
            <v>57364</v>
          </cell>
          <cell r="E85">
            <v>54191</v>
          </cell>
          <cell r="F85">
            <v>60326</v>
          </cell>
        </row>
        <row r="86">
          <cell r="A86" t="str">
            <v>L082</v>
          </cell>
          <cell r="B86" t="str">
            <v>목    도</v>
          </cell>
          <cell r="C86" t="str">
            <v>인</v>
          </cell>
          <cell r="D86">
            <v>64408</v>
          </cell>
          <cell r="E86">
            <v>63010</v>
          </cell>
          <cell r="F86">
            <v>64758</v>
          </cell>
        </row>
        <row r="87">
          <cell r="A87" t="str">
            <v>L083</v>
          </cell>
          <cell r="B87" t="str">
            <v>조 력 공</v>
          </cell>
          <cell r="C87" t="str">
            <v>인</v>
          </cell>
          <cell r="D87">
            <v>39371</v>
          </cell>
          <cell r="E87">
            <v>40427</v>
          </cell>
          <cell r="F87">
            <v>48912</v>
          </cell>
        </row>
        <row r="88">
          <cell r="A88" t="str">
            <v>L084</v>
          </cell>
          <cell r="B88" t="str">
            <v>특별인부</v>
          </cell>
          <cell r="C88" t="str">
            <v>인</v>
          </cell>
          <cell r="D88">
            <v>48674</v>
          </cell>
          <cell r="E88">
            <v>49659</v>
          </cell>
          <cell r="F88">
            <v>57379</v>
          </cell>
        </row>
        <row r="89">
          <cell r="A89" t="str">
            <v>L085</v>
          </cell>
          <cell r="B89" t="str">
            <v>보통인부</v>
          </cell>
          <cell r="C89" t="str">
            <v>인</v>
          </cell>
          <cell r="D89">
            <v>33755</v>
          </cell>
          <cell r="E89">
            <v>34098</v>
          </cell>
          <cell r="F89">
            <v>37736</v>
          </cell>
        </row>
        <row r="90">
          <cell r="A90" t="str">
            <v>L086</v>
          </cell>
          <cell r="B90" t="str">
            <v>중기운전기사</v>
          </cell>
          <cell r="C90" t="str">
            <v>인</v>
          </cell>
          <cell r="D90">
            <v>53715</v>
          </cell>
          <cell r="E90">
            <v>52855</v>
          </cell>
          <cell r="F90">
            <v>56951</v>
          </cell>
        </row>
        <row r="91">
          <cell r="A91" t="str">
            <v>L087</v>
          </cell>
          <cell r="B91" t="str">
            <v>운전사(운반차)</v>
          </cell>
          <cell r="C91" t="str">
            <v>인</v>
          </cell>
          <cell r="D91">
            <v>49633</v>
          </cell>
          <cell r="E91">
            <v>53159</v>
          </cell>
          <cell r="F91">
            <v>51077</v>
          </cell>
        </row>
        <row r="92">
          <cell r="A92" t="str">
            <v>L088</v>
          </cell>
          <cell r="B92" t="str">
            <v>운전사(기  계)</v>
          </cell>
          <cell r="C92" t="str">
            <v>인</v>
          </cell>
          <cell r="D92">
            <v>45575</v>
          </cell>
          <cell r="E92">
            <v>45276</v>
          </cell>
          <cell r="F92">
            <v>54325</v>
          </cell>
        </row>
        <row r="93">
          <cell r="A93" t="str">
            <v>L089</v>
          </cell>
          <cell r="B93" t="str">
            <v>중기운전조수</v>
          </cell>
          <cell r="C93" t="str">
            <v>인</v>
          </cell>
          <cell r="D93">
            <v>40706</v>
          </cell>
          <cell r="E93">
            <v>39194</v>
          </cell>
          <cell r="F93">
            <v>42762</v>
          </cell>
        </row>
        <row r="94">
          <cell r="A94" t="str">
            <v>L090</v>
          </cell>
          <cell r="B94" t="str">
            <v>고급선원</v>
          </cell>
          <cell r="C94" t="str">
            <v>인</v>
          </cell>
          <cell r="D94">
            <v>67380</v>
          </cell>
          <cell r="E94">
            <v>63746</v>
          </cell>
          <cell r="F94">
            <v>63950</v>
          </cell>
        </row>
        <row r="95">
          <cell r="A95" t="str">
            <v>L091</v>
          </cell>
          <cell r="B95" t="str">
            <v>보통선원</v>
          </cell>
          <cell r="C95" t="str">
            <v>인</v>
          </cell>
          <cell r="D95">
            <v>52274</v>
          </cell>
          <cell r="E95">
            <v>54986</v>
          </cell>
          <cell r="F95">
            <v>49346</v>
          </cell>
        </row>
        <row r="96">
          <cell r="A96" t="str">
            <v>L092</v>
          </cell>
          <cell r="B96" t="str">
            <v>선    부</v>
          </cell>
          <cell r="C96" t="str">
            <v>인</v>
          </cell>
          <cell r="D96">
            <v>41303</v>
          </cell>
          <cell r="E96">
            <v>45267</v>
          </cell>
          <cell r="F96">
            <v>40088</v>
          </cell>
        </row>
        <row r="97">
          <cell r="A97" t="str">
            <v>L093</v>
          </cell>
          <cell r="B97" t="str">
            <v>준설선선장</v>
          </cell>
          <cell r="C97" t="str">
            <v>인</v>
          </cell>
          <cell r="D97">
            <v>77084</v>
          </cell>
          <cell r="E97">
            <v>77929</v>
          </cell>
          <cell r="F97">
            <v>79532</v>
          </cell>
        </row>
        <row r="98">
          <cell r="A98" t="str">
            <v>L094</v>
          </cell>
          <cell r="B98" t="str">
            <v>준설선기관장</v>
          </cell>
          <cell r="C98" t="str">
            <v>인</v>
          </cell>
          <cell r="D98">
            <v>65732</v>
          </cell>
          <cell r="E98">
            <v>66667</v>
          </cell>
          <cell r="F98">
            <v>70637</v>
          </cell>
        </row>
        <row r="99">
          <cell r="A99" t="str">
            <v>L095</v>
          </cell>
          <cell r="B99" t="str">
            <v>준설선기관사</v>
          </cell>
          <cell r="C99" t="str">
            <v>인</v>
          </cell>
          <cell r="D99">
            <v>62000</v>
          </cell>
          <cell r="E99">
            <v>63333</v>
          </cell>
          <cell r="F99">
            <v>56955</v>
          </cell>
        </row>
        <row r="100">
          <cell r="A100" t="str">
            <v>L096</v>
          </cell>
          <cell r="B100" t="str">
            <v>준설선운전사</v>
          </cell>
          <cell r="C100" t="str">
            <v>인</v>
          </cell>
          <cell r="D100">
            <v>64200</v>
          </cell>
          <cell r="E100">
            <v>58033</v>
          </cell>
          <cell r="F100">
            <v>66688</v>
          </cell>
        </row>
        <row r="101">
          <cell r="A101" t="str">
            <v>L097</v>
          </cell>
          <cell r="B101" t="str">
            <v>준설선전기사</v>
          </cell>
          <cell r="C101" t="str">
            <v>인</v>
          </cell>
          <cell r="D101">
            <v>66400</v>
          </cell>
          <cell r="E101">
            <v>66000</v>
          </cell>
          <cell r="F101">
            <v>63631</v>
          </cell>
        </row>
        <row r="102">
          <cell r="A102" t="str">
            <v>L098</v>
          </cell>
          <cell r="B102" t="str">
            <v>기계설치공</v>
          </cell>
          <cell r="C102" t="str">
            <v>인</v>
          </cell>
          <cell r="D102">
            <v>56925</v>
          </cell>
          <cell r="E102">
            <v>51838</v>
          </cell>
          <cell r="F102">
            <v>67415</v>
          </cell>
        </row>
        <row r="103">
          <cell r="A103" t="str">
            <v>L099</v>
          </cell>
          <cell r="B103" t="str">
            <v>기 계 공</v>
          </cell>
          <cell r="C103" t="str">
            <v>인</v>
          </cell>
          <cell r="D103">
            <v>49611</v>
          </cell>
          <cell r="E103">
            <v>49600</v>
          </cell>
          <cell r="F103">
            <v>58906</v>
          </cell>
        </row>
        <row r="104">
          <cell r="A104" t="str">
            <v>L100</v>
          </cell>
          <cell r="B104" t="str">
            <v>선 반 공</v>
          </cell>
          <cell r="C104" t="str">
            <v>인</v>
          </cell>
          <cell r="D104">
            <v>0</v>
          </cell>
          <cell r="E104">
            <v>0</v>
          </cell>
          <cell r="F104">
            <v>78752</v>
          </cell>
        </row>
        <row r="105">
          <cell r="A105" t="str">
            <v>L101</v>
          </cell>
          <cell r="B105" t="str">
            <v>정 비 공</v>
          </cell>
          <cell r="C105" t="str">
            <v>인</v>
          </cell>
          <cell r="D105">
            <v>0</v>
          </cell>
          <cell r="E105">
            <v>0</v>
          </cell>
          <cell r="F105">
            <v>52502</v>
          </cell>
        </row>
        <row r="106">
          <cell r="A106" t="str">
            <v>L102</v>
          </cell>
          <cell r="B106" t="str">
            <v>벨트콘베어작업공</v>
          </cell>
          <cell r="C106" t="str">
            <v>인</v>
          </cell>
          <cell r="D106">
            <v>0</v>
          </cell>
          <cell r="E106">
            <v>0</v>
          </cell>
          <cell r="F106">
            <v>0</v>
          </cell>
        </row>
        <row r="107">
          <cell r="A107" t="str">
            <v>L103</v>
          </cell>
          <cell r="B107" t="str">
            <v>현 도 사</v>
          </cell>
          <cell r="C107" t="str">
            <v>인</v>
          </cell>
          <cell r="D107">
            <v>66579</v>
          </cell>
          <cell r="E107">
            <v>0</v>
          </cell>
          <cell r="F107">
            <v>0</v>
          </cell>
        </row>
        <row r="108">
          <cell r="A108" t="str">
            <v>L104</v>
          </cell>
          <cell r="B108" t="str">
            <v>제 도 사</v>
          </cell>
          <cell r="C108" t="str">
            <v>인</v>
          </cell>
          <cell r="D108">
            <v>42366</v>
          </cell>
          <cell r="E108">
            <v>52957</v>
          </cell>
          <cell r="F108">
            <v>46978</v>
          </cell>
        </row>
        <row r="109">
          <cell r="A109" t="str">
            <v>L105</v>
          </cell>
          <cell r="B109" t="str">
            <v>시험사 1급</v>
          </cell>
          <cell r="C109" t="str">
            <v>인</v>
          </cell>
          <cell r="D109">
            <v>48017</v>
          </cell>
          <cell r="E109">
            <v>51959</v>
          </cell>
          <cell r="F109">
            <v>47867</v>
          </cell>
        </row>
        <row r="110">
          <cell r="A110" t="str">
            <v>L106</v>
          </cell>
          <cell r="B110" t="str">
            <v>시험사 2급</v>
          </cell>
          <cell r="C110" t="str">
            <v>인</v>
          </cell>
          <cell r="D110">
            <v>36857</v>
          </cell>
          <cell r="E110">
            <v>39935</v>
          </cell>
          <cell r="F110">
            <v>42272</v>
          </cell>
        </row>
        <row r="111">
          <cell r="A111" t="str">
            <v>L107</v>
          </cell>
          <cell r="B111" t="str">
            <v>시험사 3급</v>
          </cell>
          <cell r="C111" t="str">
            <v>인</v>
          </cell>
          <cell r="D111">
            <v>0</v>
          </cell>
          <cell r="E111">
            <v>0</v>
          </cell>
          <cell r="F111">
            <v>36667</v>
          </cell>
        </row>
        <row r="112">
          <cell r="A112" t="str">
            <v>L108</v>
          </cell>
          <cell r="B112" t="str">
            <v>시험사 4급</v>
          </cell>
          <cell r="C112" t="str">
            <v>인</v>
          </cell>
          <cell r="D112">
            <v>0</v>
          </cell>
          <cell r="E112">
            <v>0</v>
          </cell>
          <cell r="F112">
            <v>30223</v>
          </cell>
        </row>
        <row r="113">
          <cell r="A113" t="str">
            <v>L109</v>
          </cell>
          <cell r="B113" t="str">
            <v>시험보조수</v>
          </cell>
          <cell r="C113" t="str">
            <v>인</v>
          </cell>
          <cell r="D113">
            <v>29231</v>
          </cell>
          <cell r="E113">
            <v>31260</v>
          </cell>
          <cell r="F113">
            <v>31003</v>
          </cell>
        </row>
        <row r="114">
          <cell r="A114" t="str">
            <v>L110</v>
          </cell>
          <cell r="B114" t="str">
            <v>안전관리기사 1급</v>
          </cell>
          <cell r="C114" t="str">
            <v>인</v>
          </cell>
          <cell r="D114">
            <v>0</v>
          </cell>
          <cell r="E114">
            <v>0</v>
          </cell>
          <cell r="F114">
            <v>43959</v>
          </cell>
        </row>
        <row r="115">
          <cell r="A115" t="str">
            <v>L111</v>
          </cell>
          <cell r="B115" t="str">
            <v>안전관리기사 2급</v>
          </cell>
          <cell r="C115" t="str">
            <v>인</v>
          </cell>
          <cell r="D115">
            <v>0</v>
          </cell>
          <cell r="E115">
            <v>0</v>
          </cell>
          <cell r="F115">
            <v>38509</v>
          </cell>
        </row>
        <row r="116">
          <cell r="A116" t="str">
            <v>L112</v>
          </cell>
          <cell r="B116" t="str">
            <v>유 리 공</v>
          </cell>
          <cell r="C116" t="str">
            <v>인</v>
          </cell>
          <cell r="D116">
            <v>57574</v>
          </cell>
          <cell r="E116">
            <v>61877</v>
          </cell>
          <cell r="F116">
            <v>63783</v>
          </cell>
        </row>
        <row r="117">
          <cell r="A117" t="str">
            <v>L113</v>
          </cell>
          <cell r="B117" t="str">
            <v>함 석 공</v>
          </cell>
          <cell r="C117" t="str">
            <v>인</v>
          </cell>
          <cell r="D117">
            <v>56248</v>
          </cell>
          <cell r="E117">
            <v>56465</v>
          </cell>
          <cell r="F117">
            <v>68943</v>
          </cell>
        </row>
        <row r="118">
          <cell r="A118" t="str">
            <v>L114</v>
          </cell>
          <cell r="B118" t="str">
            <v>용 접 공(일 반)</v>
          </cell>
          <cell r="C118" t="str">
            <v>인</v>
          </cell>
          <cell r="D118">
            <v>60784</v>
          </cell>
          <cell r="E118">
            <v>61021</v>
          </cell>
          <cell r="F118">
            <v>74016</v>
          </cell>
        </row>
        <row r="119">
          <cell r="A119" t="str">
            <v>L115</v>
          </cell>
          <cell r="B119" t="str">
            <v>리 벳 공</v>
          </cell>
          <cell r="C119" t="str">
            <v>인</v>
          </cell>
          <cell r="D119">
            <v>60500</v>
          </cell>
          <cell r="E119">
            <v>64796</v>
          </cell>
          <cell r="F119">
            <v>71579</v>
          </cell>
        </row>
        <row r="120">
          <cell r="A120" t="str">
            <v>L116</v>
          </cell>
          <cell r="B120" t="str">
            <v>루 핑 공</v>
          </cell>
          <cell r="C120" t="str">
            <v>인</v>
          </cell>
          <cell r="D120">
            <v>50866</v>
          </cell>
          <cell r="E120">
            <v>51640</v>
          </cell>
          <cell r="F120">
            <v>57701</v>
          </cell>
        </row>
        <row r="121">
          <cell r="A121" t="str">
            <v>L117</v>
          </cell>
          <cell r="B121" t="str">
            <v>닥 트 공</v>
          </cell>
          <cell r="C121" t="str">
            <v>인</v>
          </cell>
          <cell r="D121">
            <v>48478</v>
          </cell>
          <cell r="E121">
            <v>52215</v>
          </cell>
          <cell r="F121">
            <v>58041</v>
          </cell>
        </row>
        <row r="122">
          <cell r="A122" t="str">
            <v>L118</v>
          </cell>
          <cell r="B122" t="str">
            <v>대 장 공</v>
          </cell>
          <cell r="C122" t="str">
            <v>인</v>
          </cell>
          <cell r="D122">
            <v>0</v>
          </cell>
          <cell r="E122">
            <v>0</v>
          </cell>
          <cell r="F122">
            <v>0</v>
          </cell>
        </row>
        <row r="123">
          <cell r="A123" t="str">
            <v>L119</v>
          </cell>
          <cell r="B123" t="str">
            <v>할 석 공</v>
          </cell>
          <cell r="C123" t="str">
            <v>인</v>
          </cell>
          <cell r="D123">
            <v>63951</v>
          </cell>
          <cell r="E123">
            <v>63908</v>
          </cell>
          <cell r="F123">
            <v>77728</v>
          </cell>
        </row>
        <row r="124">
          <cell r="A124" t="str">
            <v>L120</v>
          </cell>
          <cell r="B124" t="str">
            <v>제철축로공</v>
          </cell>
          <cell r="C124" t="str">
            <v>인</v>
          </cell>
          <cell r="D124">
            <v>92419</v>
          </cell>
          <cell r="E124">
            <v>93072</v>
          </cell>
          <cell r="F124">
            <v>93345</v>
          </cell>
        </row>
        <row r="125">
          <cell r="A125" t="str">
            <v>L121</v>
          </cell>
          <cell r="B125" t="str">
            <v>양 생 공</v>
          </cell>
          <cell r="C125" t="str">
            <v>인</v>
          </cell>
          <cell r="D125">
            <v>33755</v>
          </cell>
          <cell r="E125">
            <v>34098</v>
          </cell>
          <cell r="F125">
            <v>42244</v>
          </cell>
        </row>
        <row r="126">
          <cell r="A126" t="str">
            <v>L122</v>
          </cell>
          <cell r="B126" t="str">
            <v>계 령 공</v>
          </cell>
          <cell r="C126" t="str">
            <v>인</v>
          </cell>
          <cell r="D126">
            <v>52915</v>
          </cell>
          <cell r="E126">
            <v>55640</v>
          </cell>
          <cell r="F126">
            <v>0</v>
          </cell>
        </row>
        <row r="127">
          <cell r="A127" t="str">
            <v>L123</v>
          </cell>
          <cell r="B127" t="str">
            <v>사 공(배포함)</v>
          </cell>
          <cell r="C127" t="str">
            <v>인</v>
          </cell>
          <cell r="D127">
            <v>0</v>
          </cell>
          <cell r="E127">
            <v>0</v>
          </cell>
          <cell r="F127">
            <v>0</v>
          </cell>
        </row>
        <row r="128">
          <cell r="A128" t="str">
            <v>L124</v>
          </cell>
          <cell r="B128" t="str">
            <v>마 부(우마차포함)</v>
          </cell>
          <cell r="C128" t="str">
            <v>인</v>
          </cell>
          <cell r="D128">
            <v>0</v>
          </cell>
          <cell r="E128">
            <v>0</v>
          </cell>
          <cell r="F128">
            <v>0</v>
          </cell>
        </row>
        <row r="129">
          <cell r="A129" t="str">
            <v>L125</v>
          </cell>
          <cell r="B129" t="str">
            <v>제 재 공</v>
          </cell>
          <cell r="C129" t="str">
            <v>인</v>
          </cell>
          <cell r="D129">
            <v>0</v>
          </cell>
          <cell r="E129">
            <v>0</v>
          </cell>
          <cell r="F129">
            <v>0</v>
          </cell>
        </row>
        <row r="130">
          <cell r="A130" t="str">
            <v>L126</v>
          </cell>
          <cell r="B130" t="str">
            <v>철도궤도공</v>
          </cell>
          <cell r="C130" t="str">
            <v>인</v>
          </cell>
          <cell r="D130">
            <v>53629</v>
          </cell>
          <cell r="E130">
            <v>62818</v>
          </cell>
          <cell r="F130">
            <v>65636</v>
          </cell>
        </row>
        <row r="131">
          <cell r="A131" t="str">
            <v>L127</v>
          </cell>
          <cell r="B131" t="str">
            <v>지적기사 1급</v>
          </cell>
          <cell r="C131" t="str">
            <v>인</v>
          </cell>
          <cell r="D131">
            <v>91687</v>
          </cell>
          <cell r="E131">
            <v>93295</v>
          </cell>
          <cell r="F131">
            <v>93540</v>
          </cell>
        </row>
        <row r="132">
          <cell r="A132" t="str">
            <v>L128</v>
          </cell>
          <cell r="B132" t="str">
            <v>지적기사 2급</v>
          </cell>
          <cell r="C132" t="str">
            <v>인</v>
          </cell>
          <cell r="D132">
            <v>69173</v>
          </cell>
          <cell r="E132">
            <v>72840</v>
          </cell>
          <cell r="F132">
            <v>72183</v>
          </cell>
        </row>
        <row r="133">
          <cell r="A133" t="str">
            <v>L129</v>
          </cell>
          <cell r="B133" t="str">
            <v>지적기능사 1급</v>
          </cell>
          <cell r="C133" t="str">
            <v>인</v>
          </cell>
          <cell r="D133">
            <v>48878</v>
          </cell>
          <cell r="E133">
            <v>50316</v>
          </cell>
          <cell r="F133">
            <v>53062</v>
          </cell>
        </row>
        <row r="134">
          <cell r="A134" t="str">
            <v>L130</v>
          </cell>
          <cell r="B134" t="str">
            <v>지적기능사 2급</v>
          </cell>
          <cell r="C134" t="str">
            <v>인</v>
          </cell>
          <cell r="D134">
            <v>35131</v>
          </cell>
          <cell r="E134">
            <v>34731</v>
          </cell>
          <cell r="F134">
            <v>32715</v>
          </cell>
        </row>
        <row r="135">
          <cell r="A135" t="str">
            <v>L131</v>
          </cell>
          <cell r="B135" t="str">
            <v>치장벽돌공</v>
          </cell>
          <cell r="C135" t="str">
            <v>인</v>
          </cell>
          <cell r="D135">
            <v>61897</v>
          </cell>
          <cell r="E135">
            <v>64317</v>
          </cell>
          <cell r="F135">
            <v>73288</v>
          </cell>
        </row>
        <row r="136">
          <cell r="A136" t="str">
            <v>L132</v>
          </cell>
          <cell r="B136" t="str">
            <v>송전활선전공</v>
          </cell>
          <cell r="C136" t="str">
            <v>인</v>
          </cell>
          <cell r="D136">
            <v>235109</v>
          </cell>
          <cell r="E136">
            <v>250000</v>
          </cell>
          <cell r="F136">
            <v>0</v>
          </cell>
        </row>
        <row r="137">
          <cell r="A137" t="str">
            <v>L133</v>
          </cell>
          <cell r="B137" t="str">
            <v>배전활선전공</v>
          </cell>
          <cell r="C137" t="str">
            <v>인</v>
          </cell>
          <cell r="D137">
            <v>182772</v>
          </cell>
          <cell r="E137">
            <v>188915</v>
          </cell>
          <cell r="F137">
            <v>215055</v>
          </cell>
        </row>
        <row r="138">
          <cell r="A138" t="str">
            <v>L134</v>
          </cell>
          <cell r="B138" t="str">
            <v>중기조장</v>
          </cell>
          <cell r="C138" t="str">
            <v>인</v>
          </cell>
          <cell r="D138">
            <v>64260</v>
          </cell>
          <cell r="E138">
            <v>56042</v>
          </cell>
          <cell r="F138">
            <v>55484</v>
          </cell>
        </row>
        <row r="139">
          <cell r="A139" t="str">
            <v>L135</v>
          </cell>
          <cell r="B139" t="str">
            <v>모래분사공</v>
          </cell>
          <cell r="C139" t="str">
            <v>인</v>
          </cell>
          <cell r="D139">
            <v>52915</v>
          </cell>
          <cell r="E139">
            <v>55640</v>
          </cell>
          <cell r="F139">
            <v>49962</v>
          </cell>
        </row>
        <row r="140">
          <cell r="A140" t="str">
            <v>L137</v>
          </cell>
          <cell r="B140" t="str">
            <v>플랜트 특수용접공</v>
          </cell>
          <cell r="C140" t="str">
            <v>인</v>
          </cell>
          <cell r="D140">
            <v>100475</v>
          </cell>
          <cell r="E140">
            <v>93828</v>
          </cell>
          <cell r="F140">
            <v>141421</v>
          </cell>
        </row>
        <row r="141">
          <cell r="A141" t="str">
            <v>L200</v>
          </cell>
          <cell r="B141" t="str">
            <v>여자인부</v>
          </cell>
          <cell r="C141" t="str">
            <v>인</v>
          </cell>
          <cell r="D141">
            <v>0</v>
          </cell>
          <cell r="E141">
            <v>0</v>
          </cell>
          <cell r="F141">
            <v>0</v>
          </cell>
        </row>
        <row r="142">
          <cell r="A142" t="str">
            <v>L201</v>
          </cell>
          <cell r="B142" t="str">
            <v>조    공</v>
          </cell>
          <cell r="C142" t="str">
            <v>인</v>
          </cell>
          <cell r="D142">
            <v>0</v>
          </cell>
          <cell r="E142">
            <v>0</v>
          </cell>
          <cell r="F142">
            <v>0</v>
          </cell>
        </row>
        <row r="143">
          <cell r="A143" t="str">
            <v>L202</v>
          </cell>
          <cell r="B143" t="str">
            <v>포장특공</v>
          </cell>
          <cell r="C143" t="str">
            <v>인</v>
          </cell>
          <cell r="D143">
            <v>0</v>
          </cell>
          <cell r="E143">
            <v>0</v>
          </cell>
          <cell r="F143">
            <v>0</v>
          </cell>
        </row>
        <row r="144">
          <cell r="A144" t="str">
            <v>L203</v>
          </cell>
          <cell r="B144" t="str">
            <v>항 타 공</v>
          </cell>
          <cell r="C144" t="str">
            <v>인</v>
          </cell>
          <cell r="D144">
            <v>0</v>
          </cell>
          <cell r="E144">
            <v>0</v>
          </cell>
          <cell r="F144">
            <v>0</v>
          </cell>
        </row>
        <row r="145">
          <cell r="A145" t="str">
            <v>L204</v>
          </cell>
          <cell r="B145" t="str">
            <v>드 릴 공</v>
          </cell>
          <cell r="C145" t="str">
            <v>인</v>
          </cell>
          <cell r="D145">
            <v>0</v>
          </cell>
          <cell r="E145">
            <v>0</v>
          </cell>
          <cell r="F145">
            <v>0</v>
          </cell>
        </row>
        <row r="146">
          <cell r="A146" t="str">
            <v>L205</v>
          </cell>
          <cell r="B146" t="str">
            <v>WIRE MESH 설치공</v>
          </cell>
          <cell r="C146" t="str">
            <v>인</v>
          </cell>
          <cell r="D146">
            <v>0</v>
          </cell>
          <cell r="E146">
            <v>0</v>
          </cell>
          <cell r="F146">
            <v>0</v>
          </cell>
        </row>
        <row r="147">
          <cell r="A147" t="str">
            <v>L701</v>
          </cell>
          <cell r="B147" t="str">
            <v>특급기술자</v>
          </cell>
          <cell r="C147" t="str">
            <v>인</v>
          </cell>
          <cell r="D147">
            <v>132166</v>
          </cell>
          <cell r="E147">
            <v>142203</v>
          </cell>
          <cell r="F147">
            <v>142203</v>
          </cell>
        </row>
        <row r="148">
          <cell r="A148" t="str">
            <v>L702</v>
          </cell>
          <cell r="B148" t="str">
            <v>고급기술자</v>
          </cell>
          <cell r="C148" t="str">
            <v>인</v>
          </cell>
          <cell r="D148">
            <v>109695</v>
          </cell>
          <cell r="E148">
            <v>117410</v>
          </cell>
          <cell r="F148">
            <v>117410</v>
          </cell>
        </row>
        <row r="149">
          <cell r="A149" t="str">
            <v>L703</v>
          </cell>
          <cell r="B149" t="str">
            <v>중급기술자</v>
          </cell>
          <cell r="C149" t="str">
            <v>인</v>
          </cell>
          <cell r="D149">
            <v>91968</v>
          </cell>
          <cell r="E149">
            <v>97488</v>
          </cell>
          <cell r="F149">
            <v>97488</v>
          </cell>
        </row>
        <row r="150">
          <cell r="A150" t="str">
            <v>L704</v>
          </cell>
          <cell r="B150" t="str">
            <v>초급기술자</v>
          </cell>
          <cell r="C150" t="str">
            <v>인</v>
          </cell>
          <cell r="D150">
            <v>65947</v>
          </cell>
          <cell r="E150">
            <v>69405</v>
          </cell>
          <cell r="F150">
            <v>69405</v>
          </cell>
        </row>
        <row r="151">
          <cell r="A151" t="str">
            <v>L705</v>
          </cell>
          <cell r="B151" t="str">
            <v>고급기능사</v>
          </cell>
          <cell r="C151" t="str">
            <v>인</v>
          </cell>
          <cell r="D151">
            <v>67006</v>
          </cell>
          <cell r="E151">
            <v>68094</v>
          </cell>
          <cell r="F151">
            <v>68094</v>
          </cell>
        </row>
        <row r="152">
          <cell r="A152" t="str">
            <v>L706</v>
          </cell>
          <cell r="B152" t="str">
            <v>중급기능사</v>
          </cell>
          <cell r="C152" t="str">
            <v>인</v>
          </cell>
          <cell r="D152">
            <v>55830</v>
          </cell>
          <cell r="E152">
            <v>60249</v>
          </cell>
          <cell r="F152">
            <v>60249</v>
          </cell>
        </row>
        <row r="153">
          <cell r="A153" t="str">
            <v>L707</v>
          </cell>
          <cell r="B153" t="str">
            <v>초급기능사</v>
          </cell>
          <cell r="C153" t="str">
            <v>인</v>
          </cell>
          <cell r="D153">
            <v>46933</v>
          </cell>
          <cell r="E153">
            <v>48652</v>
          </cell>
          <cell r="F153">
            <v>48652</v>
          </cell>
        </row>
        <row r="154">
          <cell r="A154" t="str">
            <v>L301</v>
          </cell>
          <cell r="B154" t="str">
            <v>H/W설치기사</v>
          </cell>
          <cell r="C154" t="str">
            <v>인</v>
          </cell>
          <cell r="D154">
            <v>83297</v>
          </cell>
          <cell r="E154">
            <v>82162</v>
          </cell>
          <cell r="F154">
            <v>82913</v>
          </cell>
        </row>
        <row r="155">
          <cell r="A155" t="str">
            <v>L302</v>
          </cell>
          <cell r="B155" t="str">
            <v>H/W시험기사</v>
          </cell>
          <cell r="C155" t="str">
            <v>인</v>
          </cell>
          <cell r="D155">
            <v>85165</v>
          </cell>
          <cell r="E155">
            <v>82402</v>
          </cell>
          <cell r="F155">
            <v>84088</v>
          </cell>
        </row>
        <row r="156">
          <cell r="A156" t="str">
            <v>L303</v>
          </cell>
          <cell r="B156" t="str">
            <v>S/W시험기사</v>
          </cell>
          <cell r="C156" t="str">
            <v>인</v>
          </cell>
          <cell r="D156">
            <v>86583</v>
          </cell>
          <cell r="E156">
            <v>84693</v>
          </cell>
          <cell r="F156">
            <v>85238</v>
          </cell>
        </row>
        <row r="157">
          <cell r="A157" t="str">
            <v>L304</v>
          </cell>
          <cell r="B157" t="str">
            <v>CPU시험기사</v>
          </cell>
          <cell r="C157" t="str">
            <v>인</v>
          </cell>
          <cell r="D157">
            <v>81182</v>
          </cell>
          <cell r="E157">
            <v>79138</v>
          </cell>
          <cell r="F157">
            <v>80163</v>
          </cell>
        </row>
        <row r="158">
          <cell r="A158" t="str">
            <v>L305</v>
          </cell>
          <cell r="B158" t="str">
            <v>광통신기사</v>
          </cell>
          <cell r="C158" t="str">
            <v>인</v>
          </cell>
          <cell r="D158">
            <v>108175</v>
          </cell>
          <cell r="E158">
            <v>132875</v>
          </cell>
          <cell r="F158">
            <v>149857</v>
          </cell>
        </row>
        <row r="159">
          <cell r="A159" t="str">
            <v>L306</v>
          </cell>
          <cell r="B159" t="str">
            <v>광케이블기사</v>
          </cell>
          <cell r="C159" t="str">
            <v>인</v>
          </cell>
          <cell r="D159">
            <v>90147</v>
          </cell>
          <cell r="E159">
            <v>110336</v>
          </cell>
          <cell r="F159">
            <v>120493</v>
          </cell>
        </row>
        <row r="160">
          <cell r="A160" t="str">
            <v>L401</v>
          </cell>
          <cell r="B160" t="str">
            <v>도편수</v>
          </cell>
          <cell r="C160" t="str">
            <v>인</v>
          </cell>
          <cell r="D160">
            <v>120804</v>
          </cell>
          <cell r="E160">
            <v>131984</v>
          </cell>
          <cell r="F160">
            <v>132909</v>
          </cell>
        </row>
        <row r="161">
          <cell r="A161" t="str">
            <v>L402</v>
          </cell>
          <cell r="B161" t="str">
            <v>목조각공</v>
          </cell>
          <cell r="C161" t="str">
            <v>인</v>
          </cell>
          <cell r="D161">
            <v>109226</v>
          </cell>
          <cell r="E161">
            <v>96291</v>
          </cell>
          <cell r="F161">
            <v>95674</v>
          </cell>
        </row>
        <row r="162">
          <cell r="A162" t="str">
            <v>L403</v>
          </cell>
          <cell r="B162" t="str">
            <v>한식목공</v>
          </cell>
          <cell r="C162" t="str">
            <v>인</v>
          </cell>
          <cell r="D162">
            <v>89987</v>
          </cell>
          <cell r="E162">
            <v>87000</v>
          </cell>
          <cell r="F162">
            <v>86465</v>
          </cell>
        </row>
        <row r="163">
          <cell r="A163" t="str">
            <v>L404</v>
          </cell>
          <cell r="B163" t="str">
            <v>한식목공조공</v>
          </cell>
          <cell r="C163" t="str">
            <v>인</v>
          </cell>
          <cell r="D163">
            <v>73861</v>
          </cell>
          <cell r="E163">
            <v>69203</v>
          </cell>
          <cell r="F163">
            <v>62022</v>
          </cell>
        </row>
        <row r="164">
          <cell r="A164" t="str">
            <v>L405</v>
          </cell>
          <cell r="B164" t="str">
            <v>드잡이공</v>
          </cell>
          <cell r="C164" t="str">
            <v>인</v>
          </cell>
          <cell r="D164">
            <v>98743</v>
          </cell>
          <cell r="E164">
            <v>106667</v>
          </cell>
          <cell r="F164">
            <v>98108</v>
          </cell>
        </row>
        <row r="165">
          <cell r="A165" t="str">
            <v>L406</v>
          </cell>
          <cell r="B165" t="str">
            <v>한식와공</v>
          </cell>
          <cell r="C165" t="str">
            <v>인</v>
          </cell>
          <cell r="D165">
            <v>144566</v>
          </cell>
          <cell r="E165">
            <v>153013</v>
          </cell>
          <cell r="F165">
            <v>126465</v>
          </cell>
        </row>
        <row r="166">
          <cell r="A166" t="str">
            <v>L407</v>
          </cell>
          <cell r="B166" t="str">
            <v>한식와공조공</v>
          </cell>
          <cell r="C166" t="str">
            <v>인</v>
          </cell>
          <cell r="D166">
            <v>98830</v>
          </cell>
          <cell r="E166">
            <v>80622</v>
          </cell>
          <cell r="F166">
            <v>91058</v>
          </cell>
        </row>
        <row r="167">
          <cell r="A167" t="str">
            <v>L408</v>
          </cell>
          <cell r="B167" t="str">
            <v>석조각공</v>
          </cell>
          <cell r="C167" t="str">
            <v>인</v>
          </cell>
          <cell r="D167">
            <v>97323</v>
          </cell>
          <cell r="E167">
            <v>112022</v>
          </cell>
          <cell r="F167">
            <v>108908</v>
          </cell>
        </row>
        <row r="168">
          <cell r="A168" t="str">
            <v>L409</v>
          </cell>
          <cell r="B168" t="str">
            <v>특수화공</v>
          </cell>
          <cell r="C168" t="str">
            <v>인</v>
          </cell>
          <cell r="D168">
            <v>130909</v>
          </cell>
          <cell r="E168">
            <v>106000</v>
          </cell>
          <cell r="F168">
            <v>121264</v>
          </cell>
        </row>
        <row r="169">
          <cell r="A169" t="str">
            <v>L410</v>
          </cell>
          <cell r="B169" t="str">
            <v>화공</v>
          </cell>
          <cell r="C169" t="str">
            <v>인</v>
          </cell>
          <cell r="D169">
            <v>98506</v>
          </cell>
          <cell r="E169">
            <v>92685</v>
          </cell>
          <cell r="F169">
            <v>86801</v>
          </cell>
        </row>
        <row r="170">
          <cell r="A170" t="str">
            <v>L411</v>
          </cell>
          <cell r="B170" t="str">
            <v>한식미장공</v>
          </cell>
          <cell r="C170" t="str">
            <v>인</v>
          </cell>
          <cell r="D170">
            <v>83400</v>
          </cell>
          <cell r="E170">
            <v>78989</v>
          </cell>
          <cell r="F170">
            <v>79972</v>
          </cell>
        </row>
        <row r="171">
          <cell r="A171" t="str">
            <v>L501</v>
          </cell>
          <cell r="B171" t="str">
            <v>원자력배관공</v>
          </cell>
          <cell r="C171" t="str">
            <v>인</v>
          </cell>
          <cell r="D171">
            <v>85504</v>
          </cell>
          <cell r="E171">
            <v>84091</v>
          </cell>
          <cell r="F171">
            <v>85331</v>
          </cell>
        </row>
        <row r="172">
          <cell r="A172" t="str">
            <v>L502</v>
          </cell>
          <cell r="B172" t="str">
            <v>원자력용접공</v>
          </cell>
          <cell r="C172" t="str">
            <v>인</v>
          </cell>
          <cell r="D172">
            <v>91598</v>
          </cell>
          <cell r="E172">
            <v>97054</v>
          </cell>
          <cell r="F172">
            <v>98842</v>
          </cell>
        </row>
        <row r="173">
          <cell r="A173" t="str">
            <v>L503</v>
          </cell>
          <cell r="B173" t="str">
            <v>원자력기계설치공</v>
          </cell>
          <cell r="C173" t="str">
            <v>인</v>
          </cell>
          <cell r="D173">
            <v>95966</v>
          </cell>
          <cell r="E173">
            <v>97451</v>
          </cell>
          <cell r="F173">
            <v>98364</v>
          </cell>
        </row>
        <row r="174">
          <cell r="A174" t="str">
            <v>L504</v>
          </cell>
          <cell r="B174" t="str">
            <v>원자력덕트공</v>
          </cell>
          <cell r="C174" t="str">
            <v>인</v>
          </cell>
          <cell r="D174">
            <v>88404</v>
          </cell>
          <cell r="E174">
            <v>84386</v>
          </cell>
          <cell r="F174">
            <v>104350</v>
          </cell>
        </row>
        <row r="175">
          <cell r="A175" t="str">
            <v>L505</v>
          </cell>
          <cell r="B175" t="str">
            <v>원자력제관공</v>
          </cell>
          <cell r="C175" t="str">
            <v>인</v>
          </cell>
          <cell r="D175">
            <v>76226</v>
          </cell>
          <cell r="E175">
            <v>79640</v>
          </cell>
          <cell r="F175">
            <v>76379</v>
          </cell>
        </row>
        <row r="176">
          <cell r="A176" t="str">
            <v>L506</v>
          </cell>
          <cell r="B176" t="str">
            <v>원자력케이블공</v>
          </cell>
          <cell r="C176" t="str">
            <v>인</v>
          </cell>
          <cell r="D176">
            <v>61338</v>
          </cell>
          <cell r="E176">
            <v>66411</v>
          </cell>
          <cell r="F176">
            <v>85474</v>
          </cell>
        </row>
        <row r="177">
          <cell r="A177" t="str">
            <v>L507</v>
          </cell>
          <cell r="B177" t="str">
            <v>원자력계장공</v>
          </cell>
          <cell r="C177" t="str">
            <v>인</v>
          </cell>
          <cell r="D177">
            <v>58478</v>
          </cell>
          <cell r="E177">
            <v>48839</v>
          </cell>
          <cell r="F177">
            <v>0</v>
          </cell>
        </row>
        <row r="178">
          <cell r="A178" t="str">
            <v>L508</v>
          </cell>
          <cell r="B178" t="str">
            <v>고급원자력비파괴시험공</v>
          </cell>
          <cell r="C178" t="str">
            <v>인</v>
          </cell>
          <cell r="D178">
            <v>89172</v>
          </cell>
          <cell r="E178">
            <v>91089</v>
          </cell>
          <cell r="F178">
            <v>92315</v>
          </cell>
        </row>
        <row r="179">
          <cell r="A179" t="str">
            <v>L509</v>
          </cell>
          <cell r="B179" t="str">
            <v>특급원자력비파괴시험공</v>
          </cell>
          <cell r="C179" t="str">
            <v>인</v>
          </cell>
          <cell r="D179">
            <v>94950</v>
          </cell>
          <cell r="E179">
            <v>99701</v>
          </cell>
          <cell r="F179">
            <v>100409</v>
          </cell>
        </row>
        <row r="180">
          <cell r="A180" t="str">
            <v>L510</v>
          </cell>
          <cell r="B180" t="str">
            <v>원자력기술자</v>
          </cell>
          <cell r="C180" t="str">
            <v>인</v>
          </cell>
          <cell r="D180">
            <v>71548</v>
          </cell>
          <cell r="E180">
            <v>67556</v>
          </cell>
          <cell r="F180">
            <v>66616</v>
          </cell>
        </row>
        <row r="181">
          <cell r="A181" t="str">
            <v>L511</v>
          </cell>
          <cell r="B181" t="str">
            <v>중급원자력기술자</v>
          </cell>
          <cell r="C181" t="str">
            <v>인</v>
          </cell>
          <cell r="D181">
            <v>85398</v>
          </cell>
          <cell r="E181">
            <v>78598</v>
          </cell>
          <cell r="F181">
            <v>77992</v>
          </cell>
        </row>
        <row r="182">
          <cell r="A182" t="str">
            <v>L048</v>
          </cell>
          <cell r="B182" t="str">
            <v>우 물 공</v>
          </cell>
          <cell r="C182" t="str">
            <v>인</v>
          </cell>
          <cell r="D182">
            <v>50288</v>
          </cell>
          <cell r="E182">
            <v>53721</v>
          </cell>
          <cell r="F182">
            <v>50558</v>
          </cell>
        </row>
        <row r="183">
          <cell r="A183" t="str">
            <v>L601</v>
          </cell>
          <cell r="B183" t="str">
            <v>책임측량사</v>
          </cell>
          <cell r="C183" t="str">
            <v>인</v>
          </cell>
          <cell r="D183">
            <v>0</v>
          </cell>
          <cell r="E183">
            <v>0</v>
          </cell>
          <cell r="F183">
            <v>0</v>
          </cell>
        </row>
        <row r="184">
          <cell r="A184" t="str">
            <v>L602</v>
          </cell>
          <cell r="B184" t="str">
            <v>측지기사 1급</v>
          </cell>
          <cell r="C184" t="str">
            <v>인</v>
          </cell>
          <cell r="D184">
            <v>0</v>
          </cell>
          <cell r="E184">
            <v>0</v>
          </cell>
          <cell r="F184">
            <v>0</v>
          </cell>
        </row>
        <row r="185">
          <cell r="A185" t="str">
            <v>L603</v>
          </cell>
          <cell r="B185" t="str">
            <v>측지기사 2급</v>
          </cell>
          <cell r="C185" t="str">
            <v>인</v>
          </cell>
          <cell r="D185">
            <v>0</v>
          </cell>
          <cell r="E185">
            <v>0</v>
          </cell>
          <cell r="F185">
            <v>0</v>
          </cell>
        </row>
        <row r="186">
          <cell r="A186" t="str">
            <v>L604</v>
          </cell>
          <cell r="B186" t="str">
            <v>측량기능사 1급</v>
          </cell>
          <cell r="C186" t="str">
            <v>인</v>
          </cell>
          <cell r="D186">
            <v>0</v>
          </cell>
          <cell r="E186">
            <v>0</v>
          </cell>
          <cell r="F186">
            <v>0</v>
          </cell>
        </row>
        <row r="187">
          <cell r="A187" t="str">
            <v>L605</v>
          </cell>
          <cell r="B187" t="str">
            <v>측량기능사 또는 측량기능사 2급</v>
          </cell>
          <cell r="C187" t="str">
            <v>인</v>
          </cell>
          <cell r="D187">
            <v>0</v>
          </cell>
          <cell r="E187">
            <v>0</v>
          </cell>
          <cell r="F187">
            <v>0</v>
          </cell>
        </row>
        <row r="188">
          <cell r="A188" t="str">
            <v>L606</v>
          </cell>
          <cell r="B188" t="str">
            <v>항공사진기능사 1급(1급/2급통합)</v>
          </cell>
          <cell r="C188" t="str">
            <v>인</v>
          </cell>
          <cell r="D188">
            <v>0</v>
          </cell>
          <cell r="E188">
            <v>0</v>
          </cell>
          <cell r="F188">
            <v>0</v>
          </cell>
        </row>
        <row r="189">
          <cell r="A189" t="str">
            <v>L609</v>
          </cell>
          <cell r="B189" t="str">
            <v>도화기능사 또는 도화기능사 2급</v>
          </cell>
          <cell r="C189" t="str">
            <v>인</v>
          </cell>
          <cell r="D189">
            <v>0</v>
          </cell>
          <cell r="E189">
            <v>0</v>
          </cell>
          <cell r="F189">
            <v>0</v>
          </cell>
        </row>
        <row r="190">
          <cell r="A190" t="str">
            <v>L607</v>
          </cell>
          <cell r="B190" t="str">
            <v>항공사진기능사 또는 항공사진기능사 2급</v>
          </cell>
          <cell r="C190" t="str">
            <v>인</v>
          </cell>
          <cell r="D190">
            <v>0</v>
          </cell>
          <cell r="E190">
            <v>0</v>
          </cell>
          <cell r="F190">
            <v>0</v>
          </cell>
        </row>
        <row r="191">
          <cell r="A191" t="str">
            <v>L608</v>
          </cell>
          <cell r="B191" t="str">
            <v>도화기능사 1급(1급/2급통합)</v>
          </cell>
          <cell r="C191" t="str">
            <v>인</v>
          </cell>
          <cell r="D191">
            <v>0</v>
          </cell>
          <cell r="E191">
            <v>0</v>
          </cell>
          <cell r="F191">
            <v>0</v>
          </cell>
        </row>
        <row r="192">
          <cell r="A192" t="str">
            <v>L610</v>
          </cell>
          <cell r="B192" t="str">
            <v>지도제작기능사 1급(1급/2급통합)</v>
          </cell>
          <cell r="C192" t="str">
            <v>인</v>
          </cell>
          <cell r="D192">
            <v>0</v>
          </cell>
          <cell r="E192">
            <v>0</v>
          </cell>
          <cell r="F192">
            <v>0</v>
          </cell>
        </row>
        <row r="193">
          <cell r="A193" t="str">
            <v>L611</v>
          </cell>
          <cell r="B193" t="str">
            <v>지도제작기능사 또는 지도제작기능사 2급</v>
          </cell>
          <cell r="C193" t="str">
            <v>인</v>
          </cell>
          <cell r="D193">
            <v>0</v>
          </cell>
          <cell r="E193">
            <v>0</v>
          </cell>
          <cell r="F193">
            <v>0</v>
          </cell>
        </row>
        <row r="194">
          <cell r="A194" t="str">
            <v>L612</v>
          </cell>
          <cell r="B194" t="str">
            <v>사업용 조종사</v>
          </cell>
          <cell r="C194" t="str">
            <v>인</v>
          </cell>
          <cell r="D194">
            <v>0</v>
          </cell>
          <cell r="E194">
            <v>0</v>
          </cell>
          <cell r="F194">
            <v>0</v>
          </cell>
        </row>
        <row r="195">
          <cell r="A195" t="str">
            <v>L613</v>
          </cell>
          <cell r="B195" t="str">
            <v>항법사</v>
          </cell>
          <cell r="C195" t="str">
            <v>인</v>
          </cell>
          <cell r="D195">
            <v>0</v>
          </cell>
          <cell r="E195">
            <v>0</v>
          </cell>
          <cell r="F195">
            <v>0</v>
          </cell>
        </row>
        <row r="196">
          <cell r="A196" t="str">
            <v>L614</v>
          </cell>
          <cell r="B196" t="str">
            <v>항공정비사</v>
          </cell>
          <cell r="C196" t="str">
            <v>인</v>
          </cell>
          <cell r="D196">
            <v>0</v>
          </cell>
          <cell r="E196">
            <v>0</v>
          </cell>
          <cell r="F196">
            <v>0</v>
          </cell>
        </row>
        <row r="197">
          <cell r="A197" t="str">
            <v>L615</v>
          </cell>
          <cell r="B197" t="str">
            <v>항공사진촬영사</v>
          </cell>
          <cell r="C197" t="str">
            <v>인</v>
          </cell>
          <cell r="D197">
            <v>0</v>
          </cell>
          <cell r="E197">
            <v>0</v>
          </cell>
          <cell r="F197">
            <v>0</v>
          </cell>
        </row>
        <row r="198">
          <cell r="A198" t="str">
            <v>L512</v>
          </cell>
          <cell r="B198" t="str">
            <v>상급원자력기술자</v>
          </cell>
          <cell r="C198" t="str">
            <v>인</v>
          </cell>
          <cell r="D198">
            <v>109491</v>
          </cell>
          <cell r="E198">
            <v>116994</v>
          </cell>
          <cell r="F198">
            <v>114125</v>
          </cell>
        </row>
        <row r="199">
          <cell r="A199" t="str">
            <v>L513</v>
          </cell>
          <cell r="B199" t="str">
            <v>원자력품질관리사</v>
          </cell>
          <cell r="C199" t="str">
            <v>인</v>
          </cell>
          <cell r="D199">
            <v>104799</v>
          </cell>
          <cell r="E199">
            <v>103736</v>
          </cell>
          <cell r="F199">
            <v>105586</v>
          </cell>
        </row>
        <row r="200">
          <cell r="A200" t="str">
            <v>L514</v>
          </cell>
          <cell r="B200" t="str">
            <v>원자력 특별인부</v>
          </cell>
          <cell r="C200" t="str">
            <v>인</v>
          </cell>
          <cell r="D200">
            <v>58187</v>
          </cell>
          <cell r="E200">
            <v>68094</v>
          </cell>
          <cell r="F200">
            <v>64294</v>
          </cell>
        </row>
        <row r="201">
          <cell r="A201" t="str">
            <v>L515</v>
          </cell>
          <cell r="B201" t="str">
            <v>원자력 보온공</v>
          </cell>
          <cell r="C201" t="str">
            <v>인</v>
          </cell>
          <cell r="D201">
            <v>65826</v>
          </cell>
          <cell r="E201">
            <v>83402</v>
          </cell>
          <cell r="F201">
            <v>89519</v>
          </cell>
        </row>
        <row r="202">
          <cell r="A202" t="str">
            <v>L516</v>
          </cell>
          <cell r="B202" t="str">
            <v>원자력 플랜트전공</v>
          </cell>
          <cell r="C202" t="str">
            <v>인</v>
          </cell>
          <cell r="D202">
            <v>84229</v>
          </cell>
          <cell r="E202">
            <v>93332</v>
          </cell>
          <cell r="F202">
            <v>98008</v>
          </cell>
        </row>
        <row r="203">
          <cell r="A203" t="str">
            <v>L170</v>
          </cell>
          <cell r="B203" t="str">
            <v>견 출 공</v>
          </cell>
          <cell r="C203" t="str">
            <v>인</v>
          </cell>
          <cell r="D203">
            <v>59133</v>
          </cell>
          <cell r="E203">
            <v>60023</v>
          </cell>
          <cell r="F203">
            <v>68717</v>
          </cell>
        </row>
        <row r="204">
          <cell r="A204" t="str">
            <v>L171</v>
          </cell>
          <cell r="B204" t="str">
            <v>노 즐 공</v>
          </cell>
          <cell r="C204" t="str">
            <v>인</v>
          </cell>
          <cell r="D204">
            <v>63577</v>
          </cell>
          <cell r="E204">
            <v>57373</v>
          </cell>
          <cell r="F204">
            <v>67815</v>
          </cell>
        </row>
        <row r="205">
          <cell r="A205" t="str">
            <v>L172</v>
          </cell>
          <cell r="B205" t="str">
            <v>코 킹 공</v>
          </cell>
          <cell r="C205" t="str">
            <v>인</v>
          </cell>
          <cell r="D205">
            <v>57954</v>
          </cell>
          <cell r="E205">
            <v>66077</v>
          </cell>
          <cell r="F205">
            <v>63600</v>
          </cell>
        </row>
        <row r="206">
          <cell r="A206" t="str">
            <v>L173</v>
          </cell>
          <cell r="B206" t="str">
            <v>판넬조립공</v>
          </cell>
          <cell r="C206" t="str">
            <v>인</v>
          </cell>
          <cell r="D206">
            <v>55888</v>
          </cell>
          <cell r="E206">
            <v>58782</v>
          </cell>
          <cell r="F206">
            <v>67380</v>
          </cell>
        </row>
        <row r="207">
          <cell r="A207" t="str">
            <v>L181</v>
          </cell>
          <cell r="B207" t="str">
            <v>콘크리트공(광의)</v>
          </cell>
          <cell r="C207" t="str">
            <v>인</v>
          </cell>
          <cell r="D207">
            <v>0</v>
          </cell>
          <cell r="E207">
            <v>0</v>
          </cell>
          <cell r="F207">
            <v>71078</v>
          </cell>
        </row>
        <row r="208">
          <cell r="A208" t="str">
            <v>L182</v>
          </cell>
          <cell r="B208" t="str">
            <v>지붕잇기공</v>
          </cell>
          <cell r="C208" t="str">
            <v>인</v>
          </cell>
          <cell r="D208">
            <v>68363</v>
          </cell>
          <cell r="E208">
            <v>64891</v>
          </cell>
          <cell r="F208">
            <v>69497</v>
          </cell>
        </row>
        <row r="209">
          <cell r="A209" t="str">
            <v>L801</v>
          </cell>
          <cell r="B209" t="str">
            <v>특급감리원</v>
          </cell>
          <cell r="C209" t="str">
            <v>인</v>
          </cell>
          <cell r="D209">
            <v>155637</v>
          </cell>
          <cell r="E209">
            <v>0</v>
          </cell>
          <cell r="F209">
            <v>0</v>
          </cell>
        </row>
        <row r="210">
          <cell r="A210" t="str">
            <v>L802</v>
          </cell>
          <cell r="B210" t="str">
            <v>고급감리원</v>
          </cell>
          <cell r="C210" t="str">
            <v>인</v>
          </cell>
          <cell r="D210">
            <v>124025</v>
          </cell>
          <cell r="E210">
            <v>0</v>
          </cell>
          <cell r="F210">
            <v>0</v>
          </cell>
        </row>
        <row r="211">
          <cell r="A211" t="str">
            <v>L803</v>
          </cell>
          <cell r="B211" t="str">
            <v>중급감리원</v>
          </cell>
          <cell r="C211" t="str">
            <v>인</v>
          </cell>
          <cell r="D211">
            <v>103036</v>
          </cell>
          <cell r="E211">
            <v>0</v>
          </cell>
          <cell r="F211">
            <v>0</v>
          </cell>
        </row>
        <row r="212">
          <cell r="A212" t="str">
            <v>L804</v>
          </cell>
          <cell r="B212" t="str">
            <v>초급감리원</v>
          </cell>
          <cell r="C212" t="str">
            <v>인</v>
          </cell>
          <cell r="D212">
            <v>83228</v>
          </cell>
          <cell r="E212">
            <v>0</v>
          </cell>
          <cell r="F212">
            <v>0</v>
          </cell>
        </row>
        <row r="213">
          <cell r="A213" t="str">
            <v>L901</v>
          </cell>
          <cell r="B213" t="str">
            <v>전기공사기사1급</v>
          </cell>
          <cell r="C213" t="str">
            <v>인</v>
          </cell>
          <cell r="D213">
            <v>63956</v>
          </cell>
          <cell r="E213">
            <v>0</v>
          </cell>
          <cell r="F213">
            <v>64241</v>
          </cell>
        </row>
        <row r="214">
          <cell r="A214" t="str">
            <v>L902</v>
          </cell>
          <cell r="B214" t="str">
            <v>전기공사기사2급</v>
          </cell>
          <cell r="C214" t="str">
            <v>인</v>
          </cell>
          <cell r="D214">
            <v>56130</v>
          </cell>
          <cell r="E214">
            <v>0</v>
          </cell>
          <cell r="F214">
            <v>55069</v>
          </cell>
        </row>
        <row r="215">
          <cell r="A215" t="str">
            <v>L903</v>
          </cell>
          <cell r="B215" t="str">
            <v>변전전공</v>
          </cell>
          <cell r="C215" t="str">
            <v>인</v>
          </cell>
          <cell r="D215">
            <v>85699</v>
          </cell>
          <cell r="E215">
            <v>0</v>
          </cell>
          <cell r="F215">
            <v>0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명"/>
      <sheetName val="일명95"/>
      <sheetName val="일비"/>
      <sheetName val="일비95"/>
      <sheetName val="경명"/>
      <sheetName val="경명95"/>
      <sheetName val="경배"/>
      <sheetName val="경배95"/>
      <sheetName val="임율"/>
      <sheetName val="임율95"/>
      <sheetName val="간노비"/>
      <sheetName val="간노비95"/>
      <sheetName val="직노"/>
      <sheetName val="공정율"/>
      <sheetName val="pldt"/>
      <sheetName val="건집"/>
      <sheetName val="건축"/>
      <sheetName val="기설집"/>
      <sheetName val="설집"/>
      <sheetName val="정부노임단가"/>
      <sheetName val="Data Vol"/>
      <sheetName val="가시설(TYPE-A)"/>
      <sheetName val="1-1평균터파기고(1)"/>
      <sheetName val="ITE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조도계산서 (도서)"/>
      <sheetName val="표지(도서)"/>
      <sheetName val="변압기용량"/>
      <sheetName val="발전기"/>
      <sheetName val="발전기부하"/>
      <sheetName val="축전지"/>
      <sheetName val="전압조건(도서)"/>
      <sheetName val="전압(도서)"/>
      <sheetName val="부하조건(도서)"/>
      <sheetName val="MOTOR"/>
      <sheetName val="부하"/>
      <sheetName val="TR용량"/>
      <sheetName val="BATT"/>
      <sheetName val="GENCALC"/>
      <sheetName val="CABLE SIZE CALCULATION SHEET"/>
      <sheetName val="IMPEADENCE MAP "/>
      <sheetName val="IMPEADENCE "/>
      <sheetName val="등가거리"/>
      <sheetName val="MCCCALC"/>
      <sheetName val="CABLECALC"/>
      <sheetName val="DATA"/>
      <sheetName val="DATA1"/>
      <sheetName val="직노"/>
      <sheetName val="정부노임단가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VXXXXX"/>
      <sheetName val="본문"/>
      <sheetName val="목차"/>
      <sheetName val="개발비용"/>
      <sheetName val="총괄내역"/>
      <sheetName val="공종내역"/>
      <sheetName val="부표"/>
      <sheetName val="토적집계"/>
      <sheetName val="토적표 "/>
      <sheetName val="석축수량"/>
      <sheetName val="집수"/>
      <sheetName val="빗물"/>
      <sheetName val="배수관"/>
      <sheetName val="L옹벽"/>
      <sheetName val="기계일위"/>
      <sheetName val="일위대가"/>
      <sheetName val="기본일위"/>
      <sheetName val="기계경비"/>
      <sheetName val="기타경비"/>
      <sheetName val="간지"/>
      <sheetName val="표지"/>
      <sheetName val="N賃率-職"/>
      <sheetName val="조도계산서 (도서)"/>
      <sheetName val="부하계산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>
        <row r="1">
          <cell r="L1" t="str">
            <v>2000년 8월</v>
          </cell>
        </row>
        <row r="2">
          <cell r="A2" t="str">
            <v>名  稱 : 모르터 ( 1 : 2 )</v>
          </cell>
          <cell r="J2" t="str">
            <v>單位 : 원/㎥當</v>
          </cell>
          <cell r="L2" t="str">
            <v>주  요  자  재  단  가  표</v>
          </cell>
        </row>
        <row r="3">
          <cell r="A3" t="str">
            <v>區    分</v>
          </cell>
          <cell r="B3" t="str">
            <v>材質 및 規格</v>
          </cell>
          <cell r="C3" t="str">
            <v>單位</v>
          </cell>
          <cell r="D3" t="str">
            <v>數    量</v>
          </cell>
          <cell r="E3" t="str">
            <v>材       料       費</v>
          </cell>
          <cell r="G3" t="str">
            <v xml:space="preserve">        勞       務       費</v>
          </cell>
          <cell r="I3" t="str">
            <v>經              費</v>
          </cell>
          <cell r="L3" t="str">
            <v>철근</v>
          </cell>
          <cell r="M3">
            <v>334000</v>
          </cell>
          <cell r="O3" t="str">
            <v>모래</v>
          </cell>
          <cell r="P3">
            <v>16000</v>
          </cell>
        </row>
        <row r="4">
          <cell r="A4" t="str">
            <v>工 種 別</v>
          </cell>
          <cell r="E4" t="str">
            <v>單  價</v>
          </cell>
          <cell r="F4" t="str">
            <v>金      額</v>
          </cell>
          <cell r="G4" t="str">
            <v>單  價</v>
          </cell>
          <cell r="H4" t="str">
            <v>金      額</v>
          </cell>
          <cell r="I4" t="str">
            <v>單  價</v>
          </cell>
          <cell r="J4" t="str">
            <v>金      額</v>
          </cell>
          <cell r="L4" t="str">
            <v>철선 # 8</v>
          </cell>
          <cell r="M4">
            <v>450</v>
          </cell>
          <cell r="O4" t="str">
            <v>잡석</v>
          </cell>
          <cell r="P4">
            <v>11000</v>
          </cell>
        </row>
        <row r="5">
          <cell r="A5" t="str">
            <v>시멘트</v>
          </cell>
          <cell r="C5" t="str">
            <v>kg</v>
          </cell>
          <cell r="D5">
            <v>680</v>
          </cell>
          <cell r="E5">
            <v>59</v>
          </cell>
          <cell r="F5">
            <v>40120</v>
          </cell>
          <cell r="H5">
            <v>0</v>
          </cell>
          <cell r="J5">
            <v>0</v>
          </cell>
          <cell r="L5" t="str">
            <v>철선 # 20</v>
          </cell>
          <cell r="M5">
            <v>550</v>
          </cell>
          <cell r="O5" t="str">
            <v>보조기층재</v>
          </cell>
          <cell r="P5">
            <v>11000</v>
          </cell>
        </row>
        <row r="6">
          <cell r="A6" t="str">
            <v>모래</v>
          </cell>
          <cell r="C6" t="str">
            <v>㎥</v>
          </cell>
          <cell r="D6">
            <v>0.98</v>
          </cell>
          <cell r="E6">
            <v>16000</v>
          </cell>
          <cell r="F6">
            <v>15680</v>
          </cell>
          <cell r="H6">
            <v>0</v>
          </cell>
          <cell r="J6">
            <v>0</v>
          </cell>
          <cell r="K6">
            <v>16500</v>
          </cell>
          <cell r="L6" t="str">
            <v>못  N75</v>
          </cell>
          <cell r="M6">
            <v>660</v>
          </cell>
          <cell r="O6" t="str">
            <v>시멘트</v>
          </cell>
          <cell r="P6">
            <v>59</v>
          </cell>
          <cell r="Q6">
            <v>2600</v>
          </cell>
        </row>
        <row r="7">
          <cell r="A7" t="str">
            <v>보통인부</v>
          </cell>
          <cell r="C7" t="str">
            <v>인</v>
          </cell>
          <cell r="D7">
            <v>1</v>
          </cell>
          <cell r="F7">
            <v>0</v>
          </cell>
          <cell r="G7">
            <v>34360</v>
          </cell>
          <cell r="H7">
            <v>34360</v>
          </cell>
          <cell r="J7">
            <v>0</v>
          </cell>
          <cell r="K7">
            <v>900</v>
          </cell>
          <cell r="L7" t="str">
            <v>목재</v>
          </cell>
          <cell r="M7">
            <v>244964</v>
          </cell>
          <cell r="O7" t="str">
            <v>판재</v>
          </cell>
          <cell r="P7">
            <v>258573</v>
          </cell>
          <cell r="Q7">
            <v>950</v>
          </cell>
        </row>
        <row r="8">
          <cell r="F8">
            <v>0</v>
          </cell>
          <cell r="H8">
            <v>0</v>
          </cell>
          <cell r="J8">
            <v>0</v>
          </cell>
          <cell r="K8">
            <v>550</v>
          </cell>
          <cell r="L8" t="str">
            <v>원목</v>
          </cell>
          <cell r="M8">
            <v>164670</v>
          </cell>
          <cell r="O8" t="str">
            <v>합판</v>
          </cell>
          <cell r="P8">
            <v>6641</v>
          </cell>
          <cell r="Q8">
            <v>11000</v>
          </cell>
        </row>
        <row r="9">
          <cell r="F9">
            <v>0</v>
          </cell>
          <cell r="H9">
            <v>0</v>
          </cell>
          <cell r="J9">
            <v>0</v>
          </cell>
        </row>
        <row r="10">
          <cell r="F10">
            <v>0</v>
          </cell>
          <cell r="H10">
            <v>0</v>
          </cell>
          <cell r="J10">
            <v>0</v>
          </cell>
          <cell r="L10" t="str">
            <v>40-135-8</v>
          </cell>
          <cell r="M10">
            <v>36400</v>
          </cell>
        </row>
        <row r="11">
          <cell r="F11">
            <v>0</v>
          </cell>
          <cell r="H11">
            <v>0</v>
          </cell>
          <cell r="J11">
            <v>0</v>
          </cell>
          <cell r="L11" t="str">
            <v>40-180-8</v>
          </cell>
          <cell r="M11">
            <v>39640</v>
          </cell>
        </row>
        <row r="12">
          <cell r="F12">
            <v>0</v>
          </cell>
          <cell r="H12">
            <v>0</v>
          </cell>
          <cell r="J12">
            <v>0</v>
          </cell>
          <cell r="L12" t="str">
            <v>#8 150×150</v>
          </cell>
          <cell r="M12">
            <v>720</v>
          </cell>
        </row>
        <row r="13">
          <cell r="F13">
            <v>0</v>
          </cell>
          <cell r="H13">
            <v>0</v>
          </cell>
          <cell r="J13">
            <v>0</v>
          </cell>
          <cell r="L13" t="str">
            <v>25-210-8</v>
          </cell>
          <cell r="M13">
            <v>49560</v>
          </cell>
        </row>
        <row r="14">
          <cell r="F14">
            <v>0</v>
          </cell>
          <cell r="H14">
            <v>0</v>
          </cell>
          <cell r="J14">
            <v>0</v>
          </cell>
          <cell r="L14" t="str">
            <v>25-180-8</v>
          </cell>
          <cell r="M14">
            <v>47040</v>
          </cell>
        </row>
        <row r="15">
          <cell r="F15">
            <v>0</v>
          </cell>
          <cell r="H15">
            <v>0</v>
          </cell>
          <cell r="J15">
            <v>0</v>
          </cell>
          <cell r="L15" t="str">
            <v>25-210-10</v>
          </cell>
          <cell r="M15">
            <v>50080</v>
          </cell>
        </row>
        <row r="16">
          <cell r="F16">
            <v>0</v>
          </cell>
          <cell r="H16">
            <v>0</v>
          </cell>
          <cell r="J16">
            <v>0</v>
          </cell>
          <cell r="L16" t="str">
            <v>25-210-12</v>
          </cell>
          <cell r="M16">
            <v>50680</v>
          </cell>
        </row>
        <row r="17">
          <cell r="F17">
            <v>0</v>
          </cell>
          <cell r="H17">
            <v>0</v>
          </cell>
          <cell r="J17">
            <v>0</v>
          </cell>
          <cell r="L17" t="str">
            <v>25-180-12</v>
          </cell>
          <cell r="M17">
            <v>47980</v>
          </cell>
        </row>
        <row r="18">
          <cell r="A18" t="str">
            <v>計</v>
          </cell>
          <cell r="F18">
            <v>55800</v>
          </cell>
          <cell r="H18">
            <v>34360</v>
          </cell>
          <cell r="J18">
            <v>0</v>
          </cell>
        </row>
        <row r="20">
          <cell r="A20" t="str">
            <v>名  稱 : 레미콘타설 ( 무근 )</v>
          </cell>
          <cell r="J20" t="str">
            <v>單位 : 원/㎥當</v>
          </cell>
        </row>
        <row r="21">
          <cell r="A21" t="str">
            <v>區    分</v>
          </cell>
          <cell r="B21" t="str">
            <v>材質 및 規格</v>
          </cell>
          <cell r="C21" t="str">
            <v>單位</v>
          </cell>
          <cell r="D21" t="str">
            <v>數    量</v>
          </cell>
          <cell r="E21" t="str">
            <v>材       料       費</v>
          </cell>
          <cell r="G21" t="str">
            <v xml:space="preserve">        勞       務       費</v>
          </cell>
          <cell r="I21" t="str">
            <v>經              費</v>
          </cell>
        </row>
        <row r="22">
          <cell r="A22" t="str">
            <v>工 種 別</v>
          </cell>
          <cell r="E22" t="str">
            <v>單  價</v>
          </cell>
          <cell r="F22" t="str">
            <v>金      額</v>
          </cell>
          <cell r="G22" t="str">
            <v>單  價</v>
          </cell>
          <cell r="H22" t="str">
            <v>金      額</v>
          </cell>
          <cell r="I22" t="str">
            <v>單  價</v>
          </cell>
          <cell r="J22" t="str">
            <v>金      額</v>
          </cell>
        </row>
        <row r="23">
          <cell r="A23" t="str">
            <v>콘크리트공</v>
          </cell>
          <cell r="C23" t="str">
            <v>인</v>
          </cell>
          <cell r="D23">
            <v>0.15</v>
          </cell>
          <cell r="F23">
            <v>0</v>
          </cell>
          <cell r="G23">
            <v>62281</v>
          </cell>
          <cell r="H23">
            <v>9342.1</v>
          </cell>
          <cell r="J23">
            <v>0</v>
          </cell>
        </row>
        <row r="24">
          <cell r="A24" t="str">
            <v>보통인부</v>
          </cell>
          <cell r="C24" t="str">
            <v>인</v>
          </cell>
          <cell r="D24">
            <v>0.27</v>
          </cell>
          <cell r="F24">
            <v>0</v>
          </cell>
          <cell r="G24">
            <v>34360</v>
          </cell>
          <cell r="H24">
            <v>9277.2000000000007</v>
          </cell>
          <cell r="J24">
            <v>0</v>
          </cell>
        </row>
        <row r="25">
          <cell r="F25">
            <v>0</v>
          </cell>
          <cell r="H25">
            <v>0</v>
          </cell>
          <cell r="J25">
            <v>0</v>
          </cell>
        </row>
        <row r="26">
          <cell r="F26">
            <v>0</v>
          </cell>
          <cell r="H26">
            <v>0</v>
          </cell>
          <cell r="J26">
            <v>0</v>
          </cell>
        </row>
        <row r="27">
          <cell r="F27">
            <v>0</v>
          </cell>
          <cell r="H27">
            <v>0</v>
          </cell>
          <cell r="J27">
            <v>0</v>
          </cell>
        </row>
        <row r="28">
          <cell r="F28">
            <v>0</v>
          </cell>
          <cell r="H28">
            <v>0</v>
          </cell>
          <cell r="J28">
            <v>0</v>
          </cell>
        </row>
        <row r="29">
          <cell r="F29">
            <v>0</v>
          </cell>
          <cell r="H29">
            <v>0</v>
          </cell>
          <cell r="J29">
            <v>0</v>
          </cell>
        </row>
        <row r="30">
          <cell r="F30">
            <v>0</v>
          </cell>
          <cell r="H30">
            <v>0</v>
          </cell>
          <cell r="J30">
            <v>0</v>
          </cell>
        </row>
        <row r="31">
          <cell r="F31">
            <v>0</v>
          </cell>
          <cell r="H31">
            <v>0</v>
          </cell>
          <cell r="J31">
            <v>0</v>
          </cell>
        </row>
        <row r="32">
          <cell r="F32">
            <v>0</v>
          </cell>
          <cell r="H32">
            <v>0</v>
          </cell>
          <cell r="J32">
            <v>0</v>
          </cell>
        </row>
        <row r="33">
          <cell r="F33">
            <v>0</v>
          </cell>
          <cell r="H33">
            <v>0</v>
          </cell>
          <cell r="J33">
            <v>0</v>
          </cell>
        </row>
        <row r="34">
          <cell r="F34">
            <v>0</v>
          </cell>
          <cell r="H34">
            <v>0</v>
          </cell>
          <cell r="J34">
            <v>0</v>
          </cell>
        </row>
        <row r="35">
          <cell r="F35">
            <v>0</v>
          </cell>
          <cell r="H35">
            <v>0</v>
          </cell>
          <cell r="J35">
            <v>0</v>
          </cell>
        </row>
        <row r="36">
          <cell r="A36" t="str">
            <v>計</v>
          </cell>
          <cell r="F36">
            <v>0</v>
          </cell>
          <cell r="H36">
            <v>18619</v>
          </cell>
          <cell r="J36">
            <v>0</v>
          </cell>
        </row>
        <row r="38">
          <cell r="A38" t="str">
            <v>名  稱 : 레미콘타설 ( 철근 )</v>
          </cell>
          <cell r="J38" t="str">
            <v>單位 : 원/㎥當</v>
          </cell>
        </row>
        <row r="39">
          <cell r="A39" t="str">
            <v>區    分</v>
          </cell>
          <cell r="B39" t="str">
            <v>材質 및 規格</v>
          </cell>
          <cell r="C39" t="str">
            <v>單位</v>
          </cell>
          <cell r="D39" t="str">
            <v>數    量</v>
          </cell>
          <cell r="E39" t="str">
            <v>材       料       費</v>
          </cell>
          <cell r="G39" t="str">
            <v xml:space="preserve">        勞       務       費</v>
          </cell>
          <cell r="I39" t="str">
            <v>經              費</v>
          </cell>
        </row>
        <row r="40">
          <cell r="A40" t="str">
            <v>工 種 別</v>
          </cell>
          <cell r="E40" t="str">
            <v>單  價</v>
          </cell>
          <cell r="F40" t="str">
            <v>金      額</v>
          </cell>
          <cell r="G40" t="str">
            <v>單  價</v>
          </cell>
          <cell r="H40" t="str">
            <v>金      額</v>
          </cell>
          <cell r="I40" t="str">
            <v>單  價</v>
          </cell>
          <cell r="J40" t="str">
            <v>金      額</v>
          </cell>
        </row>
        <row r="41">
          <cell r="A41" t="str">
            <v>콘크리트공</v>
          </cell>
          <cell r="C41" t="str">
            <v>인</v>
          </cell>
          <cell r="D41">
            <v>0.17</v>
          </cell>
          <cell r="F41">
            <v>0</v>
          </cell>
          <cell r="G41">
            <v>62281</v>
          </cell>
          <cell r="H41">
            <v>10587.7</v>
          </cell>
          <cell r="J41">
            <v>0</v>
          </cell>
        </row>
        <row r="42">
          <cell r="A42" t="str">
            <v>보통인부</v>
          </cell>
          <cell r="C42" t="str">
            <v>인</v>
          </cell>
          <cell r="D42">
            <v>0.28999999999999998</v>
          </cell>
          <cell r="F42">
            <v>0</v>
          </cell>
          <cell r="G42">
            <v>34360</v>
          </cell>
          <cell r="H42">
            <v>9964.4</v>
          </cell>
          <cell r="J42">
            <v>0</v>
          </cell>
        </row>
        <row r="43">
          <cell r="F43">
            <v>0</v>
          </cell>
          <cell r="H43">
            <v>0</v>
          </cell>
          <cell r="J43">
            <v>0</v>
          </cell>
        </row>
        <row r="44">
          <cell r="F44">
            <v>0</v>
          </cell>
          <cell r="H44">
            <v>0</v>
          </cell>
          <cell r="J44">
            <v>0</v>
          </cell>
        </row>
        <row r="45">
          <cell r="F45">
            <v>0</v>
          </cell>
          <cell r="H45">
            <v>0</v>
          </cell>
          <cell r="J45">
            <v>0</v>
          </cell>
        </row>
        <row r="46">
          <cell r="F46">
            <v>0</v>
          </cell>
          <cell r="H46">
            <v>0</v>
          </cell>
          <cell r="J46">
            <v>0</v>
          </cell>
        </row>
        <row r="47">
          <cell r="F47">
            <v>0</v>
          </cell>
          <cell r="H47">
            <v>0</v>
          </cell>
          <cell r="J47">
            <v>0</v>
          </cell>
        </row>
        <row r="48">
          <cell r="F48">
            <v>0</v>
          </cell>
          <cell r="H48">
            <v>0</v>
          </cell>
          <cell r="J48">
            <v>0</v>
          </cell>
        </row>
        <row r="49">
          <cell r="F49">
            <v>0</v>
          </cell>
          <cell r="H49">
            <v>0</v>
          </cell>
          <cell r="J49">
            <v>0</v>
          </cell>
        </row>
        <row r="50">
          <cell r="F50">
            <v>0</v>
          </cell>
          <cell r="H50">
            <v>0</v>
          </cell>
          <cell r="J50">
            <v>0</v>
          </cell>
        </row>
        <row r="51">
          <cell r="F51">
            <v>0</v>
          </cell>
          <cell r="H51">
            <v>0</v>
          </cell>
          <cell r="J51">
            <v>0</v>
          </cell>
        </row>
        <row r="52">
          <cell r="F52">
            <v>0</v>
          </cell>
          <cell r="H52">
            <v>0</v>
          </cell>
          <cell r="J52">
            <v>0</v>
          </cell>
        </row>
        <row r="53">
          <cell r="F53">
            <v>0</v>
          </cell>
          <cell r="H53">
            <v>0</v>
          </cell>
          <cell r="J53">
            <v>0</v>
          </cell>
        </row>
        <row r="54">
          <cell r="A54" t="str">
            <v>計</v>
          </cell>
          <cell r="F54">
            <v>0</v>
          </cell>
          <cell r="H54">
            <v>20552</v>
          </cell>
          <cell r="J54">
            <v>0</v>
          </cell>
        </row>
        <row r="56">
          <cell r="A56" t="str">
            <v>名  稱 : 철근가공조립 ( 간단 )</v>
          </cell>
          <cell r="J56" t="str">
            <v>單位 : 원/TON當</v>
          </cell>
        </row>
        <row r="57">
          <cell r="A57" t="str">
            <v>區    分</v>
          </cell>
          <cell r="B57" t="str">
            <v>材質 및 規格</v>
          </cell>
          <cell r="C57" t="str">
            <v>單位</v>
          </cell>
          <cell r="D57" t="str">
            <v>數    量</v>
          </cell>
          <cell r="E57" t="str">
            <v>材       料       費</v>
          </cell>
          <cell r="G57" t="str">
            <v xml:space="preserve">        勞       務       費</v>
          </cell>
          <cell r="I57" t="str">
            <v>經              費</v>
          </cell>
        </row>
        <row r="58">
          <cell r="A58" t="str">
            <v>工 種 別</v>
          </cell>
          <cell r="E58" t="str">
            <v>單  價</v>
          </cell>
          <cell r="F58" t="str">
            <v>金      額</v>
          </cell>
          <cell r="G58" t="str">
            <v>單  價</v>
          </cell>
          <cell r="H58" t="str">
            <v>金      額</v>
          </cell>
          <cell r="I58" t="str">
            <v>單  價</v>
          </cell>
          <cell r="J58" t="str">
            <v>金      額</v>
          </cell>
        </row>
        <row r="59">
          <cell r="A59" t="str">
            <v>결속선</v>
          </cell>
          <cell r="B59" t="str">
            <v>＃20 m/m</v>
          </cell>
          <cell r="C59" t="str">
            <v>kg</v>
          </cell>
          <cell r="D59">
            <v>5</v>
          </cell>
          <cell r="E59">
            <v>550</v>
          </cell>
          <cell r="F59">
            <v>2750</v>
          </cell>
          <cell r="H59">
            <v>0</v>
          </cell>
          <cell r="J59">
            <v>0</v>
          </cell>
        </row>
        <row r="60">
          <cell r="A60" t="str">
            <v>철근공</v>
          </cell>
          <cell r="C60" t="str">
            <v>인</v>
          </cell>
          <cell r="D60">
            <v>2.9</v>
          </cell>
          <cell r="F60">
            <v>0</v>
          </cell>
          <cell r="G60">
            <v>63607</v>
          </cell>
          <cell r="H60">
            <v>184460.3</v>
          </cell>
          <cell r="J60">
            <v>0</v>
          </cell>
        </row>
        <row r="61">
          <cell r="A61" t="str">
            <v>보통인부</v>
          </cell>
          <cell r="C61" t="str">
            <v>인</v>
          </cell>
          <cell r="D61">
            <v>1.6</v>
          </cell>
          <cell r="F61">
            <v>0</v>
          </cell>
          <cell r="G61">
            <v>34360</v>
          </cell>
          <cell r="H61">
            <v>54976</v>
          </cell>
          <cell r="J61">
            <v>0</v>
          </cell>
        </row>
        <row r="62">
          <cell r="A62" t="str">
            <v>기구손료</v>
          </cell>
          <cell r="B62" t="str">
            <v>품의 2%</v>
          </cell>
          <cell r="C62" t="str">
            <v>식</v>
          </cell>
          <cell r="D62">
            <v>1</v>
          </cell>
          <cell r="E62">
            <v>239436</v>
          </cell>
          <cell r="F62">
            <v>4788.7</v>
          </cell>
          <cell r="H62">
            <v>0</v>
          </cell>
          <cell r="J62">
            <v>0</v>
          </cell>
        </row>
        <row r="63">
          <cell r="F63">
            <v>0</v>
          </cell>
          <cell r="H63">
            <v>0</v>
          </cell>
          <cell r="J63">
            <v>0</v>
          </cell>
        </row>
        <row r="64">
          <cell r="F64">
            <v>0</v>
          </cell>
          <cell r="H64">
            <v>0</v>
          </cell>
          <cell r="J64">
            <v>0</v>
          </cell>
        </row>
        <row r="65">
          <cell r="F65">
            <v>0</v>
          </cell>
          <cell r="H65">
            <v>0</v>
          </cell>
          <cell r="J65">
            <v>0</v>
          </cell>
        </row>
        <row r="66">
          <cell r="F66">
            <v>0</v>
          </cell>
          <cell r="H66">
            <v>0</v>
          </cell>
          <cell r="J66">
            <v>0</v>
          </cell>
        </row>
        <row r="67">
          <cell r="F67">
            <v>0</v>
          </cell>
          <cell r="H67">
            <v>0</v>
          </cell>
          <cell r="J67">
            <v>0</v>
          </cell>
        </row>
        <row r="68">
          <cell r="F68">
            <v>0</v>
          </cell>
          <cell r="H68">
            <v>0</v>
          </cell>
          <cell r="J68">
            <v>0</v>
          </cell>
        </row>
        <row r="69">
          <cell r="F69">
            <v>0</v>
          </cell>
          <cell r="H69">
            <v>0</v>
          </cell>
          <cell r="J69">
            <v>0</v>
          </cell>
        </row>
        <row r="70">
          <cell r="F70">
            <v>0</v>
          </cell>
          <cell r="H70">
            <v>0</v>
          </cell>
          <cell r="J70">
            <v>0</v>
          </cell>
        </row>
        <row r="71">
          <cell r="F71">
            <v>0</v>
          </cell>
          <cell r="H71">
            <v>0</v>
          </cell>
          <cell r="J71">
            <v>0</v>
          </cell>
        </row>
        <row r="72">
          <cell r="A72" t="str">
            <v>計</v>
          </cell>
          <cell r="F72">
            <v>7538</v>
          </cell>
          <cell r="H72">
            <v>239436</v>
          </cell>
          <cell r="J72">
            <v>0</v>
          </cell>
        </row>
        <row r="74">
          <cell r="A74" t="str">
            <v>名  稱 : 철근가공조립 ( 보통 )</v>
          </cell>
          <cell r="J74" t="str">
            <v>單位 : 원/TON當</v>
          </cell>
        </row>
        <row r="75">
          <cell r="A75" t="str">
            <v>區    分</v>
          </cell>
          <cell r="B75" t="str">
            <v>材質 및 規格</v>
          </cell>
          <cell r="C75" t="str">
            <v>單位</v>
          </cell>
          <cell r="D75" t="str">
            <v>數    量</v>
          </cell>
          <cell r="E75" t="str">
            <v>材       料       費</v>
          </cell>
          <cell r="G75" t="str">
            <v xml:space="preserve">        勞       務       費</v>
          </cell>
          <cell r="I75" t="str">
            <v>經              費</v>
          </cell>
        </row>
        <row r="76">
          <cell r="A76" t="str">
            <v>工 種 別</v>
          </cell>
          <cell r="E76" t="str">
            <v>單  價</v>
          </cell>
          <cell r="F76" t="str">
            <v>金      額</v>
          </cell>
          <cell r="G76" t="str">
            <v>單  價</v>
          </cell>
          <cell r="H76" t="str">
            <v>金      額</v>
          </cell>
          <cell r="I76" t="str">
            <v>單  價</v>
          </cell>
          <cell r="J76" t="str">
            <v>金      額</v>
          </cell>
        </row>
        <row r="77">
          <cell r="A77" t="str">
            <v>결속선</v>
          </cell>
          <cell r="B77" t="str">
            <v>＃20 m/m</v>
          </cell>
          <cell r="C77" t="str">
            <v>kg</v>
          </cell>
          <cell r="D77">
            <v>6.5</v>
          </cell>
          <cell r="E77">
            <v>550</v>
          </cell>
          <cell r="F77">
            <v>3575</v>
          </cell>
          <cell r="H77">
            <v>0</v>
          </cell>
          <cell r="J77">
            <v>0</v>
          </cell>
        </row>
        <row r="78">
          <cell r="A78" t="str">
            <v>철근공</v>
          </cell>
          <cell r="C78" t="str">
            <v>인</v>
          </cell>
          <cell r="D78">
            <v>4</v>
          </cell>
          <cell r="F78">
            <v>0</v>
          </cell>
          <cell r="G78">
            <v>63607</v>
          </cell>
          <cell r="H78">
            <v>254428</v>
          </cell>
          <cell r="J78">
            <v>0</v>
          </cell>
        </row>
        <row r="79">
          <cell r="A79" t="str">
            <v>보통인부</v>
          </cell>
          <cell r="C79" t="str">
            <v>인</v>
          </cell>
          <cell r="D79">
            <v>2.2000000000000002</v>
          </cell>
          <cell r="F79">
            <v>0</v>
          </cell>
          <cell r="G79">
            <v>34360</v>
          </cell>
          <cell r="H79">
            <v>75592</v>
          </cell>
          <cell r="J79">
            <v>0</v>
          </cell>
        </row>
        <row r="80">
          <cell r="A80" t="str">
            <v>기구손료</v>
          </cell>
          <cell r="B80" t="str">
            <v>품의 2%</v>
          </cell>
          <cell r="C80" t="str">
            <v>식</v>
          </cell>
          <cell r="D80">
            <v>1</v>
          </cell>
          <cell r="E80">
            <v>330020</v>
          </cell>
          <cell r="F80">
            <v>6600.4</v>
          </cell>
          <cell r="H80">
            <v>0</v>
          </cell>
          <cell r="J80">
            <v>0</v>
          </cell>
        </row>
        <row r="81">
          <cell r="F81">
            <v>0</v>
          </cell>
          <cell r="H81">
            <v>0</v>
          </cell>
          <cell r="J81">
            <v>0</v>
          </cell>
        </row>
        <row r="82">
          <cell r="F82">
            <v>0</v>
          </cell>
          <cell r="H82">
            <v>0</v>
          </cell>
          <cell r="J82">
            <v>0</v>
          </cell>
        </row>
        <row r="83">
          <cell r="F83">
            <v>0</v>
          </cell>
          <cell r="H83">
            <v>0</v>
          </cell>
          <cell r="J83">
            <v>0</v>
          </cell>
        </row>
        <row r="84">
          <cell r="F84">
            <v>0</v>
          </cell>
          <cell r="H84">
            <v>0</v>
          </cell>
          <cell r="J84">
            <v>0</v>
          </cell>
        </row>
        <row r="85">
          <cell r="F85">
            <v>0</v>
          </cell>
          <cell r="H85">
            <v>0</v>
          </cell>
          <cell r="J85">
            <v>0</v>
          </cell>
        </row>
        <row r="86">
          <cell r="F86">
            <v>0</v>
          </cell>
          <cell r="H86">
            <v>0</v>
          </cell>
          <cell r="J86">
            <v>0</v>
          </cell>
        </row>
        <row r="87">
          <cell r="F87">
            <v>0</v>
          </cell>
          <cell r="H87">
            <v>0</v>
          </cell>
          <cell r="J87">
            <v>0</v>
          </cell>
        </row>
        <row r="88">
          <cell r="F88">
            <v>0</v>
          </cell>
          <cell r="H88">
            <v>0</v>
          </cell>
          <cell r="J88">
            <v>0</v>
          </cell>
        </row>
        <row r="89">
          <cell r="F89">
            <v>0</v>
          </cell>
          <cell r="H89">
            <v>0</v>
          </cell>
          <cell r="J89">
            <v>0</v>
          </cell>
        </row>
        <row r="90">
          <cell r="A90" t="str">
            <v>計</v>
          </cell>
          <cell r="F90">
            <v>10175</v>
          </cell>
          <cell r="H90">
            <v>330020</v>
          </cell>
          <cell r="J90">
            <v>0</v>
          </cell>
        </row>
        <row r="92">
          <cell r="A92" t="str">
            <v>名  稱 : 합판거푸집</v>
          </cell>
          <cell r="J92" t="str">
            <v>單位 : 원/㎡當</v>
          </cell>
        </row>
        <row r="93">
          <cell r="A93" t="str">
            <v>區    分</v>
          </cell>
          <cell r="B93" t="str">
            <v>材質 및 規格</v>
          </cell>
          <cell r="C93" t="str">
            <v>單位</v>
          </cell>
          <cell r="D93" t="str">
            <v>數    量</v>
          </cell>
          <cell r="E93" t="str">
            <v>材       料       費</v>
          </cell>
          <cell r="G93" t="str">
            <v xml:space="preserve">        勞       務       費</v>
          </cell>
          <cell r="I93" t="str">
            <v>經              費</v>
          </cell>
        </row>
        <row r="94">
          <cell r="A94" t="str">
            <v>工 種 別</v>
          </cell>
          <cell r="E94" t="str">
            <v>單  價</v>
          </cell>
          <cell r="F94" t="str">
            <v>金      額</v>
          </cell>
          <cell r="G94" t="str">
            <v>單  價</v>
          </cell>
          <cell r="H94" t="str">
            <v>金      額</v>
          </cell>
          <cell r="I94" t="str">
            <v>單  價</v>
          </cell>
          <cell r="J94" t="str">
            <v>金      額</v>
          </cell>
        </row>
        <row r="95">
          <cell r="A95" t="str">
            <v>합판</v>
          </cell>
          <cell r="B95" t="str">
            <v>내수합판</v>
          </cell>
          <cell r="C95" t="str">
            <v>㎡</v>
          </cell>
          <cell r="D95">
            <v>1.03</v>
          </cell>
          <cell r="E95">
            <v>6641</v>
          </cell>
          <cell r="F95">
            <v>6840.2</v>
          </cell>
          <cell r="H95">
            <v>0</v>
          </cell>
          <cell r="J95">
            <v>0</v>
          </cell>
        </row>
        <row r="96">
          <cell r="A96" t="str">
            <v>목재</v>
          </cell>
          <cell r="C96" t="str">
            <v>㎥</v>
          </cell>
          <cell r="D96">
            <v>3.7999999999999999E-2</v>
          </cell>
          <cell r="E96">
            <v>244964</v>
          </cell>
          <cell r="F96">
            <v>9308.6</v>
          </cell>
          <cell r="H96">
            <v>0</v>
          </cell>
          <cell r="J96">
            <v>0</v>
          </cell>
        </row>
        <row r="97">
          <cell r="A97" t="str">
            <v>철선</v>
          </cell>
          <cell r="B97" t="str">
            <v>＃8</v>
          </cell>
          <cell r="C97" t="str">
            <v>kg</v>
          </cell>
          <cell r="D97">
            <v>0.28999999999999998</v>
          </cell>
          <cell r="E97">
            <v>450</v>
          </cell>
          <cell r="F97">
            <v>130.5</v>
          </cell>
          <cell r="H97">
            <v>0</v>
          </cell>
          <cell r="J97">
            <v>0</v>
          </cell>
        </row>
        <row r="98">
          <cell r="A98" t="str">
            <v>못</v>
          </cell>
          <cell r="B98" t="str">
            <v>N 75</v>
          </cell>
          <cell r="C98" t="str">
            <v>kg</v>
          </cell>
          <cell r="D98">
            <v>0.2</v>
          </cell>
          <cell r="E98">
            <v>660</v>
          </cell>
          <cell r="F98">
            <v>132</v>
          </cell>
          <cell r="H98">
            <v>0</v>
          </cell>
          <cell r="J98">
            <v>0</v>
          </cell>
        </row>
        <row r="99">
          <cell r="A99" t="str">
            <v>박리제</v>
          </cell>
          <cell r="C99" t="str">
            <v>ℓ</v>
          </cell>
          <cell r="D99">
            <v>0.19</v>
          </cell>
          <cell r="E99">
            <v>297.39</v>
          </cell>
          <cell r="F99">
            <v>56.5</v>
          </cell>
          <cell r="H99">
            <v>0</v>
          </cell>
          <cell r="J99">
            <v>0</v>
          </cell>
        </row>
        <row r="100">
          <cell r="A100" t="str">
            <v>형틀목공</v>
          </cell>
          <cell r="C100" t="str">
            <v>인</v>
          </cell>
          <cell r="D100">
            <v>0.28000000000000003</v>
          </cell>
          <cell r="F100">
            <v>0</v>
          </cell>
          <cell r="G100">
            <v>61483</v>
          </cell>
          <cell r="H100">
            <v>17215.2</v>
          </cell>
          <cell r="J100">
            <v>0</v>
          </cell>
        </row>
        <row r="101">
          <cell r="A101" t="str">
            <v>보통인부</v>
          </cell>
          <cell r="C101" t="str">
            <v>인</v>
          </cell>
          <cell r="D101">
            <v>0.23</v>
          </cell>
          <cell r="F101">
            <v>0</v>
          </cell>
          <cell r="G101">
            <v>34360</v>
          </cell>
          <cell r="H101">
            <v>7902.8</v>
          </cell>
          <cell r="J101">
            <v>0</v>
          </cell>
        </row>
        <row r="102">
          <cell r="A102" t="str">
            <v>사용고재</v>
          </cell>
          <cell r="B102" t="str">
            <v>주재료의 30%</v>
          </cell>
          <cell r="C102" t="str">
            <v>식</v>
          </cell>
          <cell r="D102">
            <v>1</v>
          </cell>
          <cell r="E102">
            <v>16148.8</v>
          </cell>
          <cell r="F102">
            <v>4844.6000000000004</v>
          </cell>
          <cell r="H102">
            <v>0</v>
          </cell>
          <cell r="J102">
            <v>0</v>
          </cell>
        </row>
        <row r="103">
          <cell r="A103" t="str">
            <v>計 (1회사용)</v>
          </cell>
          <cell r="F103">
            <v>11623</v>
          </cell>
          <cell r="H103">
            <v>25118</v>
          </cell>
          <cell r="J103">
            <v>0</v>
          </cell>
        </row>
        <row r="104">
          <cell r="A104" t="str">
            <v>2회사용시</v>
          </cell>
          <cell r="E104">
            <v>0.56999999999999995</v>
          </cell>
          <cell r="F104">
            <v>6625</v>
          </cell>
          <cell r="G104">
            <v>0.6</v>
          </cell>
          <cell r="H104">
            <v>15070</v>
          </cell>
          <cell r="J104">
            <v>0</v>
          </cell>
        </row>
        <row r="105">
          <cell r="A105" t="str">
            <v>3회사용시</v>
          </cell>
          <cell r="E105">
            <v>0.46100000000000002</v>
          </cell>
          <cell r="F105">
            <v>5358</v>
          </cell>
          <cell r="G105">
            <v>0.47099999999999997</v>
          </cell>
          <cell r="H105">
            <v>11830</v>
          </cell>
          <cell r="J105">
            <v>0</v>
          </cell>
        </row>
        <row r="106">
          <cell r="A106" t="str">
            <v>4회사용시</v>
          </cell>
          <cell r="E106">
            <v>0.40100000000000002</v>
          </cell>
          <cell r="F106">
            <v>4660</v>
          </cell>
          <cell r="G106">
            <v>0.4</v>
          </cell>
          <cell r="H106">
            <v>10047</v>
          </cell>
          <cell r="J106">
            <v>0</v>
          </cell>
        </row>
        <row r="107">
          <cell r="A107" t="str">
            <v>5회사용시</v>
          </cell>
          <cell r="E107">
            <v>0.371</v>
          </cell>
          <cell r="F107">
            <v>4312</v>
          </cell>
          <cell r="G107">
            <v>0.34200000000000003</v>
          </cell>
          <cell r="H107">
            <v>8590</v>
          </cell>
          <cell r="J107">
            <v>0</v>
          </cell>
        </row>
        <row r="108">
          <cell r="A108" t="str">
            <v>6회사용시</v>
          </cell>
          <cell r="E108">
            <v>0.34699999999999998</v>
          </cell>
          <cell r="F108">
            <v>4033</v>
          </cell>
          <cell r="G108">
            <v>0.32</v>
          </cell>
          <cell r="H108">
            <v>8037</v>
          </cell>
          <cell r="J108">
            <v>0</v>
          </cell>
        </row>
        <row r="110">
          <cell r="A110" t="str">
            <v>名  稱 : 비계설치</v>
          </cell>
          <cell r="J110" t="str">
            <v>單位 : 공/㎥當</v>
          </cell>
        </row>
        <row r="111">
          <cell r="A111" t="str">
            <v>區    分</v>
          </cell>
          <cell r="B111" t="str">
            <v>材質 및 規格</v>
          </cell>
          <cell r="C111" t="str">
            <v>單位</v>
          </cell>
          <cell r="D111" t="str">
            <v>數    量</v>
          </cell>
          <cell r="E111" t="str">
            <v>材       料       費</v>
          </cell>
          <cell r="G111" t="str">
            <v xml:space="preserve">        勞       務       費</v>
          </cell>
          <cell r="I111" t="str">
            <v>經              費</v>
          </cell>
        </row>
        <row r="112">
          <cell r="A112" t="str">
            <v>工 種 別</v>
          </cell>
          <cell r="E112" t="str">
            <v>單  價</v>
          </cell>
          <cell r="F112" t="str">
            <v>金      額</v>
          </cell>
          <cell r="G112" t="str">
            <v>單  價</v>
          </cell>
          <cell r="H112" t="str">
            <v>金      額</v>
          </cell>
          <cell r="I112" t="str">
            <v>單  價</v>
          </cell>
          <cell r="J112" t="str">
            <v>金      額</v>
          </cell>
        </row>
        <row r="113">
          <cell r="A113" t="str">
            <v>원목</v>
          </cell>
          <cell r="C113" t="str">
            <v>㎥</v>
          </cell>
          <cell r="D113">
            <v>9.4E-2</v>
          </cell>
          <cell r="E113">
            <v>164670</v>
          </cell>
          <cell r="F113">
            <v>15478.9</v>
          </cell>
          <cell r="H113">
            <v>0</v>
          </cell>
          <cell r="J113">
            <v>0</v>
          </cell>
        </row>
        <row r="114">
          <cell r="A114" t="str">
            <v>판재</v>
          </cell>
          <cell r="C114" t="str">
            <v>㎥</v>
          </cell>
          <cell r="D114">
            <v>1.5E-3</v>
          </cell>
          <cell r="E114">
            <v>258573</v>
          </cell>
          <cell r="F114">
            <v>387.8</v>
          </cell>
          <cell r="H114">
            <v>0</v>
          </cell>
          <cell r="J114">
            <v>0</v>
          </cell>
        </row>
        <row r="115">
          <cell r="A115" t="str">
            <v>철선</v>
          </cell>
          <cell r="B115" t="str">
            <v>＃8</v>
          </cell>
          <cell r="C115" t="str">
            <v>kg</v>
          </cell>
          <cell r="D115">
            <v>0.2</v>
          </cell>
          <cell r="E115">
            <v>450</v>
          </cell>
          <cell r="F115">
            <v>90</v>
          </cell>
          <cell r="H115">
            <v>0</v>
          </cell>
          <cell r="J115">
            <v>0</v>
          </cell>
        </row>
        <row r="116">
          <cell r="A116" t="str">
            <v>잡재료</v>
          </cell>
          <cell r="B116" t="str">
            <v>재료비의 5%</v>
          </cell>
          <cell r="C116" t="str">
            <v>식</v>
          </cell>
          <cell r="D116">
            <v>1</v>
          </cell>
          <cell r="E116">
            <v>15956</v>
          </cell>
          <cell r="F116">
            <v>797.8</v>
          </cell>
          <cell r="H116">
            <v>0</v>
          </cell>
          <cell r="J116">
            <v>0</v>
          </cell>
        </row>
        <row r="117">
          <cell r="A117" t="str">
            <v>비계공</v>
          </cell>
          <cell r="C117" t="str">
            <v>인</v>
          </cell>
          <cell r="D117">
            <v>2</v>
          </cell>
          <cell r="F117">
            <v>0</v>
          </cell>
          <cell r="G117">
            <v>66149</v>
          </cell>
          <cell r="H117">
            <v>132298</v>
          </cell>
          <cell r="J117">
            <v>0</v>
          </cell>
        </row>
        <row r="118">
          <cell r="A118" t="str">
            <v>보통인부</v>
          </cell>
          <cell r="C118" t="str">
            <v>인</v>
          </cell>
          <cell r="D118">
            <v>2</v>
          </cell>
          <cell r="F118">
            <v>0</v>
          </cell>
          <cell r="G118">
            <v>34360</v>
          </cell>
          <cell r="H118">
            <v>68720</v>
          </cell>
          <cell r="J118">
            <v>0</v>
          </cell>
        </row>
        <row r="119">
          <cell r="A119" t="str">
            <v xml:space="preserve">計 </v>
          </cell>
          <cell r="B119" t="str">
            <v>10공/㎥당</v>
          </cell>
          <cell r="F119">
            <v>16754</v>
          </cell>
          <cell r="H119">
            <v>201018</v>
          </cell>
          <cell r="J119">
            <v>0</v>
          </cell>
        </row>
        <row r="120">
          <cell r="A120" t="str">
            <v xml:space="preserve">計 </v>
          </cell>
          <cell r="B120" t="str">
            <v>공/㎥당</v>
          </cell>
          <cell r="F120">
            <v>1675</v>
          </cell>
          <cell r="H120">
            <v>20101</v>
          </cell>
          <cell r="J120">
            <v>0</v>
          </cell>
        </row>
        <row r="121">
          <cell r="A121" t="str">
            <v>1회사용시</v>
          </cell>
          <cell r="E121">
            <v>1</v>
          </cell>
          <cell r="F121">
            <v>1675</v>
          </cell>
          <cell r="G121">
            <v>1</v>
          </cell>
          <cell r="H121">
            <v>20101</v>
          </cell>
          <cell r="J121">
            <v>0</v>
          </cell>
        </row>
        <row r="122">
          <cell r="A122" t="str">
            <v>2회사용시</v>
          </cell>
          <cell r="E122">
            <v>0.67</v>
          </cell>
          <cell r="F122">
            <v>1122</v>
          </cell>
          <cell r="G122">
            <v>1</v>
          </cell>
          <cell r="H122">
            <v>20101</v>
          </cell>
          <cell r="J122">
            <v>0</v>
          </cell>
        </row>
        <row r="123">
          <cell r="A123" t="str">
            <v>3회사용시</v>
          </cell>
          <cell r="E123">
            <v>0.56499999999999995</v>
          </cell>
          <cell r="F123">
            <v>946</v>
          </cell>
          <cell r="G123">
            <v>1</v>
          </cell>
          <cell r="H123">
            <v>20101</v>
          </cell>
          <cell r="J123">
            <v>0</v>
          </cell>
        </row>
        <row r="124">
          <cell r="A124" t="str">
            <v>4회사용시</v>
          </cell>
          <cell r="E124">
            <v>0.51600000000000001</v>
          </cell>
          <cell r="F124">
            <v>864</v>
          </cell>
          <cell r="G124">
            <v>1</v>
          </cell>
          <cell r="H124">
            <v>20101</v>
          </cell>
          <cell r="J124">
            <v>0</v>
          </cell>
        </row>
        <row r="125">
          <cell r="A125" t="str">
            <v>5회사용시</v>
          </cell>
          <cell r="E125">
            <v>0.48899999999999999</v>
          </cell>
          <cell r="F125">
            <v>819</v>
          </cell>
          <cell r="G125">
            <v>1</v>
          </cell>
          <cell r="H125">
            <v>20101</v>
          </cell>
          <cell r="J125">
            <v>0</v>
          </cell>
        </row>
        <row r="126">
          <cell r="A126" t="str">
            <v>6회사용시</v>
          </cell>
          <cell r="E126">
            <v>0.47299999999999998</v>
          </cell>
          <cell r="F126">
            <v>792</v>
          </cell>
          <cell r="G126">
            <v>1</v>
          </cell>
          <cell r="H126">
            <v>20101</v>
          </cell>
          <cell r="J126">
            <v>0</v>
          </cell>
        </row>
        <row r="128">
          <cell r="A128" t="str">
            <v>名  稱 : 잡석깔기</v>
          </cell>
          <cell r="J128" t="str">
            <v>單位 : 원/㎥當</v>
          </cell>
        </row>
        <row r="129">
          <cell r="A129" t="str">
            <v>區    分</v>
          </cell>
          <cell r="B129" t="str">
            <v>材質 및 規格</v>
          </cell>
          <cell r="C129" t="str">
            <v>單位</v>
          </cell>
          <cell r="D129" t="str">
            <v>數    量</v>
          </cell>
          <cell r="E129" t="str">
            <v>材       料       費</v>
          </cell>
          <cell r="G129" t="str">
            <v xml:space="preserve">        勞       務       費</v>
          </cell>
          <cell r="I129" t="str">
            <v>經              費</v>
          </cell>
        </row>
        <row r="130">
          <cell r="A130" t="str">
            <v>工 種 別</v>
          </cell>
          <cell r="E130" t="str">
            <v>單  價</v>
          </cell>
          <cell r="F130" t="str">
            <v>金      額</v>
          </cell>
          <cell r="G130" t="str">
            <v>單  價</v>
          </cell>
          <cell r="H130" t="str">
            <v>金      額</v>
          </cell>
          <cell r="I130" t="str">
            <v>單  價</v>
          </cell>
          <cell r="J130" t="str">
            <v>金      額</v>
          </cell>
        </row>
        <row r="131">
          <cell r="A131" t="str">
            <v>잡석</v>
          </cell>
          <cell r="C131" t="str">
            <v>인</v>
          </cell>
          <cell r="D131">
            <v>1.04</v>
          </cell>
          <cell r="E131">
            <v>11000</v>
          </cell>
          <cell r="F131">
            <v>11440</v>
          </cell>
          <cell r="H131">
            <v>0</v>
          </cell>
          <cell r="J131">
            <v>0</v>
          </cell>
        </row>
        <row r="132">
          <cell r="A132" t="str">
            <v>보통인부</v>
          </cell>
          <cell r="C132" t="str">
            <v>인</v>
          </cell>
          <cell r="D132">
            <v>0.6</v>
          </cell>
          <cell r="F132">
            <v>0</v>
          </cell>
          <cell r="G132">
            <v>34360</v>
          </cell>
          <cell r="H132">
            <v>20616</v>
          </cell>
          <cell r="J132">
            <v>0</v>
          </cell>
        </row>
        <row r="133">
          <cell r="F133">
            <v>0</v>
          </cell>
          <cell r="H133">
            <v>0</v>
          </cell>
          <cell r="J133">
            <v>0</v>
          </cell>
        </row>
        <row r="134">
          <cell r="F134">
            <v>0</v>
          </cell>
          <cell r="H134">
            <v>0</v>
          </cell>
          <cell r="J134">
            <v>0</v>
          </cell>
        </row>
        <row r="135">
          <cell r="F135">
            <v>0</v>
          </cell>
          <cell r="H135">
            <v>0</v>
          </cell>
          <cell r="J135">
            <v>0</v>
          </cell>
        </row>
        <row r="136">
          <cell r="F136">
            <v>0</v>
          </cell>
          <cell r="H136">
            <v>0</v>
          </cell>
          <cell r="J136">
            <v>0</v>
          </cell>
        </row>
        <row r="137">
          <cell r="F137">
            <v>0</v>
          </cell>
          <cell r="H137">
            <v>0</v>
          </cell>
          <cell r="J137">
            <v>0</v>
          </cell>
        </row>
        <row r="138">
          <cell r="F138">
            <v>0</v>
          </cell>
          <cell r="H138">
            <v>0</v>
          </cell>
          <cell r="J138">
            <v>0</v>
          </cell>
        </row>
        <row r="139">
          <cell r="F139">
            <v>0</v>
          </cell>
          <cell r="H139">
            <v>0</v>
          </cell>
          <cell r="J139">
            <v>0</v>
          </cell>
        </row>
        <row r="140">
          <cell r="F140">
            <v>0</v>
          </cell>
          <cell r="H140">
            <v>0</v>
          </cell>
          <cell r="J140">
            <v>0</v>
          </cell>
        </row>
        <row r="141">
          <cell r="F141">
            <v>0</v>
          </cell>
          <cell r="H141">
            <v>0</v>
          </cell>
          <cell r="J141">
            <v>0</v>
          </cell>
        </row>
        <row r="142">
          <cell r="F142">
            <v>0</v>
          </cell>
          <cell r="H142">
            <v>0</v>
          </cell>
          <cell r="J142">
            <v>0</v>
          </cell>
        </row>
        <row r="143">
          <cell r="F143">
            <v>0</v>
          </cell>
          <cell r="H143">
            <v>0</v>
          </cell>
          <cell r="J143">
            <v>0</v>
          </cell>
        </row>
        <row r="144">
          <cell r="A144" t="str">
            <v>計</v>
          </cell>
          <cell r="F144">
            <v>11440</v>
          </cell>
          <cell r="H144">
            <v>20616</v>
          </cell>
          <cell r="J144">
            <v>0</v>
          </cell>
        </row>
        <row r="146">
          <cell r="A146" t="str">
            <v>名  稱 : 잡석채우기</v>
          </cell>
          <cell r="J146" t="str">
            <v>單位 : 원/㎥當</v>
          </cell>
        </row>
        <row r="147">
          <cell r="A147" t="str">
            <v>區    分</v>
          </cell>
          <cell r="B147" t="str">
            <v>材質 및 規格</v>
          </cell>
          <cell r="C147" t="str">
            <v>單位</v>
          </cell>
          <cell r="D147" t="str">
            <v>數    量</v>
          </cell>
          <cell r="E147" t="str">
            <v>材       料       費</v>
          </cell>
          <cell r="G147" t="str">
            <v xml:space="preserve">        勞       務       費</v>
          </cell>
          <cell r="I147" t="str">
            <v>經              費</v>
          </cell>
        </row>
        <row r="148">
          <cell r="A148" t="str">
            <v>工 種 別</v>
          </cell>
          <cell r="E148" t="str">
            <v>單  價</v>
          </cell>
          <cell r="F148" t="str">
            <v>金      額</v>
          </cell>
          <cell r="G148" t="str">
            <v>單  價</v>
          </cell>
          <cell r="H148" t="str">
            <v>金      額</v>
          </cell>
          <cell r="I148" t="str">
            <v>單  價</v>
          </cell>
          <cell r="J148" t="str">
            <v>金      額</v>
          </cell>
        </row>
        <row r="149">
          <cell r="A149" t="str">
            <v>잡석</v>
          </cell>
          <cell r="C149" t="str">
            <v>인</v>
          </cell>
          <cell r="D149">
            <v>1.04</v>
          </cell>
          <cell r="E149">
            <v>11000</v>
          </cell>
          <cell r="F149">
            <v>11440</v>
          </cell>
          <cell r="H149">
            <v>0</v>
          </cell>
          <cell r="J149">
            <v>0</v>
          </cell>
        </row>
        <row r="150">
          <cell r="A150" t="str">
            <v>보통인부</v>
          </cell>
          <cell r="C150" t="str">
            <v>인</v>
          </cell>
          <cell r="D150">
            <v>0.65</v>
          </cell>
          <cell r="F150">
            <v>0</v>
          </cell>
          <cell r="G150">
            <v>34360</v>
          </cell>
          <cell r="H150">
            <v>22334</v>
          </cell>
          <cell r="J150">
            <v>0</v>
          </cell>
        </row>
        <row r="151">
          <cell r="F151">
            <v>0</v>
          </cell>
          <cell r="H151">
            <v>0</v>
          </cell>
          <cell r="J151">
            <v>0</v>
          </cell>
        </row>
        <row r="152">
          <cell r="F152">
            <v>0</v>
          </cell>
          <cell r="H152">
            <v>0</v>
          </cell>
          <cell r="J152">
            <v>0</v>
          </cell>
        </row>
        <row r="153">
          <cell r="F153">
            <v>0</v>
          </cell>
          <cell r="H153">
            <v>0</v>
          </cell>
          <cell r="J153">
            <v>0</v>
          </cell>
        </row>
        <row r="154">
          <cell r="F154">
            <v>0</v>
          </cell>
          <cell r="H154">
            <v>0</v>
          </cell>
          <cell r="J154">
            <v>0</v>
          </cell>
        </row>
        <row r="155">
          <cell r="F155">
            <v>0</v>
          </cell>
          <cell r="H155">
            <v>0</v>
          </cell>
          <cell r="J155">
            <v>0</v>
          </cell>
        </row>
        <row r="156">
          <cell r="F156">
            <v>0</v>
          </cell>
          <cell r="H156">
            <v>0</v>
          </cell>
          <cell r="J156">
            <v>0</v>
          </cell>
        </row>
        <row r="157">
          <cell r="F157">
            <v>0</v>
          </cell>
          <cell r="H157">
            <v>0</v>
          </cell>
          <cell r="J157">
            <v>0</v>
          </cell>
        </row>
        <row r="158">
          <cell r="F158">
            <v>0</v>
          </cell>
          <cell r="H158">
            <v>0</v>
          </cell>
          <cell r="J158">
            <v>0</v>
          </cell>
        </row>
        <row r="159">
          <cell r="F159">
            <v>0</v>
          </cell>
          <cell r="H159">
            <v>0</v>
          </cell>
          <cell r="J159">
            <v>0</v>
          </cell>
        </row>
        <row r="160">
          <cell r="F160">
            <v>0</v>
          </cell>
          <cell r="H160">
            <v>0</v>
          </cell>
          <cell r="J160">
            <v>0</v>
          </cell>
        </row>
        <row r="161">
          <cell r="F161">
            <v>0</v>
          </cell>
          <cell r="H161">
            <v>0</v>
          </cell>
          <cell r="J161">
            <v>0</v>
          </cell>
        </row>
        <row r="162">
          <cell r="A162" t="str">
            <v>計</v>
          </cell>
          <cell r="F162">
            <v>11440</v>
          </cell>
          <cell r="H162">
            <v>22334</v>
          </cell>
          <cell r="J162">
            <v>0</v>
          </cell>
        </row>
        <row r="164">
          <cell r="A164" t="str">
            <v>名  稱 : 문양거푸집</v>
          </cell>
          <cell r="J164" t="str">
            <v>單位 : 원/㎡當</v>
          </cell>
        </row>
        <row r="165">
          <cell r="A165" t="str">
            <v>區    分</v>
          </cell>
          <cell r="B165" t="str">
            <v>材質 및 規格</v>
          </cell>
          <cell r="C165" t="str">
            <v>單位</v>
          </cell>
          <cell r="D165" t="str">
            <v>數    量</v>
          </cell>
          <cell r="E165" t="str">
            <v>材       料       費</v>
          </cell>
          <cell r="G165" t="str">
            <v xml:space="preserve">        勞       務       費</v>
          </cell>
          <cell r="I165" t="str">
            <v>經              費</v>
          </cell>
        </row>
        <row r="166">
          <cell r="A166" t="str">
            <v>工 種 別</v>
          </cell>
          <cell r="E166" t="str">
            <v>單  價</v>
          </cell>
          <cell r="F166" t="str">
            <v>金      額</v>
          </cell>
          <cell r="G166" t="str">
            <v>單  價</v>
          </cell>
          <cell r="H166" t="str">
            <v>金      額</v>
          </cell>
          <cell r="I166" t="str">
            <v>單  價</v>
          </cell>
          <cell r="J166" t="str">
            <v>金      額</v>
          </cell>
        </row>
        <row r="167">
          <cell r="A167" t="str">
            <v>문양거푸집</v>
          </cell>
          <cell r="B167" t="str">
            <v>FRP1050×1820</v>
          </cell>
          <cell r="C167" t="str">
            <v>㎡</v>
          </cell>
          <cell r="D167">
            <v>0.05</v>
          </cell>
          <cell r="E167">
            <v>108058</v>
          </cell>
          <cell r="F167">
            <v>5402.9</v>
          </cell>
          <cell r="H167">
            <v>0</v>
          </cell>
          <cell r="J167">
            <v>0</v>
          </cell>
        </row>
        <row r="168">
          <cell r="A168" t="str">
            <v>폼타이</v>
          </cell>
          <cell r="B168" t="str">
            <v>D형 1/2×300</v>
          </cell>
          <cell r="C168" t="str">
            <v>조</v>
          </cell>
          <cell r="D168">
            <v>0.214</v>
          </cell>
          <cell r="E168">
            <v>850</v>
          </cell>
          <cell r="F168">
            <v>181.9</v>
          </cell>
          <cell r="H168">
            <v>0</v>
          </cell>
          <cell r="J168">
            <v>0</v>
          </cell>
        </row>
        <row r="169">
          <cell r="A169" t="str">
            <v>박리제</v>
          </cell>
          <cell r="B169" t="str">
            <v>SIKA FORM OIL</v>
          </cell>
          <cell r="C169" t="str">
            <v>ℓ</v>
          </cell>
          <cell r="D169">
            <v>0.19</v>
          </cell>
          <cell r="E169">
            <v>800</v>
          </cell>
          <cell r="F169">
            <v>152</v>
          </cell>
          <cell r="H169">
            <v>0</v>
          </cell>
          <cell r="J169">
            <v>0</v>
          </cell>
        </row>
        <row r="170">
          <cell r="A170" t="str">
            <v>세파레이터</v>
          </cell>
          <cell r="B170" t="str">
            <v>D형 1/2×500</v>
          </cell>
          <cell r="C170" t="str">
            <v xml:space="preserve">본 </v>
          </cell>
          <cell r="D170">
            <v>2.14</v>
          </cell>
          <cell r="E170">
            <v>140</v>
          </cell>
          <cell r="F170">
            <v>299.60000000000002</v>
          </cell>
          <cell r="H170">
            <v>0</v>
          </cell>
          <cell r="J170">
            <v>0</v>
          </cell>
        </row>
        <row r="171">
          <cell r="A171" t="str">
            <v>보조자재</v>
          </cell>
          <cell r="B171" t="str">
            <v>문양거푸집의20%</v>
          </cell>
          <cell r="C171" t="str">
            <v>식</v>
          </cell>
          <cell r="D171">
            <v>1</v>
          </cell>
          <cell r="E171">
            <v>1080.5</v>
          </cell>
          <cell r="F171">
            <v>1080.5</v>
          </cell>
          <cell r="H171">
            <v>0</v>
          </cell>
          <cell r="J171">
            <v>0</v>
          </cell>
        </row>
        <row r="172">
          <cell r="A172" t="str">
            <v>사용고재</v>
          </cell>
          <cell r="B172" t="str">
            <v>보조자재의 10%</v>
          </cell>
          <cell r="C172" t="str">
            <v>식</v>
          </cell>
          <cell r="D172">
            <v>1</v>
          </cell>
          <cell r="E172">
            <v>108</v>
          </cell>
          <cell r="F172">
            <v>108</v>
          </cell>
          <cell r="H172">
            <v>0</v>
          </cell>
          <cell r="J172">
            <v>0</v>
          </cell>
        </row>
        <row r="173">
          <cell r="A173" t="str">
            <v>형틀목공</v>
          </cell>
          <cell r="C173" t="str">
            <v>인</v>
          </cell>
          <cell r="D173">
            <v>0.14000000000000001</v>
          </cell>
          <cell r="F173">
            <v>0</v>
          </cell>
          <cell r="G173">
            <v>61483</v>
          </cell>
          <cell r="H173">
            <v>8607.6</v>
          </cell>
          <cell r="J173">
            <v>0</v>
          </cell>
        </row>
        <row r="174">
          <cell r="A174" t="str">
            <v>보통인부</v>
          </cell>
          <cell r="C174" t="str">
            <v>인</v>
          </cell>
          <cell r="D174">
            <v>0.12</v>
          </cell>
          <cell r="F174">
            <v>0</v>
          </cell>
          <cell r="G174">
            <v>34360</v>
          </cell>
          <cell r="H174">
            <v>4123.2</v>
          </cell>
          <cell r="J174">
            <v>0</v>
          </cell>
        </row>
        <row r="175">
          <cell r="F175">
            <v>0</v>
          </cell>
          <cell r="H175">
            <v>0</v>
          </cell>
          <cell r="J175">
            <v>0</v>
          </cell>
        </row>
        <row r="176">
          <cell r="F176">
            <v>0</v>
          </cell>
          <cell r="H176">
            <v>0</v>
          </cell>
          <cell r="J176">
            <v>0</v>
          </cell>
        </row>
        <row r="177">
          <cell r="F177">
            <v>0</v>
          </cell>
          <cell r="H177">
            <v>0</v>
          </cell>
          <cell r="J177">
            <v>0</v>
          </cell>
        </row>
        <row r="178">
          <cell r="F178">
            <v>0</v>
          </cell>
          <cell r="H178">
            <v>0</v>
          </cell>
          <cell r="J178">
            <v>0</v>
          </cell>
        </row>
        <row r="179">
          <cell r="F179">
            <v>0</v>
          </cell>
          <cell r="H179">
            <v>0</v>
          </cell>
          <cell r="J179">
            <v>0</v>
          </cell>
        </row>
        <row r="180">
          <cell r="A180" t="str">
            <v>計</v>
          </cell>
          <cell r="F180">
            <v>7224</v>
          </cell>
          <cell r="H180">
            <v>12730</v>
          </cell>
          <cell r="J180">
            <v>0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  <sheetName val="공유"/>
      <sheetName val="수율산출1"/>
      <sheetName val="#REF"/>
      <sheetName val="자재단가"/>
      <sheetName val="결과"/>
      <sheetName val="운반"/>
      <sheetName val="결산"/>
      <sheetName val="설,비율"/>
      <sheetName val="설총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1DAILY"/>
      <sheetName val="PBX"/>
      <sheetName val="Recording,Phone,Headset"/>
      <sheetName val="Recording,Phone,Headset,PC"/>
      <sheetName val="DistiSwamp"/>
      <sheetName val="인건비"/>
      <sheetName val="Q1DAILY.XLS"/>
      <sheetName val="W-현원가"/>
      <sheetName val="Sheet1"/>
      <sheetName val="02년7월 옵션 가격표"/>
      <sheetName val="Sheet4"/>
      <sheetName val="발신정보"/>
      <sheetName val="정부노임단가"/>
      <sheetName val="10월가격"/>
    </sheetNames>
    <definedNames>
      <definedName name="Macro1"/>
      <definedName name="Mobile"/>
      <definedName name="Open_OPSD"/>
      <definedName name="report"/>
      <definedName name="The_Daily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480"/>
      <sheetName val="10월가격"/>
      <sheetName val="server견적ㅁ"/>
    </sheetNames>
    <sheetDataSet>
      <sheetData sheetId="0"/>
      <sheetData sheetId="1" refreshError="1">
        <row r="1">
          <cell r="A1" t="str">
            <v>Mkt Part number</v>
          </cell>
          <cell r="B1" t="str">
            <v>Description</v>
          </cell>
          <cell r="C1" t="str">
            <v>Unit Price</v>
          </cell>
          <cell r="D1" t="str">
            <v>Disc.</v>
          </cell>
        </row>
        <row r="2">
          <cell r="A2" t="str">
            <v>1018A</v>
          </cell>
          <cell r="B2" t="str">
            <v>OPT SBUS SFE FWSCSI ADAPTER</v>
          </cell>
          <cell r="C2">
            <v>1424</v>
          </cell>
          <cell r="D2" t="str">
            <v>A</v>
          </cell>
        </row>
        <row r="3">
          <cell r="A3" t="str">
            <v>1032A</v>
          </cell>
          <cell r="B3" t="str">
            <v>OPT INT PCI 10/100BASET NIC</v>
          </cell>
          <cell r="C3">
            <v>1294</v>
          </cell>
          <cell r="D3" t="str">
            <v>A</v>
          </cell>
        </row>
        <row r="4">
          <cell r="A4" t="str">
            <v>1033A</v>
          </cell>
          <cell r="B4" t="str">
            <v>OPT INT PCI 10/100BASET NIC</v>
          </cell>
          <cell r="C4">
            <v>904</v>
          </cell>
          <cell r="D4" t="str">
            <v>A</v>
          </cell>
        </row>
        <row r="5">
          <cell r="A5" t="str">
            <v>1034A</v>
          </cell>
          <cell r="B5" t="str">
            <v>OPT QFE PCI CARD W/SW</v>
          </cell>
          <cell r="C5">
            <v>2334</v>
          </cell>
          <cell r="D5" t="str">
            <v>A</v>
          </cell>
        </row>
        <row r="6">
          <cell r="A6" t="str">
            <v>1049A</v>
          </cell>
          <cell r="B6" t="str">
            <v>OPT QUAD FASTETHERNET W/SW</v>
          </cell>
          <cell r="C6">
            <v>2594</v>
          </cell>
          <cell r="D6" t="str">
            <v>A</v>
          </cell>
        </row>
        <row r="7">
          <cell r="A7" t="str">
            <v>1059A</v>
          </cell>
          <cell r="B7" t="str">
            <v>OPT SBUS FASTETHERNET 2.0/SW</v>
          </cell>
          <cell r="C7">
            <v>1034</v>
          </cell>
          <cell r="D7" t="str">
            <v>A</v>
          </cell>
        </row>
        <row r="8">
          <cell r="A8" t="str">
            <v>1063A</v>
          </cell>
          <cell r="B8" t="str">
            <v>OPT SBUS F/W SWIS/S ADAPTER</v>
          </cell>
          <cell r="C8">
            <v>1554</v>
          </cell>
          <cell r="D8" t="str">
            <v>A</v>
          </cell>
        </row>
        <row r="9">
          <cell r="A9" t="str">
            <v>1065A</v>
          </cell>
          <cell r="B9" t="str">
            <v>OPT ULTRA DWIS/S HOST ADAPTER</v>
          </cell>
          <cell r="C9">
            <v>1684</v>
          </cell>
          <cell r="D9" t="str">
            <v>A</v>
          </cell>
        </row>
        <row r="10">
          <cell r="A10" t="str">
            <v>1071A</v>
          </cell>
          <cell r="B10" t="str">
            <v>HIPPI/P 1.1 Interface board</v>
          </cell>
          <cell r="C10">
            <v>13000</v>
          </cell>
          <cell r="D10" t="str">
            <v>A</v>
          </cell>
        </row>
        <row r="11">
          <cell r="A11" t="str">
            <v>1080A</v>
          </cell>
          <cell r="B11" t="str">
            <v>Sun ESI 1.0</v>
          </cell>
          <cell r="C11">
            <v>22320</v>
          </cell>
          <cell r="D11" t="str">
            <v>A</v>
          </cell>
        </row>
        <row r="12">
          <cell r="A12" t="str">
            <v>1098A</v>
          </cell>
          <cell r="B12" t="str">
            <v>SBUS CARD THERMAL BAFFLE</v>
          </cell>
          <cell r="C12">
            <v>0</v>
          </cell>
          <cell r="D12" t="str">
            <v>D</v>
          </cell>
        </row>
        <row r="13">
          <cell r="A13" t="str">
            <v>1099A</v>
          </cell>
          <cell r="B13" t="str">
            <v>SBUS BLANK FILLER PANEL</v>
          </cell>
          <cell r="C13">
            <v>0</v>
          </cell>
          <cell r="D13" t="str">
            <v>D</v>
          </cell>
        </row>
        <row r="14">
          <cell r="A14" t="str">
            <v>1132A</v>
          </cell>
          <cell r="B14" t="str">
            <v>0.8m Cable,SCSI-3 to VHDCI</v>
          </cell>
          <cell r="C14">
            <v>143</v>
          </cell>
          <cell r="D14" t="str">
            <v>H</v>
          </cell>
        </row>
        <row r="15">
          <cell r="A15" t="str">
            <v>1134A</v>
          </cell>
          <cell r="B15" t="str">
            <v>0.8m Cable, SCSI-3 to SCSI-3</v>
          </cell>
          <cell r="C15">
            <v>143</v>
          </cell>
          <cell r="D15" t="str">
            <v>H</v>
          </cell>
        </row>
        <row r="16">
          <cell r="A16" t="str">
            <v>1139A</v>
          </cell>
          <cell r="B16" t="str">
            <v>2.0m Cable,SCSI-3 to SCSI-3</v>
          </cell>
          <cell r="C16">
            <v>143</v>
          </cell>
          <cell r="D16" t="str">
            <v>H</v>
          </cell>
        </row>
        <row r="17">
          <cell r="A17" t="str">
            <v>1140A</v>
          </cell>
          <cell r="B17" t="str">
            <v>SBUS GIGABIT ETHERNET 2.0 CARD</v>
          </cell>
          <cell r="C17">
            <v>2984</v>
          </cell>
          <cell r="D17" t="str">
            <v>A</v>
          </cell>
        </row>
        <row r="18">
          <cell r="A18" t="str">
            <v>1141A</v>
          </cell>
          <cell r="B18" t="str">
            <v>PCI GIGABIT ETHERNET 2.0 CARD</v>
          </cell>
          <cell r="C18">
            <v>2724</v>
          </cell>
          <cell r="D18" t="str">
            <v>A</v>
          </cell>
        </row>
        <row r="19">
          <cell r="A19" t="str">
            <v>1150A</v>
          </cell>
          <cell r="B19" t="str">
            <v>Sun GigaSwift Ethernet UTP</v>
          </cell>
          <cell r="C19">
            <v>2074</v>
          </cell>
          <cell r="D19" t="str">
            <v>A</v>
          </cell>
        </row>
        <row r="20">
          <cell r="A20" t="str">
            <v>1151A</v>
          </cell>
          <cell r="B20" t="str">
            <v>Sun GigaSwiftt Ethernet MMF</v>
          </cell>
          <cell r="C20">
            <v>3032</v>
          </cell>
          <cell r="D20" t="str">
            <v>A</v>
          </cell>
        </row>
        <row r="21">
          <cell r="A21" t="str">
            <v>1157A</v>
          </cell>
          <cell r="B21" t="str">
            <v>OPT PCI SUNATM/P-155MMF W/SW</v>
          </cell>
          <cell r="C21">
            <v>1424</v>
          </cell>
          <cell r="D21" t="str">
            <v>A</v>
          </cell>
        </row>
        <row r="22">
          <cell r="A22" t="str">
            <v>1158A</v>
          </cell>
          <cell r="B22" t="str">
            <v>OPT PCI SUNATM/P-155UTP W/SW</v>
          </cell>
          <cell r="C22">
            <v>1164</v>
          </cell>
          <cell r="D22" t="str">
            <v>A</v>
          </cell>
        </row>
        <row r="23">
          <cell r="A23" t="str">
            <v>1159A</v>
          </cell>
          <cell r="B23" t="str">
            <v>OPT PCI SUNATM/P-622MMF W/SW</v>
          </cell>
          <cell r="C23">
            <v>5194</v>
          </cell>
          <cell r="D23" t="str">
            <v>A</v>
          </cell>
        </row>
        <row r="24">
          <cell r="A24" t="str">
            <v>1194A</v>
          </cell>
          <cell r="B24" t="str">
            <v>E250 srvr 400MHz/2MB processor</v>
          </cell>
          <cell r="C24">
            <v>6392</v>
          </cell>
          <cell r="D24" t="str">
            <v>H</v>
          </cell>
        </row>
        <row r="25">
          <cell r="A25" t="str">
            <v>1195A</v>
          </cell>
          <cell r="B25" t="str">
            <v>450MHz/4MB proc - E420R/E220R</v>
          </cell>
          <cell r="C25">
            <v>7700</v>
          </cell>
          <cell r="D25" t="str">
            <v>H</v>
          </cell>
        </row>
        <row r="26">
          <cell r="A26" t="str">
            <v>1197A</v>
          </cell>
          <cell r="B26" t="str">
            <v>440MHz UltraSPARC-II/4MB ecach</v>
          </cell>
          <cell r="C26">
            <v>6790</v>
          </cell>
          <cell r="D26" t="str">
            <v>H</v>
          </cell>
        </row>
        <row r="27">
          <cell r="A27" t="str">
            <v>1232A</v>
          </cell>
          <cell r="B27" t="str">
            <v>OPT INT cPCI3U 10/100BASET NIC</v>
          </cell>
          <cell r="C27">
            <v>1554</v>
          </cell>
          <cell r="D27" t="str">
            <v>A</v>
          </cell>
        </row>
        <row r="28">
          <cell r="A28" t="str">
            <v>1234A</v>
          </cell>
          <cell r="B28" t="str">
            <v>OPT QFE compactPCI/3U card</v>
          </cell>
          <cell r="C28">
            <v>2724</v>
          </cell>
          <cell r="D28" t="str">
            <v>A</v>
          </cell>
        </row>
        <row r="29">
          <cell r="A29" t="str">
            <v>1261A</v>
          </cell>
          <cell r="B29" t="str">
            <v>cPCI/3U GIGABIT ETHERNET CARD</v>
          </cell>
          <cell r="C29">
            <v>3244</v>
          </cell>
          <cell r="D29" t="str">
            <v>A</v>
          </cell>
        </row>
        <row r="30">
          <cell r="A30" t="str">
            <v>1266A</v>
          </cell>
          <cell r="B30" t="str">
            <v>OPT cPCI/3U SUNATM 155MMF</v>
          </cell>
          <cell r="C30">
            <v>1944</v>
          </cell>
          <cell r="D30" t="str">
            <v>A</v>
          </cell>
        </row>
        <row r="31">
          <cell r="A31" t="str">
            <v>1268A</v>
          </cell>
          <cell r="B31" t="str">
            <v>OPT cPCI/3U SUNATM 622 MMF NIC</v>
          </cell>
          <cell r="C31">
            <v>6754</v>
          </cell>
          <cell r="D31" t="str">
            <v>A</v>
          </cell>
        </row>
        <row r="32">
          <cell r="A32" t="str">
            <v>2132A</v>
          </cell>
          <cell r="B32" t="str">
            <v>SunPCI IIpro 733MHz/128MB(ATO)</v>
          </cell>
          <cell r="C32">
            <v>693</v>
          </cell>
          <cell r="D32" t="str">
            <v>H</v>
          </cell>
        </row>
        <row r="33">
          <cell r="A33" t="str">
            <v>2156A</v>
          </cell>
          <cell r="B33" t="str">
            <v>OPT SUNSAI/P 3.0</v>
          </cell>
          <cell r="C33">
            <v>1294</v>
          </cell>
          <cell r="D33" t="str">
            <v>A</v>
          </cell>
        </row>
        <row r="34">
          <cell r="A34" t="str">
            <v>2222A</v>
          </cell>
          <cell r="B34" t="str">
            <v>Sun(tm) Dual FE + Dual SCSI/P</v>
          </cell>
          <cell r="C34">
            <v>3992</v>
          </cell>
          <cell r="D34" t="str">
            <v>A</v>
          </cell>
        </row>
        <row r="35">
          <cell r="A35" t="str">
            <v>2244A</v>
          </cell>
          <cell r="B35" t="str">
            <v>OPT 400MHZ CPU W/4MB FOR E450</v>
          </cell>
          <cell r="C35">
            <v>7992</v>
          </cell>
          <cell r="D35" t="str">
            <v>H</v>
          </cell>
        </row>
        <row r="36">
          <cell r="A36" t="str">
            <v>2248A</v>
          </cell>
          <cell r="B36" t="str">
            <v>OPT 480MHZ CPU W/8MB FOR E450</v>
          </cell>
          <cell r="C36">
            <v>11192</v>
          </cell>
          <cell r="D36" t="str">
            <v>H</v>
          </cell>
        </row>
        <row r="37">
          <cell r="A37" t="str">
            <v>250M9-100-W999</v>
          </cell>
          <cell r="B37" t="str">
            <v>E250 SUPPLEMENT CD</v>
          </cell>
          <cell r="C37">
            <v>0</v>
          </cell>
          <cell r="D37" t="str">
            <v>D</v>
          </cell>
        </row>
        <row r="38">
          <cell r="A38" t="str">
            <v>2560A</v>
          </cell>
          <cell r="B38" t="str">
            <v>OPT PROCESSOR US 336/333MHZ/4M</v>
          </cell>
          <cell r="C38">
            <v>18000</v>
          </cell>
          <cell r="D38" t="str">
            <v>A</v>
          </cell>
        </row>
        <row r="39">
          <cell r="A39" t="str">
            <v>2580A</v>
          </cell>
          <cell r="B39" t="str">
            <v>OPT PROCESSOR US 400-MHZ/8MB</v>
          </cell>
          <cell r="C39">
            <v>13200</v>
          </cell>
          <cell r="D39" t="str">
            <v>A</v>
          </cell>
        </row>
        <row r="40">
          <cell r="A40" t="str">
            <v>2590A</v>
          </cell>
          <cell r="B40" t="str">
            <v>PROCESSOR USII 466/464-MHZ/8MB</v>
          </cell>
          <cell r="C40">
            <v>16500</v>
          </cell>
          <cell r="D40" t="str">
            <v>A</v>
          </cell>
        </row>
        <row r="41">
          <cell r="A41" t="str">
            <v>2602A</v>
          </cell>
          <cell r="B41" t="str">
            <v>OPT INT CPU/MEM BD FOR EXX00</v>
          </cell>
          <cell r="C41">
            <v>9900</v>
          </cell>
          <cell r="D41" t="str">
            <v>A</v>
          </cell>
        </row>
        <row r="42">
          <cell r="A42" t="str">
            <v>2612A</v>
          </cell>
          <cell r="B42" t="str">
            <v>OPT INT I/O BD EXX00 W/FC-AL</v>
          </cell>
          <cell r="C42">
            <v>7150</v>
          </cell>
          <cell r="D42" t="str">
            <v>A</v>
          </cell>
        </row>
        <row r="43">
          <cell r="A43" t="str">
            <v>2622A</v>
          </cell>
          <cell r="B43" t="str">
            <v>OPT INT GRAPHICS I/O BD EXX00</v>
          </cell>
          <cell r="C43">
            <v>7700</v>
          </cell>
          <cell r="D43" t="str">
            <v>A</v>
          </cell>
        </row>
        <row r="44">
          <cell r="A44" t="str">
            <v>2632A</v>
          </cell>
          <cell r="B44" t="str">
            <v>OPT INT PCI I/O BD FOR EXX00</v>
          </cell>
          <cell r="C44">
            <v>8800</v>
          </cell>
          <cell r="D44" t="str">
            <v>A</v>
          </cell>
        </row>
        <row r="45">
          <cell r="A45" t="str">
            <v>2652A</v>
          </cell>
          <cell r="B45" t="str">
            <v>OPTIONAL FC-AL INTERFACE BOARD</v>
          </cell>
          <cell r="C45">
            <v>1650</v>
          </cell>
          <cell r="D45" t="str">
            <v>A</v>
          </cell>
        </row>
        <row r="46">
          <cell r="A46" t="str">
            <v>2730A</v>
          </cell>
          <cell r="B46" t="str">
            <v>E10000 I/O BOARD</v>
          </cell>
          <cell r="C46">
            <v>12000</v>
          </cell>
          <cell r="D46" t="str">
            <v>A</v>
          </cell>
        </row>
        <row r="47">
          <cell r="A47" t="str">
            <v>2731A</v>
          </cell>
          <cell r="B47" t="str">
            <v>E10000 PCI MODULE</v>
          </cell>
          <cell r="C47">
            <v>16000</v>
          </cell>
          <cell r="D47" t="str">
            <v>A</v>
          </cell>
        </row>
        <row r="48">
          <cell r="A48" t="str">
            <v>2755A</v>
          </cell>
          <cell r="B48" t="str">
            <v>E10K SSP</v>
          </cell>
          <cell r="C48">
            <v>21700</v>
          </cell>
          <cell r="D48" t="str">
            <v>A</v>
          </cell>
        </row>
        <row r="49">
          <cell r="A49" t="str">
            <v>2757A</v>
          </cell>
          <cell r="B49" t="str">
            <v>E10000 Sys. Service Processor</v>
          </cell>
          <cell r="C49">
            <v>32000</v>
          </cell>
          <cell r="D49" t="str">
            <v>A</v>
          </cell>
        </row>
        <row r="50">
          <cell r="A50" t="str">
            <v>2761A</v>
          </cell>
          <cell r="B50" t="str">
            <v>E10000 System Board (empty)</v>
          </cell>
          <cell r="C50">
            <v>96000</v>
          </cell>
          <cell r="D50" t="str">
            <v>A</v>
          </cell>
        </row>
        <row r="51">
          <cell r="A51" t="str">
            <v>319YA</v>
          </cell>
          <cell r="B51" t="str">
            <v>Rack PWR CRD KT - Y Cable</v>
          </cell>
          <cell r="C51">
            <v>110</v>
          </cell>
          <cell r="D51" t="str">
            <v>D</v>
          </cell>
        </row>
        <row r="52">
          <cell r="A52" t="str">
            <v>3256A</v>
          </cell>
          <cell r="B52" t="str">
            <v>XVR-1000 D256, GRAPHICS ACCEL</v>
          </cell>
          <cell r="C52">
            <v>4893</v>
          </cell>
          <cell r="D52" t="str">
            <v>H</v>
          </cell>
        </row>
        <row r="53">
          <cell r="A53" t="str">
            <v>3668A</v>
          </cell>
          <cell r="B53" t="str">
            <v>PGX32 CARD W/VIDEO ADAPTOR</v>
          </cell>
          <cell r="C53">
            <v>398</v>
          </cell>
          <cell r="D53" t="str">
            <v>H</v>
          </cell>
        </row>
        <row r="54">
          <cell r="A54" t="str">
            <v>3670A</v>
          </cell>
          <cell r="B54" t="str">
            <v>Creator3D series 3, vertical</v>
          </cell>
          <cell r="C54">
            <v>1113</v>
          </cell>
          <cell r="D54" t="str">
            <v>H</v>
          </cell>
        </row>
        <row r="55">
          <cell r="A55" t="str">
            <v>3671A</v>
          </cell>
          <cell r="B55" t="str">
            <v>CREATOR3D SERIES 3, HORIZONTAL</v>
          </cell>
          <cell r="C55">
            <v>1034</v>
          </cell>
          <cell r="D55" t="str">
            <v>H</v>
          </cell>
        </row>
        <row r="56">
          <cell r="A56" t="str">
            <v>3678A</v>
          </cell>
          <cell r="B56" t="str">
            <v>Expert3D, GRAPHICS ACCEL, PCI</v>
          </cell>
          <cell r="C56">
            <v>4193</v>
          </cell>
          <cell r="D56" t="str">
            <v>H</v>
          </cell>
        </row>
        <row r="57">
          <cell r="A57" t="str">
            <v>3678A-F</v>
          </cell>
          <cell r="B57" t="str">
            <v>Expert3D, GRAPHICS ACCEL, PCI</v>
          </cell>
          <cell r="C57">
            <v>4193</v>
          </cell>
          <cell r="D57" t="str">
            <v>H</v>
          </cell>
        </row>
        <row r="58">
          <cell r="A58" t="str">
            <v>3679A</v>
          </cell>
          <cell r="B58" t="str">
            <v>ELITE3D m6 series 2</v>
          </cell>
          <cell r="C58">
            <v>2793</v>
          </cell>
          <cell r="D58" t="str">
            <v>H</v>
          </cell>
        </row>
        <row r="59">
          <cell r="A59" t="str">
            <v>3684A</v>
          </cell>
          <cell r="B59" t="str">
            <v>Expert3D-Lite, GRAPHICS, PCI</v>
          </cell>
          <cell r="C59">
            <v>1393</v>
          </cell>
          <cell r="D59" t="str">
            <v>H</v>
          </cell>
        </row>
        <row r="60">
          <cell r="A60" t="str">
            <v>3685A</v>
          </cell>
          <cell r="B60" t="str">
            <v>XVR-500 Graphics Accelerator</v>
          </cell>
          <cell r="C60">
            <v>1673</v>
          </cell>
          <cell r="D60" t="str">
            <v>H</v>
          </cell>
        </row>
        <row r="61">
          <cell r="A61" t="str">
            <v>3768A</v>
          </cell>
          <cell r="B61" t="str">
            <v>PGX64 CARD W/VIDEO ADAPTOR</v>
          </cell>
          <cell r="C61">
            <v>398</v>
          </cell>
          <cell r="D61" t="str">
            <v>H</v>
          </cell>
        </row>
        <row r="62">
          <cell r="A62" t="str">
            <v>3800A</v>
          </cell>
          <cell r="B62" t="str">
            <v>OPT PWR CORD FOR ENTERPR. (US)</v>
          </cell>
          <cell r="C62">
            <v>0</v>
          </cell>
          <cell r="D62" t="str">
            <v>D</v>
          </cell>
        </row>
        <row r="63">
          <cell r="A63" t="str">
            <v>3830A</v>
          </cell>
          <cell r="B63" t="str">
            <v>4M CABLE, SCSI 68 TO VHDC</v>
          </cell>
          <cell r="C63">
            <v>218</v>
          </cell>
          <cell r="D63" t="str">
            <v>A</v>
          </cell>
        </row>
        <row r="64">
          <cell r="A64" t="str">
            <v>3831A</v>
          </cell>
          <cell r="B64" t="str">
            <v>10M CABLE, SCSI TO VHDC</v>
          </cell>
          <cell r="C64">
            <v>293</v>
          </cell>
          <cell r="D64" t="str">
            <v>A</v>
          </cell>
        </row>
        <row r="65">
          <cell r="A65" t="str">
            <v>3832A</v>
          </cell>
          <cell r="B65" t="str">
            <v>2M CABLE, SCSI 68 TO VHDC</v>
          </cell>
          <cell r="C65">
            <v>150</v>
          </cell>
          <cell r="D65" t="str">
            <v>H</v>
          </cell>
        </row>
        <row r="66">
          <cell r="A66" t="str">
            <v>3837A</v>
          </cell>
          <cell r="B66" t="str">
            <v>OPT 5M NULL ENET CABLE</v>
          </cell>
          <cell r="C66">
            <v>163</v>
          </cell>
          <cell r="D66" t="str">
            <v>D</v>
          </cell>
        </row>
        <row r="67">
          <cell r="A67" t="str">
            <v>3848A</v>
          </cell>
          <cell r="B67" t="str">
            <v>OPT PWR CORD F. ENTERPR. (INT)</v>
          </cell>
          <cell r="C67">
            <v>0</v>
          </cell>
          <cell r="D67" t="str">
            <v>D</v>
          </cell>
        </row>
        <row r="68">
          <cell r="A68" t="str">
            <v>3851A</v>
          </cell>
          <cell r="B68" t="str">
            <v>E10000 POWER CORD, (INT'L)</v>
          </cell>
          <cell r="C68">
            <v>0</v>
          </cell>
          <cell r="D68" t="str">
            <v>D</v>
          </cell>
        </row>
        <row r="69">
          <cell r="A69" t="str">
            <v>3858A</v>
          </cell>
          <cell r="B69" t="str">
            <v>U.S. POWER CORD FOR STOREDGE</v>
          </cell>
          <cell r="C69">
            <v>0</v>
          </cell>
          <cell r="D69" t="str">
            <v>D</v>
          </cell>
        </row>
        <row r="70">
          <cell r="A70" t="str">
            <v>3859A</v>
          </cell>
          <cell r="B70" t="str">
            <v>INTL. POWER CORD FOR STOREDGE</v>
          </cell>
          <cell r="C70">
            <v>0</v>
          </cell>
          <cell r="D70" t="str">
            <v>D</v>
          </cell>
        </row>
        <row r="71">
          <cell r="A71" t="str">
            <v>3865A</v>
          </cell>
          <cell r="B71" t="str">
            <v>E10000 PWR CORD (14FT),FOR N.A</v>
          </cell>
          <cell r="C71">
            <v>0</v>
          </cell>
          <cell r="D71" t="str">
            <v>D</v>
          </cell>
        </row>
        <row r="72">
          <cell r="A72" t="str">
            <v>3872A</v>
          </cell>
          <cell r="B72" t="str">
            <v>VIDEO CONNECTOR ADAPTER HD-15</v>
          </cell>
          <cell r="C72">
            <v>47</v>
          </cell>
          <cell r="D72" t="str">
            <v>H</v>
          </cell>
        </row>
        <row r="73">
          <cell r="A73" t="str">
            <v>3875A</v>
          </cell>
          <cell r="B73" t="str">
            <v>E10000 AC INPUT MODULE</v>
          </cell>
          <cell r="C73">
            <v>4800</v>
          </cell>
          <cell r="D73" t="str">
            <v>A</v>
          </cell>
        </row>
        <row r="74">
          <cell r="A74" t="str">
            <v>4030A</v>
          </cell>
          <cell r="B74" t="str">
            <v>cPCI I/O Assy for F4800-6800</v>
          </cell>
          <cell r="C74">
            <v>10400</v>
          </cell>
          <cell r="D74" t="str">
            <v>A</v>
          </cell>
        </row>
        <row r="75">
          <cell r="A75" t="str">
            <v>4050A</v>
          </cell>
          <cell r="B75" t="str">
            <v>PCI I/O Assy FOR F4800-6800</v>
          </cell>
          <cell r="C75">
            <v>8800</v>
          </cell>
          <cell r="D75" t="str">
            <v>A</v>
          </cell>
        </row>
        <row r="76">
          <cell r="A76" t="str">
            <v>4340A</v>
          </cell>
          <cell r="B76" t="str">
            <v>Redundant Transfer Unit</v>
          </cell>
          <cell r="C76">
            <v>3300</v>
          </cell>
          <cell r="D76" t="str">
            <v>A</v>
          </cell>
        </row>
        <row r="77">
          <cell r="A77" t="str">
            <v>4341A</v>
          </cell>
          <cell r="B77" t="str">
            <v>OPT RTS AC Mod for SF EXP CAB</v>
          </cell>
          <cell r="C77">
            <v>2200</v>
          </cell>
          <cell r="D77" t="str">
            <v>A</v>
          </cell>
        </row>
        <row r="78">
          <cell r="A78" t="str">
            <v>4347A</v>
          </cell>
          <cell r="B78" t="str">
            <v>OPT SF Cab Expander Kit</v>
          </cell>
          <cell r="C78">
            <v>660</v>
          </cell>
          <cell r="D78" t="str">
            <v>A</v>
          </cell>
        </row>
        <row r="79">
          <cell r="A79" t="str">
            <v>4525-1050A</v>
          </cell>
          <cell r="B79" t="str">
            <v>MaxCPU BD 1050Mhz Sun Fire 15K</v>
          </cell>
          <cell r="C79">
            <v>135000</v>
          </cell>
          <cell r="D79" t="str">
            <v>A</v>
          </cell>
        </row>
        <row r="80">
          <cell r="A80" t="str">
            <v>4525A</v>
          </cell>
          <cell r="B80" t="str">
            <v>MaxCPU BD 900Mhz Sun Fire 15K</v>
          </cell>
          <cell r="C80">
            <v>99000</v>
          </cell>
          <cell r="D80" t="str">
            <v>A</v>
          </cell>
        </row>
        <row r="81">
          <cell r="A81" t="str">
            <v>4575A</v>
          </cell>
          <cell r="B81" t="str">
            <v>hsPCI Assembly SF15K</v>
          </cell>
          <cell r="C81">
            <v>27000</v>
          </cell>
          <cell r="D81" t="str">
            <v>A</v>
          </cell>
        </row>
        <row r="82">
          <cell r="A82" t="str">
            <v>4610A</v>
          </cell>
          <cell r="B82" t="str">
            <v>Top (Slot 0) Filler Panel F15K</v>
          </cell>
          <cell r="C82">
            <v>0</v>
          </cell>
          <cell r="D82" t="str">
            <v>D</v>
          </cell>
        </row>
        <row r="83">
          <cell r="A83" t="str">
            <v>4615A</v>
          </cell>
          <cell r="B83" t="str">
            <v>Bottom Slot1 Filler Panel F15K</v>
          </cell>
          <cell r="C83">
            <v>0</v>
          </cell>
          <cell r="D83" t="str">
            <v>D</v>
          </cell>
        </row>
        <row r="84">
          <cell r="A84" t="str">
            <v>4810A</v>
          </cell>
          <cell r="B84" t="str">
            <v>Sun OC48 Packet Over Sonet</v>
          </cell>
          <cell r="C84">
            <v>24000</v>
          </cell>
          <cell r="D84" t="str">
            <v>A</v>
          </cell>
        </row>
        <row r="85">
          <cell r="A85" t="str">
            <v>5164A</v>
          </cell>
          <cell r="B85" t="str">
            <v>OPT INT DISKBD 36.4/10k USCSI</v>
          </cell>
          <cell r="C85">
            <v>5550</v>
          </cell>
          <cell r="D85" t="str">
            <v>A</v>
          </cell>
        </row>
        <row r="86">
          <cell r="A86" t="str">
            <v>5237A</v>
          </cell>
          <cell r="B86" t="str">
            <v>Opt int Disk 18.2GB/10k USCSI</v>
          </cell>
          <cell r="C86">
            <v>899</v>
          </cell>
          <cell r="D86" t="str">
            <v>H</v>
          </cell>
        </row>
        <row r="87">
          <cell r="A87" t="str">
            <v>5238A</v>
          </cell>
          <cell r="B87" t="str">
            <v>Opt int Disk 18.2GB/10k USCSI</v>
          </cell>
          <cell r="C87">
            <v>899</v>
          </cell>
          <cell r="D87" t="str">
            <v>H</v>
          </cell>
        </row>
        <row r="88">
          <cell r="A88" t="str">
            <v>5239A</v>
          </cell>
          <cell r="B88" t="str">
            <v>NEBS L3 Disk 18.2GB/10k USCSI</v>
          </cell>
          <cell r="C88">
            <v>1316</v>
          </cell>
          <cell r="D88" t="str">
            <v>H</v>
          </cell>
        </row>
        <row r="89">
          <cell r="A89" t="str">
            <v>5242A</v>
          </cell>
          <cell r="B89" t="str">
            <v>CTO INT DISK 36.4GB/10K USCSI</v>
          </cell>
          <cell r="C89">
            <v>1950</v>
          </cell>
          <cell r="D89" t="str">
            <v>H</v>
          </cell>
        </row>
        <row r="90">
          <cell r="A90" t="str">
            <v>5244A</v>
          </cell>
          <cell r="B90" t="str">
            <v>NEBS L3 DIsk 36.4GB/10K USCSI</v>
          </cell>
          <cell r="C90">
            <v>1600</v>
          </cell>
          <cell r="D90" t="str">
            <v>H</v>
          </cell>
        </row>
        <row r="91">
          <cell r="A91" t="str">
            <v>5247A</v>
          </cell>
          <cell r="B91" t="str">
            <v>CTO int Disk 18.2GB/10K USCSI</v>
          </cell>
          <cell r="C91">
            <v>899</v>
          </cell>
          <cell r="D91" t="str">
            <v>H</v>
          </cell>
        </row>
        <row r="92">
          <cell r="A92" t="str">
            <v>5248A</v>
          </cell>
          <cell r="B92" t="str">
            <v>CTO Disk 18.2GB/10K Ultra3 LVD</v>
          </cell>
          <cell r="C92">
            <v>899</v>
          </cell>
          <cell r="D92" t="str">
            <v>H</v>
          </cell>
        </row>
        <row r="93">
          <cell r="A93" t="str">
            <v>5249A</v>
          </cell>
          <cell r="B93" t="str">
            <v>CTO int Disk 36.4GB/10K USCSI</v>
          </cell>
          <cell r="C93">
            <v>1950</v>
          </cell>
          <cell r="D93" t="str">
            <v>H</v>
          </cell>
        </row>
        <row r="94">
          <cell r="A94" t="str">
            <v>5250A</v>
          </cell>
          <cell r="B94" t="str">
            <v>CTO Disk 36.4GB/10K Ultra3 LVD</v>
          </cell>
          <cell r="C94">
            <v>1800</v>
          </cell>
          <cell r="D94" t="str">
            <v>H</v>
          </cell>
        </row>
        <row r="95">
          <cell r="A95" t="str">
            <v>6005A</v>
          </cell>
          <cell r="B95" t="str">
            <v>OPT FLOPPY INT DR TAZMO &amp; E250</v>
          </cell>
          <cell r="C95">
            <v>175</v>
          </cell>
          <cell r="D95" t="str">
            <v>H</v>
          </cell>
        </row>
        <row r="96">
          <cell r="A96" t="str">
            <v>6006A</v>
          </cell>
          <cell r="B96" t="str">
            <v>Manual-eject floppy drive</v>
          </cell>
          <cell r="C96">
            <v>188</v>
          </cell>
          <cell r="D96" t="str">
            <v>H</v>
          </cell>
        </row>
        <row r="97">
          <cell r="A97" t="str">
            <v>6168A</v>
          </cell>
          <cell r="B97" t="str">
            <v>OPT, Internal DVD-ROM, 10X</v>
          </cell>
          <cell r="C97">
            <v>520</v>
          </cell>
          <cell r="D97" t="str">
            <v>H</v>
          </cell>
        </row>
        <row r="98">
          <cell r="A98" t="str">
            <v>6283A</v>
          </cell>
          <cell r="B98" t="str">
            <v>OPT INT TAPE 12GB 4MM EX000</v>
          </cell>
          <cell r="C98">
            <v>1721</v>
          </cell>
          <cell r="D98" t="str">
            <v>A</v>
          </cell>
        </row>
        <row r="99">
          <cell r="A99" t="str">
            <v>6286A</v>
          </cell>
          <cell r="B99" t="str">
            <v>OPT INT TAPE 12GB 4MM</v>
          </cell>
          <cell r="C99">
            <v>1721</v>
          </cell>
          <cell r="D99" t="str">
            <v>A</v>
          </cell>
        </row>
        <row r="100">
          <cell r="A100" t="str">
            <v>6295A</v>
          </cell>
          <cell r="B100" t="str">
            <v>OPT INT TAPE 20GB 4MM</v>
          </cell>
          <cell r="C100">
            <v>2040</v>
          </cell>
          <cell r="D100" t="str">
            <v>A</v>
          </cell>
        </row>
        <row r="101">
          <cell r="A101" t="str">
            <v>6296A</v>
          </cell>
          <cell r="B101" t="str">
            <v>OPT INT TAPE 20GB 4MM</v>
          </cell>
          <cell r="C101">
            <v>2040</v>
          </cell>
          <cell r="D101" t="str">
            <v>A</v>
          </cell>
        </row>
        <row r="102">
          <cell r="A102" t="str">
            <v>6540A</v>
          </cell>
          <cell r="B102" t="str">
            <v>OPT INT PCI ULTRASCSI SE CARD</v>
          </cell>
          <cell r="C102">
            <v>975</v>
          </cell>
          <cell r="D102" t="str">
            <v>A</v>
          </cell>
        </row>
        <row r="103">
          <cell r="A103" t="str">
            <v>6541A</v>
          </cell>
          <cell r="B103" t="str">
            <v>OPT INT PCI ULTRASCSI DIFF CRD</v>
          </cell>
          <cell r="C103">
            <v>1872</v>
          </cell>
          <cell r="D103" t="str">
            <v>A</v>
          </cell>
        </row>
        <row r="104">
          <cell r="A104" t="str">
            <v>6601A</v>
          </cell>
          <cell r="B104" t="str">
            <v>E450 8BAY STOR EXP KIT, 10K</v>
          </cell>
          <cell r="C104">
            <v>1476</v>
          </cell>
          <cell r="D104" t="str">
            <v>H</v>
          </cell>
        </row>
        <row r="105">
          <cell r="A105" t="str">
            <v>6706A</v>
          </cell>
          <cell r="B105" t="str">
            <v>36GB FCAL HDD w/S8 OE for 280R</v>
          </cell>
          <cell r="C105">
            <v>4140</v>
          </cell>
          <cell r="D105" t="str">
            <v>A</v>
          </cell>
        </row>
        <row r="106">
          <cell r="A106" t="str">
            <v>6724A</v>
          </cell>
          <cell r="B106" t="str">
            <v>Opt int Disk 36.4GB/10k FCAL</v>
          </cell>
          <cell r="C106">
            <v>3450</v>
          </cell>
          <cell r="D106" t="str">
            <v>A</v>
          </cell>
        </row>
        <row r="107">
          <cell r="A107" t="str">
            <v>6727A</v>
          </cell>
          <cell r="B107" t="str">
            <v>PCI Dual FC Network Adapter</v>
          </cell>
          <cell r="C107">
            <v>5395</v>
          </cell>
          <cell r="D107" t="str">
            <v>A</v>
          </cell>
        </row>
        <row r="108">
          <cell r="A108" t="str">
            <v>6729A</v>
          </cell>
          <cell r="B108" t="str">
            <v>OPT INT PCI FC-AL HOST ADAPTER</v>
          </cell>
          <cell r="C108">
            <v>2990</v>
          </cell>
          <cell r="D108" t="str">
            <v>A</v>
          </cell>
        </row>
        <row r="109">
          <cell r="A109" t="str">
            <v>6730A</v>
          </cell>
          <cell r="B109" t="str">
            <v>FCAL 100MB/S SBUS HOST ADAPTER</v>
          </cell>
          <cell r="C109">
            <v>3510</v>
          </cell>
          <cell r="D109" t="str">
            <v>A</v>
          </cell>
        </row>
        <row r="110">
          <cell r="A110" t="str">
            <v>6731A</v>
          </cell>
          <cell r="B110" t="str">
            <v>FCAL GBIC MODULE 100MB/S</v>
          </cell>
          <cell r="C110">
            <v>780</v>
          </cell>
          <cell r="D110" t="str">
            <v>A</v>
          </cell>
        </row>
        <row r="111">
          <cell r="A111" t="str">
            <v>6732AR5</v>
          </cell>
          <cell r="B111" t="str">
            <v>FCAL HUB 7 SLOT 0 OE</v>
          </cell>
          <cell r="C111">
            <v>2600</v>
          </cell>
          <cell r="D111" t="str">
            <v>A</v>
          </cell>
        </row>
        <row r="112">
          <cell r="A112" t="str">
            <v>6735AR5</v>
          </cell>
          <cell r="B112" t="str">
            <v>DUAL HUB RACKMOUNT KIT</v>
          </cell>
          <cell r="C112">
            <v>325</v>
          </cell>
          <cell r="D112" t="str">
            <v>A</v>
          </cell>
        </row>
        <row r="113">
          <cell r="A113" t="str">
            <v>6742A</v>
          </cell>
          <cell r="B113" t="str">
            <v>73GB 10K-RPM 1" FC-AL DISK</v>
          </cell>
          <cell r="C113">
            <v>6150</v>
          </cell>
          <cell r="D113" t="str">
            <v>A</v>
          </cell>
        </row>
        <row r="114">
          <cell r="A114" t="str">
            <v>6748A</v>
          </cell>
          <cell r="B114" t="str">
            <v>cPCI Dual FC-AL Ntwk Adapter</v>
          </cell>
          <cell r="C114">
            <v>5980</v>
          </cell>
          <cell r="D114" t="str">
            <v>A</v>
          </cell>
        </row>
        <row r="115">
          <cell r="A115" t="str">
            <v>6749A</v>
          </cell>
          <cell r="B115" t="str">
            <v>cPCI Dual U.D. SCSI</v>
          </cell>
          <cell r="C115">
            <v>3120</v>
          </cell>
          <cell r="D115" t="str">
            <v>A</v>
          </cell>
        </row>
        <row r="116">
          <cell r="A116" t="str">
            <v>6756A</v>
          </cell>
          <cell r="B116" t="str">
            <v>SFV880:Backplane+6 73 GB Disks</v>
          </cell>
          <cell r="C116">
            <v>52800</v>
          </cell>
          <cell r="D116" t="str">
            <v>H</v>
          </cell>
        </row>
        <row r="117">
          <cell r="A117" t="str">
            <v>6757A</v>
          </cell>
          <cell r="B117" t="str">
            <v>Sbus Dual FC Network Adapter</v>
          </cell>
          <cell r="C117">
            <v>6450</v>
          </cell>
          <cell r="D117" t="str">
            <v>A</v>
          </cell>
        </row>
        <row r="118">
          <cell r="A118" t="str">
            <v>6758A</v>
          </cell>
          <cell r="B118" t="str">
            <v>PCI dual Ultra-3 SCSI HBA</v>
          </cell>
          <cell r="C118">
            <v>1200</v>
          </cell>
          <cell r="D118" t="str">
            <v>A</v>
          </cell>
        </row>
        <row r="119">
          <cell r="A119" t="str">
            <v>6763A</v>
          </cell>
          <cell r="B119" t="str">
            <v>CTO int Disk 36.4GB/15K 1"FCAL</v>
          </cell>
          <cell r="C119">
            <v>3870</v>
          </cell>
          <cell r="D119" t="str">
            <v>A</v>
          </cell>
        </row>
        <row r="120">
          <cell r="A120" t="str">
            <v>6766A</v>
          </cell>
          <cell r="B120" t="str">
            <v>73GB 10K-RPM 1" FC-AL DISK</v>
          </cell>
          <cell r="C120">
            <v>6150</v>
          </cell>
          <cell r="D120" t="str">
            <v>A</v>
          </cell>
        </row>
        <row r="121">
          <cell r="A121" t="str">
            <v>6767A</v>
          </cell>
          <cell r="B121" t="str">
            <v>2Gb PCI Single FC Ntwk Adapter</v>
          </cell>
          <cell r="C121">
            <v>4800</v>
          </cell>
          <cell r="D121" t="str">
            <v>A</v>
          </cell>
        </row>
        <row r="122">
          <cell r="A122" t="str">
            <v>6768A</v>
          </cell>
          <cell r="B122" t="str">
            <v>2Gb PCI Dual FC Ntwk Adapter</v>
          </cell>
          <cell r="C122">
            <v>9800</v>
          </cell>
          <cell r="D122" t="str">
            <v>A</v>
          </cell>
        </row>
        <row r="123">
          <cell r="A123" t="str">
            <v>6799A</v>
          </cell>
          <cell r="B123" t="str">
            <v>PCI Single FC Network Adapter</v>
          </cell>
          <cell r="C123">
            <v>4000</v>
          </cell>
          <cell r="D123" t="str">
            <v>A</v>
          </cell>
        </row>
        <row r="124">
          <cell r="A124" t="str">
            <v>6805A</v>
          </cell>
          <cell r="B124" t="str">
            <v>73GB 10K-RPM 1"FCAL Disk Drive</v>
          </cell>
          <cell r="C124">
            <v>5250</v>
          </cell>
          <cell r="D124" t="str">
            <v>A</v>
          </cell>
        </row>
        <row r="125">
          <cell r="A125" t="str">
            <v>6807A</v>
          </cell>
          <cell r="B125" t="str">
            <v>73GB FCAL HDD w/S8 OS for 280R</v>
          </cell>
          <cell r="C125">
            <v>7380</v>
          </cell>
          <cell r="D125" t="str">
            <v>A</v>
          </cell>
        </row>
        <row r="126">
          <cell r="A126" t="str">
            <v>6912A</v>
          </cell>
          <cell r="B126" t="str">
            <v>OPT INT TAPE 12GB 4MM DDS-3</v>
          </cell>
          <cell r="C126">
            <v>1466</v>
          </cell>
          <cell r="D126" t="str">
            <v>H</v>
          </cell>
        </row>
        <row r="127">
          <cell r="A127" t="str">
            <v>6973A</v>
          </cell>
          <cell r="B127" t="str">
            <v>Netra t 1 Serial Port adapters</v>
          </cell>
          <cell r="C127">
            <v>65</v>
          </cell>
          <cell r="D127" t="str">
            <v>A</v>
          </cell>
        </row>
        <row r="128">
          <cell r="A128" t="str">
            <v>6988A</v>
          </cell>
          <cell r="B128" t="str">
            <v>USPARCIII 750MHZ/8MB NEBS</v>
          </cell>
          <cell r="C128">
            <v>15389</v>
          </cell>
          <cell r="D128" t="str">
            <v>H</v>
          </cell>
        </row>
        <row r="129">
          <cell r="A129" t="str">
            <v>6990A</v>
          </cell>
          <cell r="B129" t="str">
            <v>USPARC III 750MHZ/8MB CTO/ATO</v>
          </cell>
          <cell r="C129">
            <v>6993</v>
          </cell>
          <cell r="D129" t="str">
            <v>H</v>
          </cell>
        </row>
        <row r="130">
          <cell r="A130" t="str">
            <v>7003A</v>
          </cell>
          <cell r="B130" t="str">
            <v>OPT MEMORY 128MB (2*64MB)</v>
          </cell>
          <cell r="C130">
            <v>1200</v>
          </cell>
          <cell r="D130" t="str">
            <v>H</v>
          </cell>
        </row>
        <row r="131">
          <cell r="A131" t="str">
            <v>7004A</v>
          </cell>
          <cell r="B131" t="str">
            <v>OPT MEMORY 256MB (2*128MB)</v>
          </cell>
          <cell r="C131">
            <v>2560</v>
          </cell>
          <cell r="D131" t="str">
            <v>H</v>
          </cell>
        </row>
        <row r="132">
          <cell r="A132" t="str">
            <v>7005A</v>
          </cell>
          <cell r="B132" t="str">
            <v>OPT MEMORY 512MB (2*256MB)</v>
          </cell>
          <cell r="C132">
            <v>5120</v>
          </cell>
          <cell r="D132" t="str">
            <v>H</v>
          </cell>
        </row>
        <row r="133">
          <cell r="A133" t="str">
            <v>7009A</v>
          </cell>
          <cell r="B133" t="str">
            <v>USPARC III Cu 900MHZ/8MB</v>
          </cell>
          <cell r="C133">
            <v>7200</v>
          </cell>
          <cell r="D133" t="str">
            <v>H</v>
          </cell>
        </row>
        <row r="134">
          <cell r="A134" t="str">
            <v>7017A</v>
          </cell>
          <cell r="B134" t="str">
            <v>UltraSPARC III Cu 1.05GHz/8MB</v>
          </cell>
          <cell r="C134">
            <v>9793</v>
          </cell>
          <cell r="D134" t="str">
            <v>H</v>
          </cell>
        </row>
        <row r="135">
          <cell r="A135" t="str">
            <v>7023A</v>
          </cell>
          <cell r="B135" t="str">
            <v>OPT MEMORY 1GB (8*128MB)</v>
          </cell>
          <cell r="C135">
            <v>4400</v>
          </cell>
          <cell r="D135" t="str">
            <v>A</v>
          </cell>
        </row>
        <row r="136">
          <cell r="A136" t="str">
            <v>7025A</v>
          </cell>
          <cell r="B136" t="str">
            <v>E10000 MEMORY BOARD (EMPTY)</v>
          </cell>
          <cell r="C136">
            <v>16000</v>
          </cell>
          <cell r="D136" t="str">
            <v>A</v>
          </cell>
        </row>
        <row r="137">
          <cell r="A137" t="str">
            <v>7026A</v>
          </cell>
          <cell r="B137" t="str">
            <v>OPT MEMORY 2GB (8*256MB)</v>
          </cell>
          <cell r="C137">
            <v>21000</v>
          </cell>
          <cell r="D137" t="str">
            <v>A</v>
          </cell>
        </row>
        <row r="138">
          <cell r="A138" t="str">
            <v>7043A</v>
          </cell>
          <cell r="B138" t="str">
            <v>OPT MEMORY 128MB (2*64MB)</v>
          </cell>
          <cell r="C138">
            <v>1050</v>
          </cell>
          <cell r="D138" t="str">
            <v>H</v>
          </cell>
        </row>
        <row r="139">
          <cell r="A139" t="str">
            <v>7050A</v>
          </cell>
          <cell r="B139" t="str">
            <v>OTP MEMORY 512MB (4*128MB)</v>
          </cell>
          <cell r="C139">
            <v>3680</v>
          </cell>
          <cell r="D139" t="str">
            <v>H</v>
          </cell>
        </row>
        <row r="140">
          <cell r="A140" t="str">
            <v>7051A</v>
          </cell>
          <cell r="B140" t="str">
            <v>OPT MEMORY 2GB (4*512MB)</v>
          </cell>
          <cell r="C140">
            <v>26400</v>
          </cell>
          <cell r="D140" t="str">
            <v>A</v>
          </cell>
        </row>
        <row r="141">
          <cell r="A141" t="str">
            <v>7052A</v>
          </cell>
          <cell r="B141" t="str">
            <v>OPT MEMORY 4GB (4*1GB)</v>
          </cell>
          <cell r="C141">
            <v>90720</v>
          </cell>
          <cell r="D141" t="str">
            <v>A</v>
          </cell>
        </row>
        <row r="142">
          <cell r="A142" t="str">
            <v>7053A</v>
          </cell>
          <cell r="B142" t="str">
            <v>OPT MEMORY 1 GB (4 * 256MB)</v>
          </cell>
          <cell r="C142">
            <v>7200</v>
          </cell>
          <cell r="D142" t="str">
            <v>A</v>
          </cell>
        </row>
        <row r="143">
          <cell r="A143" t="str">
            <v>7061A</v>
          </cell>
          <cell r="B143" t="str">
            <v>OPT MEMORY 1GB (4*256MB)</v>
          </cell>
          <cell r="C143">
            <v>1800</v>
          </cell>
          <cell r="D143" t="str">
            <v>H</v>
          </cell>
        </row>
        <row r="144">
          <cell r="A144" t="str">
            <v>7062A</v>
          </cell>
          <cell r="B144" t="str">
            <v>OPT MEMORY 2GB (4*512MB)</v>
          </cell>
          <cell r="C144">
            <v>3780</v>
          </cell>
          <cell r="D144" t="str">
            <v>H</v>
          </cell>
        </row>
        <row r="145">
          <cell r="A145" t="str">
            <v>7064A</v>
          </cell>
          <cell r="B145" t="str">
            <v>UltraSPARC III 1.015GHz Cu/8MB</v>
          </cell>
          <cell r="C145">
            <v>10350</v>
          </cell>
          <cell r="D145" t="str">
            <v>H</v>
          </cell>
        </row>
        <row r="146">
          <cell r="A146" t="str">
            <v>7088A</v>
          </cell>
          <cell r="B146" t="str">
            <v>CD-ROM SLIMLINE (FJ2)</v>
          </cell>
          <cell r="C146">
            <v>560</v>
          </cell>
          <cell r="D146" t="str">
            <v>H</v>
          </cell>
        </row>
        <row r="147">
          <cell r="A147" t="str">
            <v>7091A</v>
          </cell>
          <cell r="B147" t="str">
            <v>256MB DIMM (BUFF) AC200/DC200</v>
          </cell>
          <cell r="C147">
            <v>833</v>
          </cell>
          <cell r="D147" t="str">
            <v>H</v>
          </cell>
        </row>
        <row r="148">
          <cell r="A148" t="str">
            <v>7092A</v>
          </cell>
          <cell r="B148" t="str">
            <v>512MB DIMM (BUFF) AC200/DC200</v>
          </cell>
          <cell r="C148">
            <v>1080</v>
          </cell>
          <cell r="D148" t="str">
            <v>H</v>
          </cell>
        </row>
        <row r="149">
          <cell r="A149" t="str">
            <v>7288A</v>
          </cell>
          <cell r="B149" t="str">
            <v>DVD-ROM (Slimline for 1U sys)</v>
          </cell>
          <cell r="C149">
            <v>560</v>
          </cell>
          <cell r="D149" t="str">
            <v>H</v>
          </cell>
        </row>
        <row r="150">
          <cell r="A150" t="str">
            <v>902A</v>
          </cell>
          <cell r="B150" t="str">
            <v>OPT CABLE SCSI 2M 68PIN</v>
          </cell>
          <cell r="C150">
            <v>163</v>
          </cell>
          <cell r="D150" t="str">
            <v>D</v>
          </cell>
        </row>
        <row r="151">
          <cell r="A151" t="str">
            <v>9524A</v>
          </cell>
          <cell r="B151" t="str">
            <v>RJ45 Serial Cable</v>
          </cell>
          <cell r="C151">
            <v>182</v>
          </cell>
          <cell r="D151" t="str">
            <v>A</v>
          </cell>
        </row>
        <row r="152">
          <cell r="A152" t="str">
            <v>953A</v>
          </cell>
          <cell r="B152" t="str">
            <v>E4503 Packaging Kit</v>
          </cell>
          <cell r="C152">
            <v>0</v>
          </cell>
          <cell r="D152" t="str">
            <v>D</v>
          </cell>
        </row>
        <row r="153">
          <cell r="A153" t="str">
            <v>954A</v>
          </cell>
          <cell r="B153" t="str">
            <v>OPT INT PS/300W FOR EX000</v>
          </cell>
          <cell r="C153">
            <v>2520</v>
          </cell>
          <cell r="D153" t="str">
            <v>A</v>
          </cell>
        </row>
        <row r="154">
          <cell r="A154" t="str">
            <v>9628A</v>
          </cell>
          <cell r="B154" t="str">
            <v>SFV880:  Rackmount Kit Int</v>
          </cell>
          <cell r="C154">
            <v>1089</v>
          </cell>
          <cell r="D154" t="str">
            <v>H</v>
          </cell>
        </row>
        <row r="155">
          <cell r="A155" t="str">
            <v>9643A</v>
          </cell>
          <cell r="B155" t="str">
            <v>RACKMOUNT KIT FOR L280 AL</v>
          </cell>
          <cell r="C155">
            <v>560</v>
          </cell>
          <cell r="D155" t="str">
            <v>A</v>
          </cell>
        </row>
        <row r="156">
          <cell r="A156" t="str">
            <v>9660A</v>
          </cell>
          <cell r="B156" t="str">
            <v>1RU Air Baffle for 72" Rack</v>
          </cell>
          <cell r="C156">
            <v>130</v>
          </cell>
          <cell r="D156" t="str">
            <v>A</v>
          </cell>
        </row>
        <row r="157">
          <cell r="A157" t="str">
            <v>9681A</v>
          </cell>
          <cell r="B157" t="str">
            <v>E10000 POWER CONTROL</v>
          </cell>
          <cell r="C157">
            <v>1600</v>
          </cell>
          <cell r="D157" t="str">
            <v>A</v>
          </cell>
        </row>
        <row r="158">
          <cell r="A158" t="str">
            <v>9682A</v>
          </cell>
          <cell r="B158" t="str">
            <v>OPT POWER SUPPLY FOR E450</v>
          </cell>
          <cell r="C158">
            <v>1532</v>
          </cell>
          <cell r="D158" t="str">
            <v>H</v>
          </cell>
        </row>
        <row r="159">
          <cell r="A159" t="str">
            <v>9683A</v>
          </cell>
          <cell r="B159" t="str">
            <v>REDUNDNT POWER SUPPLY FOR E250</v>
          </cell>
          <cell r="C159">
            <v>904</v>
          </cell>
          <cell r="D159" t="str">
            <v>H</v>
          </cell>
        </row>
        <row r="160">
          <cell r="A160" t="str">
            <v>9684A</v>
          </cell>
          <cell r="B160" t="str">
            <v>RDNDNT PWER SPPLY - E420/E220</v>
          </cell>
          <cell r="C160">
            <v>973</v>
          </cell>
          <cell r="D160" t="str">
            <v>H</v>
          </cell>
        </row>
        <row r="161">
          <cell r="A161" t="str">
            <v>9685A</v>
          </cell>
          <cell r="B161" t="str">
            <v>E10000 POWER SUPPLY</v>
          </cell>
          <cell r="C161">
            <v>4800</v>
          </cell>
          <cell r="D161" t="str">
            <v>A</v>
          </cell>
        </row>
        <row r="162">
          <cell r="A162" t="str">
            <v>9686A</v>
          </cell>
          <cell r="B162" t="str">
            <v>E10000 DUAL GRID HARDWARE</v>
          </cell>
          <cell r="C162">
            <v>33600</v>
          </cell>
          <cell r="D162" t="str">
            <v>A</v>
          </cell>
        </row>
        <row r="163">
          <cell r="A163" t="str">
            <v>9689A</v>
          </cell>
          <cell r="B163" t="str">
            <v>OPT 2ND PERIPHERAL PS/195W</v>
          </cell>
          <cell r="C163">
            <v>2250</v>
          </cell>
          <cell r="D163" t="str">
            <v>A</v>
          </cell>
        </row>
        <row r="164">
          <cell r="A164" t="str">
            <v>9693A</v>
          </cell>
          <cell r="B164" t="str">
            <v>E10000 FLAT SIDE PANEL</v>
          </cell>
          <cell r="C164">
            <v>0</v>
          </cell>
          <cell r="D164" t="str">
            <v>D</v>
          </cell>
        </row>
        <row r="165">
          <cell r="A165" t="str">
            <v>9715A</v>
          </cell>
          <cell r="B165" t="str">
            <v>5 Meter Optic Cable</v>
          </cell>
          <cell r="C165">
            <v>208</v>
          </cell>
          <cell r="D165" t="str">
            <v>A</v>
          </cell>
        </row>
        <row r="166">
          <cell r="A166" t="str">
            <v>9722A</v>
          </cell>
          <cell r="B166" t="str">
            <v>2 Meter LC-SC FC Optic cable</v>
          </cell>
          <cell r="C166">
            <v>240</v>
          </cell>
          <cell r="D166" t="str">
            <v>D</v>
          </cell>
        </row>
        <row r="167">
          <cell r="A167" t="str">
            <v>9723A</v>
          </cell>
          <cell r="B167" t="str">
            <v>5 Meter LC-SC FC Optic cable</v>
          </cell>
          <cell r="C167">
            <v>255</v>
          </cell>
          <cell r="D167" t="str">
            <v>D</v>
          </cell>
        </row>
        <row r="168">
          <cell r="A168" t="str">
            <v>9724A</v>
          </cell>
          <cell r="B168" t="str">
            <v>15 Meter LC-SC FC Optic cable</v>
          </cell>
          <cell r="C168">
            <v>285</v>
          </cell>
          <cell r="D168" t="str">
            <v>D</v>
          </cell>
        </row>
        <row r="169">
          <cell r="A169" t="str">
            <v>9732A</v>
          </cell>
          <cell r="B169" t="str">
            <v>2M LC to LC FC Optical Cable</v>
          </cell>
          <cell r="C169">
            <v>98</v>
          </cell>
          <cell r="D169" t="str">
            <v>P</v>
          </cell>
        </row>
        <row r="170">
          <cell r="A170" t="str">
            <v>9733A</v>
          </cell>
          <cell r="B170" t="str">
            <v>5M LC to LC FC Optical Cable</v>
          </cell>
          <cell r="C170">
            <v>120</v>
          </cell>
          <cell r="D170" t="str">
            <v>P</v>
          </cell>
        </row>
        <row r="171">
          <cell r="A171" t="str">
            <v>9734A</v>
          </cell>
          <cell r="B171" t="str">
            <v>15M LC to LC FC Optical Cable</v>
          </cell>
          <cell r="C171">
            <v>158</v>
          </cell>
          <cell r="D171" t="str">
            <v>P</v>
          </cell>
        </row>
        <row r="172">
          <cell r="A172" t="str">
            <v>9735A</v>
          </cell>
          <cell r="B172" t="str">
            <v>25M SC to LC FC Optical Cable</v>
          </cell>
          <cell r="C172">
            <v>270</v>
          </cell>
          <cell r="D172" t="str">
            <v>P</v>
          </cell>
        </row>
        <row r="173">
          <cell r="A173" t="str">
            <v>9736A</v>
          </cell>
          <cell r="B173" t="str">
            <v>25M LC to LC FC Optical Cable</v>
          </cell>
          <cell r="C173">
            <v>270</v>
          </cell>
          <cell r="D173" t="str">
            <v>P</v>
          </cell>
        </row>
        <row r="174">
          <cell r="A174" t="str">
            <v>9737A</v>
          </cell>
          <cell r="B174" t="str">
            <v>50M SC to LC FC Optical Cable</v>
          </cell>
          <cell r="C174">
            <v>300</v>
          </cell>
          <cell r="D174" t="str">
            <v>P</v>
          </cell>
        </row>
        <row r="175">
          <cell r="A175" t="str">
            <v>9738A</v>
          </cell>
          <cell r="B175" t="str">
            <v>50M LC to LC FC Optical Cable</v>
          </cell>
          <cell r="C175">
            <v>345</v>
          </cell>
          <cell r="D175" t="str">
            <v>P</v>
          </cell>
        </row>
        <row r="176">
          <cell r="A176" t="str">
            <v>973A</v>
          </cell>
          <cell r="B176" t="str">
            <v>2 METER FIBRE CHANNEL CABLE</v>
          </cell>
          <cell r="C176">
            <v>195</v>
          </cell>
          <cell r="D176" t="str">
            <v>D</v>
          </cell>
        </row>
        <row r="177">
          <cell r="A177" t="str">
            <v>978A</v>
          </cell>
          <cell r="B177" t="str">
            <v>15 METER FIBRE CHANNEL CABLE</v>
          </cell>
          <cell r="C177">
            <v>228</v>
          </cell>
          <cell r="D177" t="str">
            <v>D</v>
          </cell>
        </row>
        <row r="178">
          <cell r="A178" t="str">
            <v>979A</v>
          </cell>
          <cell r="B178" t="str">
            <v>OPT CABLE DSCSI 12M</v>
          </cell>
          <cell r="C178">
            <v>345</v>
          </cell>
          <cell r="D178" t="str">
            <v>D</v>
          </cell>
        </row>
        <row r="179">
          <cell r="A179" t="str">
            <v>9818A</v>
          </cell>
          <cell r="B179" t="str">
            <v>DOOR ASSEMBLY 72" CABINET</v>
          </cell>
          <cell r="C179">
            <v>845</v>
          </cell>
          <cell r="D179" t="str">
            <v>A</v>
          </cell>
        </row>
        <row r="180">
          <cell r="A180" t="str">
            <v>9819AR5</v>
          </cell>
          <cell r="B180" t="str">
            <v>FAN ASSEMBLY 72" CABINET</v>
          </cell>
          <cell r="C180">
            <v>1690</v>
          </cell>
          <cell r="D180" t="str">
            <v>A</v>
          </cell>
        </row>
        <row r="181">
          <cell r="A181" t="str">
            <v>9940A</v>
          </cell>
          <cell r="B181" t="str">
            <v>4.0m Cable, SCSI-3 to SCSI-3</v>
          </cell>
          <cell r="C181">
            <v>218</v>
          </cell>
          <cell r="D181" t="str">
            <v>H</v>
          </cell>
        </row>
        <row r="182">
          <cell r="A182" t="str">
            <v>A25-CA</v>
          </cell>
          <cell r="B182" t="str">
            <v>SERVER E450 ZERO BASE</v>
          </cell>
          <cell r="C182">
            <v>18152</v>
          </cell>
          <cell r="D182" t="str">
            <v>H</v>
          </cell>
        </row>
        <row r="183">
          <cell r="A183" t="str">
            <v>A25-UJD1-1GFA1</v>
          </cell>
          <cell r="B183" t="str">
            <v>E450/400MHZ/1GB/18GB/10K/2PS</v>
          </cell>
          <cell r="C183">
            <v>36504</v>
          </cell>
          <cell r="D183" t="str">
            <v>H</v>
          </cell>
        </row>
        <row r="184">
          <cell r="A184" t="str">
            <v>A25-UJD2-2GGB1</v>
          </cell>
          <cell r="B184" t="str">
            <v>E450/2X400MHZ/2GB/2X36GB/2PS</v>
          </cell>
          <cell r="C184">
            <v>53752</v>
          </cell>
          <cell r="D184" t="str">
            <v>H</v>
          </cell>
        </row>
        <row r="185">
          <cell r="A185" t="str">
            <v>A25-UMF2-2GGB1</v>
          </cell>
          <cell r="B185" t="str">
            <v>E450/2x480MHZ/2GB/2x36GB/2PS</v>
          </cell>
          <cell r="C185">
            <v>59192</v>
          </cell>
          <cell r="D185" t="str">
            <v>H</v>
          </cell>
        </row>
        <row r="186">
          <cell r="A186" t="str">
            <v>A25-UMF4-4GGD1</v>
          </cell>
          <cell r="B186" t="str">
            <v>E450 4x480MHZ/4GB/4x36GB</v>
          </cell>
          <cell r="C186">
            <v>107192</v>
          </cell>
          <cell r="D186" t="str">
            <v>H</v>
          </cell>
        </row>
        <row r="187">
          <cell r="A187" t="str">
            <v>A26-BA</v>
          </cell>
          <cell r="B187" t="str">
            <v>E250 Server Base Configuration</v>
          </cell>
          <cell r="C187">
            <v>5712</v>
          </cell>
          <cell r="D187" t="str">
            <v>H</v>
          </cell>
        </row>
        <row r="188">
          <cell r="A188" t="str">
            <v>A26-UJC1-512MFA1</v>
          </cell>
          <cell r="B188" t="str">
            <v>E250/400MHz/512MB/18GB/10K/1PS</v>
          </cell>
          <cell r="C188">
            <v>12792</v>
          </cell>
          <cell r="D188" t="str">
            <v>H</v>
          </cell>
        </row>
        <row r="189">
          <cell r="A189" t="str">
            <v>A26-UJC1-512MGA-IP</v>
          </cell>
          <cell r="B189" t="str">
            <v>E250/400MHz/512MB/36GB/10K/1PS</v>
          </cell>
          <cell r="C189">
            <v>12792</v>
          </cell>
          <cell r="D189" t="str">
            <v>H</v>
          </cell>
        </row>
        <row r="190">
          <cell r="A190" t="str">
            <v>A26-UJC1-512MGA1</v>
          </cell>
          <cell r="B190" t="str">
            <v>E250/400MHz/512MB/36GB/10K/1PS</v>
          </cell>
          <cell r="C190">
            <v>12792</v>
          </cell>
          <cell r="D190" t="str">
            <v>H</v>
          </cell>
        </row>
        <row r="191">
          <cell r="A191" t="str">
            <v>A26-UJC2-1GGB1</v>
          </cell>
          <cell r="B191" t="str">
            <v>E250/2X400MHZ/1GB/2X36GB/2PS</v>
          </cell>
          <cell r="C191">
            <v>27944</v>
          </cell>
          <cell r="D191" t="str">
            <v>H</v>
          </cell>
        </row>
        <row r="192">
          <cell r="A192" t="str">
            <v>A26-UJC2-2GGD1</v>
          </cell>
          <cell r="B192" t="str">
            <v>E250/2X400MHZ/2GB/4X36GB/2PS</v>
          </cell>
          <cell r="C192">
            <v>37752</v>
          </cell>
          <cell r="D192" t="str">
            <v>H</v>
          </cell>
        </row>
        <row r="193">
          <cell r="A193" t="str">
            <v>A29-AA</v>
          </cell>
          <cell r="B193" t="str">
            <v>A29 Workstation Base Model</v>
          </cell>
          <cell r="C193">
            <v>13993</v>
          </cell>
          <cell r="D193" t="str">
            <v>H</v>
          </cell>
        </row>
        <row r="194">
          <cell r="A194" t="str">
            <v>A29-AAV</v>
          </cell>
          <cell r="B194" t="str">
            <v>A29 Wkstn Base Model Danish</v>
          </cell>
          <cell r="C194">
            <v>13993</v>
          </cell>
          <cell r="D194" t="str">
            <v>H</v>
          </cell>
        </row>
        <row r="195">
          <cell r="A195" t="str">
            <v>A29-PS1-9C-1GAJ</v>
          </cell>
          <cell r="B195" t="str">
            <v>SB2K,900Cu,PGX64,1GB,73GB</v>
          </cell>
          <cell r="C195">
            <v>15393</v>
          </cell>
          <cell r="D195" t="str">
            <v>H</v>
          </cell>
        </row>
        <row r="196">
          <cell r="A196" t="str">
            <v>A29-PS1-9C-1GMAJ</v>
          </cell>
          <cell r="B196" t="str">
            <v>SB2K, 900MHzCu,PGX64,1GB,73GB</v>
          </cell>
          <cell r="C196">
            <v>15393</v>
          </cell>
          <cell r="D196" t="str">
            <v>H</v>
          </cell>
        </row>
        <row r="197">
          <cell r="A197" t="str">
            <v>A29-PS1-9V-1GAJN</v>
          </cell>
          <cell r="B197" t="str">
            <v>SB2K,900Cu,Exp3D-L,1GB,73GB</v>
          </cell>
          <cell r="C197">
            <v>16793</v>
          </cell>
          <cell r="D197" t="str">
            <v>H</v>
          </cell>
        </row>
        <row r="198">
          <cell r="A198" t="str">
            <v>A29-PS1-9Y-1GMAJ</v>
          </cell>
          <cell r="B198" t="str">
            <v>SB2K,900MHzCu,XVR-500,1GB,73GB</v>
          </cell>
          <cell r="C198">
            <v>16793</v>
          </cell>
          <cell r="D198" t="str">
            <v>H</v>
          </cell>
        </row>
        <row r="199">
          <cell r="A199" t="str">
            <v>A29-PS1-9Z-2GAJN</v>
          </cell>
          <cell r="B199" t="str">
            <v>SB2K,900Cu,XVR-1000,2GB,73GB</v>
          </cell>
          <cell r="C199">
            <v>20993</v>
          </cell>
          <cell r="D199" t="str">
            <v>H</v>
          </cell>
        </row>
        <row r="200">
          <cell r="A200" t="str">
            <v>A29-PS2-9C-2GAJ</v>
          </cell>
          <cell r="B200" t="str">
            <v>SB2K,2x900Cu,PGX64,2GB,73GB</v>
          </cell>
          <cell r="C200">
            <v>22393</v>
          </cell>
          <cell r="D200" t="str">
            <v>H</v>
          </cell>
        </row>
        <row r="201">
          <cell r="A201" t="str">
            <v>A29-PS2-9C-2GMAJ</v>
          </cell>
          <cell r="B201" t="str">
            <v>SB2K,2x900MHzCu,PGX64,2GB,73GB</v>
          </cell>
          <cell r="C201">
            <v>22393</v>
          </cell>
          <cell r="D201" t="str">
            <v>H</v>
          </cell>
        </row>
        <row r="202">
          <cell r="A202" t="str">
            <v>A29-PS2-9Z-4GAJN</v>
          </cell>
          <cell r="B202" t="str">
            <v>SB2K,2x900Cu,XVR-1000,4GB,73GB</v>
          </cell>
          <cell r="C202">
            <v>32193</v>
          </cell>
          <cell r="D202" t="str">
            <v>H</v>
          </cell>
        </row>
        <row r="203">
          <cell r="A203" t="str">
            <v>A29-PT2-9C-1GMAJN</v>
          </cell>
          <cell r="B203" t="str">
            <v>SB2K,2x1.05GHzCu,PGX64,1GB,73</v>
          </cell>
          <cell r="C203">
            <v>27993</v>
          </cell>
          <cell r="D203" t="str">
            <v>H</v>
          </cell>
        </row>
        <row r="204">
          <cell r="A204" t="str">
            <v>A30-WRF2-04GQF</v>
          </cell>
          <cell r="B204" t="str">
            <v>SFV880  2@750 MHz,4GB, 6-36 GB</v>
          </cell>
          <cell r="C204">
            <v>65989</v>
          </cell>
          <cell r="D204" t="str">
            <v>H</v>
          </cell>
        </row>
        <row r="205">
          <cell r="A205" t="str">
            <v>A30-WRF4-08GQF</v>
          </cell>
          <cell r="B205" t="str">
            <v>SFV880  4@750 MHz,8GB, 6-36 GB</v>
          </cell>
          <cell r="C205">
            <v>109989</v>
          </cell>
          <cell r="D205" t="str">
            <v>H</v>
          </cell>
        </row>
        <row r="206">
          <cell r="A206" t="str">
            <v>A30-WRF8-32GQM</v>
          </cell>
          <cell r="B206" t="str">
            <v>SFV880  8@750 MHz,32GB,12-36GB</v>
          </cell>
          <cell r="C206">
            <v>263989</v>
          </cell>
          <cell r="D206" t="str">
            <v>H</v>
          </cell>
        </row>
        <row r="207">
          <cell r="A207" t="str">
            <v>A30-WSF2-04GRF</v>
          </cell>
          <cell r="B207" t="str">
            <v>SFV880  2@900 MHz,4GB, 6-73 GB</v>
          </cell>
          <cell r="C207">
            <v>76989</v>
          </cell>
          <cell r="D207" t="str">
            <v>H</v>
          </cell>
        </row>
        <row r="208">
          <cell r="A208" t="str">
            <v>A30-WSF2-04GRF-IP</v>
          </cell>
          <cell r="B208" t="str">
            <v>SFV880: 2@900 MHz,4GB, 6-73 GB</v>
          </cell>
          <cell r="C208">
            <v>76989</v>
          </cell>
          <cell r="D208" t="str">
            <v>H</v>
          </cell>
        </row>
        <row r="209">
          <cell r="A209" t="str">
            <v>A30-WSF4-08GRF</v>
          </cell>
          <cell r="B209" t="str">
            <v>SFV880  4@900 MHz,8GB, 6-73 GB</v>
          </cell>
          <cell r="C209">
            <v>131989</v>
          </cell>
          <cell r="D209" t="str">
            <v>H</v>
          </cell>
        </row>
        <row r="210">
          <cell r="A210" t="str">
            <v>A30-WSF4-08GRF-IP</v>
          </cell>
          <cell r="B210" t="str">
            <v>SFV880: 4@900 MHz,8GB, 6-73 GB</v>
          </cell>
          <cell r="C210">
            <v>131989</v>
          </cell>
          <cell r="D210" t="str">
            <v>H</v>
          </cell>
        </row>
        <row r="211">
          <cell r="A211" t="str">
            <v>A30-WSF8-16GRF</v>
          </cell>
          <cell r="B211" t="str">
            <v>SFV880: 8@900 MHz,16GB,6-73 GB</v>
          </cell>
          <cell r="C211">
            <v>219989</v>
          </cell>
          <cell r="D211" t="str">
            <v>H</v>
          </cell>
        </row>
        <row r="212">
          <cell r="A212" t="str">
            <v>A30-WSF8-16GRF-IP</v>
          </cell>
          <cell r="B212" t="str">
            <v>SFV880: 8@900 MHz,16GB,6-73 GB</v>
          </cell>
          <cell r="C212">
            <v>219989</v>
          </cell>
          <cell r="D212" t="str">
            <v>H</v>
          </cell>
        </row>
        <row r="213">
          <cell r="A213" t="str">
            <v>A30-WSF8-32GRF</v>
          </cell>
          <cell r="B213" t="str">
            <v>SFV880: 8@900 MHz,32GB,6-73 GB</v>
          </cell>
          <cell r="C213">
            <v>285989</v>
          </cell>
          <cell r="D213" t="str">
            <v>H</v>
          </cell>
        </row>
        <row r="214">
          <cell r="A214" t="str">
            <v>A30-WSF8-32GRF-IP</v>
          </cell>
          <cell r="B214" t="str">
            <v>SFV880: 8@900 MHz,32GB,6-73 GB</v>
          </cell>
          <cell r="C214">
            <v>285989</v>
          </cell>
          <cell r="D214" t="str">
            <v>H</v>
          </cell>
        </row>
        <row r="215">
          <cell r="A215" t="str">
            <v>A30-WSF8-64GRM</v>
          </cell>
          <cell r="B215" t="str">
            <v>SFV880  8@900MHz,64GB,12-73 GB</v>
          </cell>
          <cell r="C215">
            <v>549989</v>
          </cell>
          <cell r="D215" t="str">
            <v>H</v>
          </cell>
        </row>
        <row r="216">
          <cell r="A216" t="str">
            <v>A30-WSF8-64GRM-IP</v>
          </cell>
          <cell r="B216" t="str">
            <v>SFV880: 8@900MHz,64GB,12-73 GB</v>
          </cell>
          <cell r="C216">
            <v>549989</v>
          </cell>
          <cell r="D216" t="str">
            <v>H</v>
          </cell>
        </row>
        <row r="217">
          <cell r="A217" t="str">
            <v>A33-BA</v>
          </cell>
          <cell r="B217" t="str">
            <v>E420R Server Base Config</v>
          </cell>
          <cell r="C217">
            <v>10269</v>
          </cell>
          <cell r="D217" t="str">
            <v>H</v>
          </cell>
        </row>
        <row r="218">
          <cell r="A218" t="str">
            <v>A33-SI-ULD2-2GFB1</v>
          </cell>
          <cell r="B218" t="str">
            <v>E420R SI 2x450MHz,2GB,2x18,2PS</v>
          </cell>
          <cell r="C218">
            <v>33313</v>
          </cell>
          <cell r="D218" t="str">
            <v>H</v>
          </cell>
        </row>
        <row r="219">
          <cell r="A219" t="str">
            <v>A33-SI-ULD4-4GGB1</v>
          </cell>
          <cell r="B219" t="str">
            <v>E420 SI 4x450,4G,2x36,2PS</v>
          </cell>
          <cell r="C219">
            <v>55433</v>
          </cell>
          <cell r="D219" t="str">
            <v>H</v>
          </cell>
        </row>
        <row r="220">
          <cell r="A220" t="str">
            <v>A33-ULD1-1GFA1</v>
          </cell>
          <cell r="B220" t="str">
            <v>E420R,450MHz,1GB,18GB 10K,1PS</v>
          </cell>
          <cell r="C220">
            <v>27034</v>
          </cell>
          <cell r="D220" t="str">
            <v>H</v>
          </cell>
        </row>
        <row r="221">
          <cell r="A221" t="str">
            <v>A33-ULD2-2GFB1</v>
          </cell>
          <cell r="B221" t="str">
            <v>E420R,2-450MHz,2GB,2-18GB,2PS</v>
          </cell>
          <cell r="C221">
            <v>41993</v>
          </cell>
          <cell r="D221" t="str">
            <v>H</v>
          </cell>
        </row>
        <row r="222">
          <cell r="A222" t="str">
            <v>A33-ULD2-4GGB1</v>
          </cell>
          <cell r="B222" t="str">
            <v>E420R,2-450MHz,4GB,2-36GB,2PS</v>
          </cell>
          <cell r="C222">
            <v>54593</v>
          </cell>
          <cell r="D222" t="str">
            <v>H</v>
          </cell>
        </row>
        <row r="223">
          <cell r="A223" t="str">
            <v>A33-ULD4-4GGB1</v>
          </cell>
          <cell r="B223" t="str">
            <v>E420R,4-450MHz,4GB,2-36GB,2PS</v>
          </cell>
          <cell r="C223">
            <v>67193</v>
          </cell>
          <cell r="D223" t="str">
            <v>H</v>
          </cell>
        </row>
        <row r="224">
          <cell r="A224" t="str">
            <v>A34-BA</v>
          </cell>
          <cell r="B224" t="str">
            <v>E220R Server Base Config</v>
          </cell>
          <cell r="C224">
            <v>4991</v>
          </cell>
          <cell r="D224" t="str">
            <v>H</v>
          </cell>
        </row>
        <row r="225">
          <cell r="A225" t="str">
            <v>A34-SI-ULD2-2GGB1</v>
          </cell>
          <cell r="B225" t="str">
            <v>E220 SI 2x450,2G,2x36,2PS</v>
          </cell>
          <cell r="C225">
            <v>29393</v>
          </cell>
          <cell r="D225" t="str">
            <v>H</v>
          </cell>
        </row>
        <row r="226">
          <cell r="A226" t="str">
            <v>A34-UGD1-256MFA1</v>
          </cell>
          <cell r="B226" t="str">
            <v>E220R,360MHz,256MB,18GB10K,1PS</v>
          </cell>
          <cell r="C226">
            <v>6993</v>
          </cell>
          <cell r="D226" t="str">
            <v>H</v>
          </cell>
        </row>
        <row r="227">
          <cell r="A227" t="str">
            <v>A34-ULD1-1GGB1</v>
          </cell>
          <cell r="B227" t="str">
            <v>E220R,450MHz,1GB,2-36GB,1PS</v>
          </cell>
          <cell r="C227">
            <v>20223</v>
          </cell>
          <cell r="D227" t="str">
            <v>H</v>
          </cell>
        </row>
        <row r="228">
          <cell r="A228" t="str">
            <v>A34-ULD1-512MFA1</v>
          </cell>
          <cell r="B228" t="str">
            <v>E220R,450MHz,512MB,18GB10K,1PS</v>
          </cell>
          <cell r="C228">
            <v>13993</v>
          </cell>
          <cell r="D228" t="str">
            <v>H</v>
          </cell>
        </row>
        <row r="229">
          <cell r="A229" t="str">
            <v>A34-ULD2-2GGB1</v>
          </cell>
          <cell r="B229" t="str">
            <v>E220R,2-450MHz,2GB,2-36GB,2PS</v>
          </cell>
          <cell r="C229">
            <v>34223</v>
          </cell>
          <cell r="D229" t="str">
            <v>H</v>
          </cell>
        </row>
        <row r="230">
          <cell r="A230" t="str">
            <v>A34-SI-ULD2-2GGB1</v>
          </cell>
          <cell r="B230" t="str">
            <v>E220 SI 2x450,2G,2x36,2PS</v>
          </cell>
          <cell r="C230">
            <v>29393</v>
          </cell>
          <cell r="D230" t="str">
            <v>H</v>
          </cell>
        </row>
        <row r="231">
          <cell r="A231" t="str">
            <v>A35-BA</v>
          </cell>
          <cell r="B231" t="str">
            <v>SF280R Server Base 3 fan tray</v>
          </cell>
          <cell r="C231">
            <v>6300</v>
          </cell>
          <cell r="D231" t="str">
            <v>H</v>
          </cell>
        </row>
        <row r="232">
          <cell r="A232" t="str">
            <v>A35-CA</v>
          </cell>
          <cell r="B232" t="str">
            <v>SF280R Server Base</v>
          </cell>
          <cell r="C232">
            <v>6300</v>
          </cell>
          <cell r="D232" t="str">
            <v>H</v>
          </cell>
        </row>
        <row r="233">
          <cell r="A233" t="str">
            <v>A35-WRF1-1GQA1</v>
          </cell>
          <cell r="B233" t="str">
            <v>SF280R/1x750MHz/1GB/1x36/DVD</v>
          </cell>
          <cell r="C233">
            <v>22393</v>
          </cell>
          <cell r="D233" t="str">
            <v>H</v>
          </cell>
        </row>
        <row r="234">
          <cell r="A234" t="str">
            <v>A35-WRF1-2GQB1</v>
          </cell>
          <cell r="B234" t="str">
            <v>280R/1x750MHz/2GB/2x36GB/DVD</v>
          </cell>
          <cell r="C234">
            <v>32193</v>
          </cell>
          <cell r="D234" t="str">
            <v>H</v>
          </cell>
        </row>
        <row r="235">
          <cell r="A235" t="str">
            <v>A35-WRF1-512PA1</v>
          </cell>
          <cell r="B235" t="str">
            <v>280R/1x750MHz/512MB/1x18/DVD</v>
          </cell>
          <cell r="C235">
            <v>13993</v>
          </cell>
          <cell r="D235" t="str">
            <v>H</v>
          </cell>
        </row>
        <row r="236">
          <cell r="A236" t="str">
            <v>A35-WSPF1-1GQA-IP</v>
          </cell>
          <cell r="B236" t="str">
            <v>SF280R/1x900+/1GB/1x36/DVD/OS</v>
          </cell>
          <cell r="C236">
            <v>18891</v>
          </cell>
          <cell r="D236" t="str">
            <v>H</v>
          </cell>
        </row>
        <row r="237">
          <cell r="A237" t="str">
            <v>A35-WSPF1-1GQA1</v>
          </cell>
          <cell r="B237" t="str">
            <v>SF280R/1x900+/1GB/1x36/DVD</v>
          </cell>
          <cell r="C237">
            <v>18891</v>
          </cell>
          <cell r="D237" t="str">
            <v>H</v>
          </cell>
        </row>
        <row r="238">
          <cell r="A238" t="str">
            <v>A35-WSPF1-1GQA1OS</v>
          </cell>
          <cell r="B238" t="str">
            <v>SF280R/1x900+/1GB/1x36/DVD/OS</v>
          </cell>
          <cell r="C238">
            <v>18891</v>
          </cell>
          <cell r="D238" t="str">
            <v>H</v>
          </cell>
        </row>
        <row r="239">
          <cell r="A239" t="str">
            <v>A35-WSPF2-2GB-SSL</v>
          </cell>
          <cell r="B239" t="str">
            <v>SF280R Secure Encryption Svr</v>
          </cell>
          <cell r="C239">
            <v>34551</v>
          </cell>
          <cell r="D239" t="str">
            <v>H</v>
          </cell>
        </row>
        <row r="240">
          <cell r="A240" t="str">
            <v>A35-WSPF2-2GQB-IP</v>
          </cell>
          <cell r="B240" t="str">
            <v>280R/2x900/2GB/2x36GB/DVD/OS</v>
          </cell>
          <cell r="C240">
            <v>32391</v>
          </cell>
          <cell r="D240" t="str">
            <v>H</v>
          </cell>
        </row>
        <row r="241">
          <cell r="A241" t="str">
            <v>A35-WSPF2-2GQB1</v>
          </cell>
          <cell r="B241" t="str">
            <v>280R/2x900/2GB/2x36GB/DVD</v>
          </cell>
          <cell r="C241">
            <v>32391</v>
          </cell>
          <cell r="D241" t="str">
            <v>H</v>
          </cell>
        </row>
        <row r="242">
          <cell r="A242" t="str">
            <v>A35-WSPF2-2GQB1OS</v>
          </cell>
          <cell r="B242" t="str">
            <v>280R/2x900/2GB/2x36GB/DVD/OS</v>
          </cell>
          <cell r="C242">
            <v>32391</v>
          </cell>
          <cell r="D242" t="str">
            <v>H</v>
          </cell>
        </row>
        <row r="243">
          <cell r="A243" t="str">
            <v>A35-WRF2-4GQB1</v>
          </cell>
          <cell r="B243" t="str">
            <v>280R/2x750MHz/4GB/2x36GB/DVD</v>
          </cell>
          <cell r="C243">
            <v>58793</v>
          </cell>
          <cell r="D243" t="str">
            <v>H</v>
          </cell>
        </row>
        <row r="244">
          <cell r="A244" t="str">
            <v>A35-WRF2-8GQB1</v>
          </cell>
          <cell r="B244" t="str">
            <v>SF280R/2x750MHz/8GB/2x36GB/DVD</v>
          </cell>
          <cell r="C244">
            <v>100793</v>
          </cell>
          <cell r="D244" t="str">
            <v>H</v>
          </cell>
        </row>
        <row r="245">
          <cell r="A245" t="str">
            <v>A35-WSPF2-4GRB1</v>
          </cell>
          <cell r="B245" t="str">
            <v>280R/2x900/4GB/2x73GB/DVD</v>
          </cell>
          <cell r="C245">
            <v>41391</v>
          </cell>
          <cell r="D245" t="str">
            <v>H</v>
          </cell>
        </row>
        <row r="246">
          <cell r="A246" t="str">
            <v>A35-WSPF2-8GRB1</v>
          </cell>
          <cell r="B246" t="str">
            <v>280R/2x900/8GB/2x73GB/DVD</v>
          </cell>
          <cell r="C246">
            <v>53991</v>
          </cell>
          <cell r="D246" t="str">
            <v>H</v>
          </cell>
        </row>
        <row r="247">
          <cell r="A247" t="str">
            <v>A35-WYF2-2GQB1</v>
          </cell>
          <cell r="B247" t="str">
            <v>280R/2x1.015GHz/2GB/2x36GB/DVD</v>
          </cell>
          <cell r="C247">
            <v>35991</v>
          </cell>
          <cell r="D247" t="str">
            <v>H</v>
          </cell>
        </row>
        <row r="248">
          <cell r="A248" t="str">
            <v>A35-WYF2-2GQB1-IP</v>
          </cell>
          <cell r="B248" t="str">
            <v>280R/2x1.015GHz/2GB/2x36GB/DVD</v>
          </cell>
          <cell r="C248">
            <v>35991</v>
          </cell>
          <cell r="D248" t="str">
            <v>H</v>
          </cell>
        </row>
        <row r="249">
          <cell r="A249" t="str">
            <v>A35-WYF2-4GQB1</v>
          </cell>
          <cell r="B249" t="str">
            <v>280R/2x1.015GHz/4GB/2x36GB/DVD</v>
          </cell>
          <cell r="C249">
            <v>39591</v>
          </cell>
          <cell r="D249" t="str">
            <v>H</v>
          </cell>
        </row>
        <row r="250">
          <cell r="A250" t="str">
            <v>A36UQE1Z9A-D2GBDJ</v>
          </cell>
          <cell r="B250" t="str">
            <v>WS SB_100 X3D-L 2GB/2x20GB/DVD</v>
          </cell>
          <cell r="C250">
            <v>5530</v>
          </cell>
          <cell r="D250" t="str">
            <v>H</v>
          </cell>
        </row>
        <row r="251">
          <cell r="A251" t="str">
            <v>A36UQE1Z9A-D512DJ</v>
          </cell>
          <cell r="B251" t="str">
            <v>WS SB_100 X3Dlite 512/20GB/DVD</v>
          </cell>
          <cell r="C251">
            <v>3430</v>
          </cell>
          <cell r="D251" t="str">
            <v>H</v>
          </cell>
        </row>
        <row r="252">
          <cell r="A252" t="str">
            <v>A36UQE1Z9U-D128CY</v>
          </cell>
          <cell r="B252" t="str">
            <v>WS SB_100 PGX64 128/20GB/CDROM</v>
          </cell>
          <cell r="C252">
            <v>1610</v>
          </cell>
          <cell r="D252" t="str">
            <v>H</v>
          </cell>
        </row>
        <row r="253">
          <cell r="A253" t="str">
            <v>A36UQE1Z9U-D128CYP</v>
          </cell>
          <cell r="B253" t="str">
            <v>SB_100PGX64128/20GB/CDROM/SPCi</v>
          </cell>
          <cell r="C253">
            <v>2170</v>
          </cell>
          <cell r="D253" t="str">
            <v>H</v>
          </cell>
        </row>
        <row r="254">
          <cell r="A254" t="str">
            <v>A36UQE1Z9U-D256CY</v>
          </cell>
          <cell r="B254" t="str">
            <v>WS SB_100 PGX64 256/20GB/CDROM</v>
          </cell>
          <cell r="C254">
            <v>1890</v>
          </cell>
          <cell r="D254" t="str">
            <v>H</v>
          </cell>
        </row>
        <row r="255">
          <cell r="A255" t="str">
            <v>A37-WSPF2-04GQB</v>
          </cell>
          <cell r="B255" t="str">
            <v>SFV480:2@900MHz Cu,4GB,2-36 GB</v>
          </cell>
          <cell r="C255">
            <v>41391</v>
          </cell>
          <cell r="D255" t="str">
            <v>H</v>
          </cell>
        </row>
        <row r="256">
          <cell r="A256" t="str">
            <v>A37-WSPF2-04GQB-IP</v>
          </cell>
          <cell r="B256" t="str">
            <v>SFV480:2@900MHz Cu,4GB,2-36 GB</v>
          </cell>
          <cell r="C256">
            <v>41391</v>
          </cell>
          <cell r="D256" t="str">
            <v>H</v>
          </cell>
        </row>
        <row r="257">
          <cell r="A257" t="str">
            <v>A37-WSPF4-08GQB</v>
          </cell>
          <cell r="B257" t="str">
            <v>SFV480:4@900MHz Cu,8GB,2-36GB</v>
          </cell>
          <cell r="C257">
            <v>79191</v>
          </cell>
          <cell r="D257" t="str">
            <v>H</v>
          </cell>
        </row>
        <row r="258">
          <cell r="A258" t="str">
            <v>A37-WSPF4-08GQB-IP</v>
          </cell>
          <cell r="B258" t="str">
            <v>SFV480:4@900MHz Cu,8GB,2-36GB</v>
          </cell>
          <cell r="C258">
            <v>79191</v>
          </cell>
          <cell r="D258" t="str">
            <v>H</v>
          </cell>
        </row>
        <row r="259">
          <cell r="A259" t="str">
            <v>A37-WSPF4-16GQB</v>
          </cell>
          <cell r="B259" t="str">
            <v>SFV480:4@900MHz Cu,16GB,2-36GB</v>
          </cell>
          <cell r="C259">
            <v>84591</v>
          </cell>
          <cell r="D259" t="str">
            <v>H</v>
          </cell>
        </row>
        <row r="260">
          <cell r="A260" t="str">
            <v>A37-WSPF4-16GQB-IP</v>
          </cell>
          <cell r="B260" t="str">
            <v>SFV480:4@900MHz Cu,16GB,2-36GB</v>
          </cell>
          <cell r="C260">
            <v>84591</v>
          </cell>
          <cell r="D260" t="str">
            <v>H</v>
          </cell>
        </row>
        <row r="261">
          <cell r="A261" t="str">
            <v>A37-WSPF4-32GQB</v>
          </cell>
          <cell r="B261" t="str">
            <v>SFV480:4@900MHz Cu,32GB,2-36GB</v>
          </cell>
          <cell r="C261">
            <v>179991</v>
          </cell>
          <cell r="D261" t="str">
            <v>H</v>
          </cell>
        </row>
        <row r="262">
          <cell r="A262" t="str">
            <v>A37-WSPF4-32GQB-IP</v>
          </cell>
          <cell r="B262" t="str">
            <v>SFV480:4@900MHz Cu,32GB,2-36GB</v>
          </cell>
          <cell r="C262">
            <v>179991</v>
          </cell>
          <cell r="D262" t="str">
            <v>H</v>
          </cell>
        </row>
        <row r="263">
          <cell r="A263" t="str">
            <v>A41-UPA19C-128M-BA</v>
          </cell>
          <cell r="B263" t="str">
            <v>WS SB_150 550M/40/128/PGX64/CD</v>
          </cell>
          <cell r="C263">
            <v>1953</v>
          </cell>
          <cell r="D263" t="str">
            <v>H</v>
          </cell>
        </row>
        <row r="264">
          <cell r="A264" t="str">
            <v>A41-UTA19A-512M-DK</v>
          </cell>
          <cell r="B264" t="str">
            <v>WS SB150 650/40/512/XVR500/DV</v>
          </cell>
          <cell r="C264">
            <v>4753</v>
          </cell>
          <cell r="D264" t="str">
            <v>H</v>
          </cell>
        </row>
        <row r="265">
          <cell r="A265" t="str">
            <v>A41-UTA19C-256M-BA</v>
          </cell>
          <cell r="B265" t="str">
            <v>WS SB_150 650M/40/256/PGX64/CD</v>
          </cell>
          <cell r="C265">
            <v>2793</v>
          </cell>
          <cell r="D265" t="str">
            <v>H</v>
          </cell>
        </row>
        <row r="266">
          <cell r="A266" t="str">
            <v>ALW-02-AP-E</v>
          </cell>
          <cell r="B266" t="str">
            <v>APAC UPG ALWNC FOR 2%</v>
          </cell>
          <cell r="C266">
            <v>1</v>
          </cell>
          <cell r="D266" t="str">
            <v>D</v>
          </cell>
        </row>
        <row r="267">
          <cell r="A267" t="str">
            <v>ALW-02-AP-S</v>
          </cell>
          <cell r="B267" t="str">
            <v>APAC UPG ALW FOR 2% STORAGE</v>
          </cell>
          <cell r="C267">
            <v>1</v>
          </cell>
          <cell r="D267" t="str">
            <v>D</v>
          </cell>
        </row>
        <row r="268">
          <cell r="A268" t="str">
            <v>ALW-02-AP-V</v>
          </cell>
          <cell r="B268" t="str">
            <v>APAC UPG ALLWCE FOR 2%</v>
          </cell>
          <cell r="C268">
            <v>1</v>
          </cell>
          <cell r="D268" t="str">
            <v>D</v>
          </cell>
        </row>
        <row r="269">
          <cell r="A269" t="str">
            <v>ALW-03-AP-E</v>
          </cell>
          <cell r="B269" t="str">
            <v>APAC UPG ALWNC FOR 3%</v>
          </cell>
          <cell r="C269">
            <v>1</v>
          </cell>
          <cell r="D269" t="str">
            <v>D</v>
          </cell>
        </row>
        <row r="270">
          <cell r="A270" t="str">
            <v>ALW-03-AP-S</v>
          </cell>
          <cell r="B270" t="str">
            <v>APAC UPG ALW FOR 3% STORAGE</v>
          </cell>
          <cell r="C270">
            <v>1</v>
          </cell>
          <cell r="D270" t="str">
            <v>D</v>
          </cell>
        </row>
        <row r="271">
          <cell r="A271" t="str">
            <v>ALW-03-AP-V</v>
          </cell>
          <cell r="B271" t="str">
            <v>APAC UPG ALLWCE FOR 3%</v>
          </cell>
          <cell r="C271">
            <v>1</v>
          </cell>
          <cell r="D271" t="str">
            <v>D</v>
          </cell>
        </row>
        <row r="272">
          <cell r="A272" t="str">
            <v>ALW-04-AP-E</v>
          </cell>
          <cell r="B272" t="str">
            <v>APAC UPG ALWNC FOR 4%</v>
          </cell>
          <cell r="C272">
            <v>1</v>
          </cell>
          <cell r="D272" t="str">
            <v>D</v>
          </cell>
        </row>
        <row r="273">
          <cell r="A273" t="str">
            <v>ALW-04-AP-S</v>
          </cell>
          <cell r="B273" t="str">
            <v>APAC UPG ALW FOR 4% STORAGE</v>
          </cell>
          <cell r="C273">
            <v>1</v>
          </cell>
          <cell r="D273" t="str">
            <v>D</v>
          </cell>
        </row>
        <row r="274">
          <cell r="A274" t="str">
            <v>ALW-04-AP-V</v>
          </cell>
          <cell r="B274" t="str">
            <v>APAC UPG ALLWCE FOR 4%</v>
          </cell>
          <cell r="C274">
            <v>1</v>
          </cell>
          <cell r="D274" t="str">
            <v>D</v>
          </cell>
        </row>
        <row r="275">
          <cell r="A275" t="str">
            <v>ALW-05-AP-E</v>
          </cell>
          <cell r="B275" t="str">
            <v>APAC UPG ALWNC FOR 5%</v>
          </cell>
          <cell r="C275">
            <v>1</v>
          </cell>
          <cell r="D275" t="str">
            <v>D</v>
          </cell>
        </row>
        <row r="276">
          <cell r="A276" t="str">
            <v>ALW-05-AP-S</v>
          </cell>
          <cell r="B276" t="str">
            <v>APAC UPG ALW FOR 5% STORAGE</v>
          </cell>
          <cell r="C276">
            <v>1</v>
          </cell>
          <cell r="D276" t="str">
            <v>D</v>
          </cell>
        </row>
        <row r="277">
          <cell r="A277" t="str">
            <v>ALW-05-AP-V</v>
          </cell>
          <cell r="B277" t="str">
            <v>APAC UPG ALLWCE FOR 5%</v>
          </cell>
          <cell r="C277">
            <v>1</v>
          </cell>
          <cell r="D277" t="str">
            <v>D</v>
          </cell>
        </row>
        <row r="278">
          <cell r="A278" t="str">
            <v>ALW-06-AP-E</v>
          </cell>
          <cell r="B278" t="str">
            <v>APAC UPG ALWNC FOR 6%</v>
          </cell>
          <cell r="C278">
            <v>1</v>
          </cell>
          <cell r="D278" t="str">
            <v>D</v>
          </cell>
        </row>
        <row r="279">
          <cell r="A279" t="str">
            <v>ALW-06-AP-S</v>
          </cell>
          <cell r="B279" t="str">
            <v>APAC UPG ALW FOR 6% STORAGE</v>
          </cell>
          <cell r="C279">
            <v>1</v>
          </cell>
          <cell r="D279" t="str">
            <v>D</v>
          </cell>
        </row>
        <row r="280">
          <cell r="A280" t="str">
            <v>ALW-06-AP-V</v>
          </cell>
          <cell r="B280" t="str">
            <v>APAC UPG ALLWCE FOR 6%</v>
          </cell>
          <cell r="C280">
            <v>1</v>
          </cell>
          <cell r="D280" t="str">
            <v>D</v>
          </cell>
        </row>
        <row r="281">
          <cell r="A281" t="str">
            <v>ALW-07-AP-E</v>
          </cell>
          <cell r="B281" t="str">
            <v>APAC UPG ALWNC FOR 7%</v>
          </cell>
          <cell r="C281">
            <v>1</v>
          </cell>
          <cell r="D281" t="str">
            <v>D</v>
          </cell>
        </row>
        <row r="282">
          <cell r="A282" t="str">
            <v>ALW-07-AP-S</v>
          </cell>
          <cell r="B282" t="str">
            <v>APAC UPG ALW FOR 7% STORAGE</v>
          </cell>
          <cell r="C282">
            <v>1</v>
          </cell>
          <cell r="D282" t="str">
            <v>D</v>
          </cell>
        </row>
        <row r="283">
          <cell r="A283" t="str">
            <v>ALW-07-AP-V</v>
          </cell>
          <cell r="B283" t="str">
            <v>APAC UPG ALLWCE FOR 7%</v>
          </cell>
          <cell r="C283">
            <v>1</v>
          </cell>
          <cell r="D283" t="str">
            <v>D</v>
          </cell>
        </row>
        <row r="284">
          <cell r="A284" t="str">
            <v>ALW-08-AP-E</v>
          </cell>
          <cell r="B284" t="str">
            <v>APAC UPG ALWNC FOR 8%</v>
          </cell>
          <cell r="C284">
            <v>1</v>
          </cell>
          <cell r="D284" t="str">
            <v>D</v>
          </cell>
        </row>
        <row r="285">
          <cell r="A285" t="str">
            <v>ALW-08-AP-S</v>
          </cell>
          <cell r="B285" t="str">
            <v>APAC UPG ALW FOR 8% STORAGE</v>
          </cell>
          <cell r="C285">
            <v>1</v>
          </cell>
          <cell r="D285" t="str">
            <v>D</v>
          </cell>
        </row>
        <row r="286">
          <cell r="A286" t="str">
            <v>ALW-08-AP-V</v>
          </cell>
          <cell r="B286" t="str">
            <v>APAC UPG ALWNC FOR 8%</v>
          </cell>
          <cell r="C286">
            <v>1</v>
          </cell>
          <cell r="D286" t="str">
            <v>D</v>
          </cell>
        </row>
        <row r="287">
          <cell r="A287" t="str">
            <v>ALW-09-AP-E</v>
          </cell>
          <cell r="B287" t="str">
            <v>APAC UPG ALWNC FOR 9%</v>
          </cell>
          <cell r="C287">
            <v>1</v>
          </cell>
          <cell r="D287" t="str">
            <v>D</v>
          </cell>
        </row>
        <row r="288">
          <cell r="A288" t="str">
            <v>ALW-09-AP-S</v>
          </cell>
          <cell r="B288" t="str">
            <v>APAC UPG ALW FOR 9% STORAGE</v>
          </cell>
          <cell r="C288">
            <v>1</v>
          </cell>
          <cell r="D288" t="str">
            <v>D</v>
          </cell>
        </row>
        <row r="289">
          <cell r="A289" t="str">
            <v>ALW-09-AP-V</v>
          </cell>
          <cell r="B289" t="str">
            <v>APAC UPG ALWNC FOR 9%</v>
          </cell>
          <cell r="C289">
            <v>1</v>
          </cell>
          <cell r="D289" t="str">
            <v>D</v>
          </cell>
        </row>
        <row r="290">
          <cell r="A290" t="str">
            <v>ALW-10-AP-E</v>
          </cell>
          <cell r="B290" t="str">
            <v>APAC UPG ALWNC FOR 10%</v>
          </cell>
          <cell r="C290">
            <v>1</v>
          </cell>
          <cell r="D290" t="str">
            <v>D</v>
          </cell>
        </row>
        <row r="291">
          <cell r="A291" t="str">
            <v>ALW-10-AP-S</v>
          </cell>
          <cell r="B291" t="str">
            <v>APAC UPG ALW FOR 10% STORAGE</v>
          </cell>
          <cell r="C291">
            <v>1</v>
          </cell>
          <cell r="D291" t="str">
            <v>D</v>
          </cell>
        </row>
        <row r="292">
          <cell r="A292" t="str">
            <v>ALW-10-AP-V</v>
          </cell>
          <cell r="B292" t="str">
            <v>APAC UPG ALWNC FOR 10%</v>
          </cell>
          <cell r="C292">
            <v>1</v>
          </cell>
          <cell r="D292" t="str">
            <v>D</v>
          </cell>
        </row>
        <row r="293">
          <cell r="A293" t="str">
            <v>ALW-11-AP-E</v>
          </cell>
          <cell r="B293" t="str">
            <v>APAC UPG ALWNC FOR 11%</v>
          </cell>
          <cell r="C293">
            <v>1</v>
          </cell>
          <cell r="D293" t="str">
            <v>D</v>
          </cell>
        </row>
        <row r="294">
          <cell r="A294" t="str">
            <v>ALW-11-AP-S</v>
          </cell>
          <cell r="B294" t="str">
            <v>APAC UPG ALW FOR 11% STORAGE</v>
          </cell>
          <cell r="C294">
            <v>1</v>
          </cell>
          <cell r="D294" t="str">
            <v>D</v>
          </cell>
        </row>
        <row r="295">
          <cell r="A295" t="str">
            <v>ALW-11-AP-V</v>
          </cell>
          <cell r="B295" t="str">
            <v>APAC UPG ALWNC FOR 11%</v>
          </cell>
          <cell r="C295">
            <v>1</v>
          </cell>
          <cell r="D295" t="str">
            <v>D</v>
          </cell>
        </row>
        <row r="296">
          <cell r="A296" t="str">
            <v>ALW-12-AP-E</v>
          </cell>
          <cell r="B296" t="str">
            <v>APAC UPG ALWNC FOR 12%</v>
          </cell>
          <cell r="C296">
            <v>1</v>
          </cell>
          <cell r="D296" t="str">
            <v>D</v>
          </cell>
        </row>
        <row r="297">
          <cell r="A297" t="str">
            <v>ALW-12-AP-S</v>
          </cell>
          <cell r="B297" t="str">
            <v>APAC UPG ALW FOR 12% STORAGE</v>
          </cell>
          <cell r="C297">
            <v>1</v>
          </cell>
          <cell r="D297" t="str">
            <v>D</v>
          </cell>
        </row>
        <row r="298">
          <cell r="A298" t="str">
            <v>ALW-12-AP-V</v>
          </cell>
          <cell r="B298" t="str">
            <v>APAC UPG ALWNC FOR 12%</v>
          </cell>
          <cell r="C298">
            <v>1</v>
          </cell>
          <cell r="D298" t="str">
            <v>D</v>
          </cell>
        </row>
        <row r="299">
          <cell r="A299" t="str">
            <v>ALW-13-AP-E</v>
          </cell>
          <cell r="B299" t="str">
            <v>APAC UPG ALWNC FOR 13%</v>
          </cell>
          <cell r="C299">
            <v>1</v>
          </cell>
          <cell r="D299" t="str">
            <v>D</v>
          </cell>
        </row>
        <row r="300">
          <cell r="A300" t="str">
            <v>ALW-13-AP-S</v>
          </cell>
          <cell r="B300" t="str">
            <v>APAC UPG ALW FOR 13% STORAGE</v>
          </cell>
          <cell r="C300">
            <v>1</v>
          </cell>
          <cell r="D300" t="str">
            <v>D</v>
          </cell>
        </row>
        <row r="301">
          <cell r="A301" t="str">
            <v>ALW-13-AP-V</v>
          </cell>
          <cell r="B301" t="str">
            <v>APAC UPG ALWNC FOR 13%</v>
          </cell>
          <cell r="C301">
            <v>1</v>
          </cell>
          <cell r="D301" t="str">
            <v>D</v>
          </cell>
        </row>
        <row r="302">
          <cell r="A302" t="str">
            <v>ALW-14-AP-E</v>
          </cell>
          <cell r="B302" t="str">
            <v>APAC UPG ALWNC FOR 14%</v>
          </cell>
          <cell r="C302">
            <v>1</v>
          </cell>
          <cell r="D302" t="str">
            <v>D</v>
          </cell>
        </row>
        <row r="303">
          <cell r="A303" t="str">
            <v>ALW-14-AP-S</v>
          </cell>
          <cell r="B303" t="str">
            <v>APAC UPG ALW FOR 14% STORAGE</v>
          </cell>
          <cell r="C303">
            <v>1</v>
          </cell>
          <cell r="D303" t="str">
            <v>D</v>
          </cell>
        </row>
        <row r="304">
          <cell r="A304" t="str">
            <v>ALW-14-AP-V</v>
          </cell>
          <cell r="B304" t="str">
            <v>APAC UPG ALWNC FOR 14%</v>
          </cell>
          <cell r="C304">
            <v>1</v>
          </cell>
          <cell r="D304" t="str">
            <v>D</v>
          </cell>
        </row>
        <row r="305">
          <cell r="A305" t="str">
            <v>ALW-15-AP-E</v>
          </cell>
          <cell r="B305" t="str">
            <v>APAC UPG ALWNC FOR 15%</v>
          </cell>
          <cell r="C305">
            <v>1</v>
          </cell>
          <cell r="D305" t="str">
            <v>D</v>
          </cell>
        </row>
        <row r="306">
          <cell r="A306" t="str">
            <v>ALW-15-AP-S</v>
          </cell>
          <cell r="B306" t="str">
            <v>APAC UPG ALW FOR 15% STORAGE</v>
          </cell>
          <cell r="C306">
            <v>1</v>
          </cell>
          <cell r="D306" t="str">
            <v>D</v>
          </cell>
        </row>
        <row r="307">
          <cell r="A307" t="str">
            <v>ALW-15-AP-V</v>
          </cell>
          <cell r="B307" t="str">
            <v>APAC UPG ALWNC FOR 15%</v>
          </cell>
          <cell r="C307">
            <v>1</v>
          </cell>
          <cell r="D307" t="str">
            <v>D</v>
          </cell>
        </row>
        <row r="308">
          <cell r="A308" t="str">
            <v>ALW-16-AP-E</v>
          </cell>
          <cell r="B308" t="str">
            <v>APAC UPG ALWNC FOR 16%</v>
          </cell>
          <cell r="C308">
            <v>1</v>
          </cell>
          <cell r="D308" t="str">
            <v>D</v>
          </cell>
        </row>
        <row r="309">
          <cell r="A309" t="str">
            <v>ALW-16-AP-S</v>
          </cell>
          <cell r="B309" t="str">
            <v>APAC UPG ALW FOR 16% STORAGE</v>
          </cell>
          <cell r="C309">
            <v>1</v>
          </cell>
          <cell r="D309" t="str">
            <v>D</v>
          </cell>
        </row>
        <row r="310">
          <cell r="A310" t="str">
            <v>ALW-16-AP-V</v>
          </cell>
          <cell r="B310" t="str">
            <v>APAC UPG ALWNC FOR 16%</v>
          </cell>
          <cell r="C310">
            <v>1</v>
          </cell>
          <cell r="D310" t="str">
            <v>D</v>
          </cell>
        </row>
        <row r="311">
          <cell r="A311" t="str">
            <v>ALW-17-AP-E</v>
          </cell>
          <cell r="B311" t="str">
            <v>APAC UPG ALWNC FOR 17%</v>
          </cell>
          <cell r="C311">
            <v>1</v>
          </cell>
          <cell r="D311" t="str">
            <v>D</v>
          </cell>
        </row>
        <row r="312">
          <cell r="A312" t="str">
            <v>ALW-17-AP-S</v>
          </cell>
          <cell r="B312" t="str">
            <v>APAC UPG ALW FOR 17% STORAGE</v>
          </cell>
          <cell r="C312">
            <v>1</v>
          </cell>
          <cell r="D312" t="str">
            <v>D</v>
          </cell>
        </row>
        <row r="313">
          <cell r="A313" t="str">
            <v>ALW-17-AP-V</v>
          </cell>
          <cell r="B313" t="str">
            <v>APAC UPG ALWNC FOR 17%</v>
          </cell>
          <cell r="C313">
            <v>1</v>
          </cell>
          <cell r="D313" t="str">
            <v>D</v>
          </cell>
        </row>
        <row r="314">
          <cell r="A314" t="str">
            <v>ALW-18-AP-E</v>
          </cell>
          <cell r="B314" t="str">
            <v>APAC UPG ALWNC FOR 18%</v>
          </cell>
          <cell r="C314">
            <v>1</v>
          </cell>
          <cell r="D314" t="str">
            <v>D</v>
          </cell>
        </row>
        <row r="315">
          <cell r="A315" t="str">
            <v>ALW-18-AP-S</v>
          </cell>
          <cell r="B315" t="str">
            <v>APAC UPG ALW FOR 18% STORAGE</v>
          </cell>
          <cell r="C315">
            <v>1</v>
          </cell>
          <cell r="D315" t="str">
            <v>D</v>
          </cell>
        </row>
        <row r="316">
          <cell r="A316" t="str">
            <v>ALW-18-AP-V</v>
          </cell>
          <cell r="B316" t="str">
            <v>APAC UPG ALWNC FOR 18%</v>
          </cell>
          <cell r="C316">
            <v>1</v>
          </cell>
          <cell r="D316" t="str">
            <v>D</v>
          </cell>
        </row>
        <row r="317">
          <cell r="A317" t="str">
            <v>ALW-19-AP-E</v>
          </cell>
          <cell r="B317" t="str">
            <v>APAC UPG ALWNC FOR 19%</v>
          </cell>
          <cell r="C317">
            <v>1</v>
          </cell>
          <cell r="D317" t="str">
            <v>D</v>
          </cell>
        </row>
        <row r="318">
          <cell r="A318" t="str">
            <v>ALW-19-AP-S</v>
          </cell>
          <cell r="B318" t="str">
            <v>APAC UPG ALW FOR 19% STORAGE</v>
          </cell>
          <cell r="C318">
            <v>1</v>
          </cell>
          <cell r="D318" t="str">
            <v>D</v>
          </cell>
        </row>
        <row r="319">
          <cell r="A319" t="str">
            <v>ALW-19-AP-V</v>
          </cell>
          <cell r="B319" t="str">
            <v>APAC UPG ALWNC FOR 19%</v>
          </cell>
          <cell r="C319">
            <v>1</v>
          </cell>
          <cell r="D319" t="str">
            <v>D</v>
          </cell>
        </row>
        <row r="320">
          <cell r="A320" t="str">
            <v>ALW-20-AP-E</v>
          </cell>
          <cell r="B320" t="str">
            <v>APAC UPG ALWNC FOR 20%</v>
          </cell>
          <cell r="C320">
            <v>1</v>
          </cell>
          <cell r="D320" t="str">
            <v>D</v>
          </cell>
        </row>
        <row r="321">
          <cell r="A321" t="str">
            <v>ALW-20-AP-S</v>
          </cell>
          <cell r="B321" t="str">
            <v>APAC UPG ALW FOR 20% STORAGE</v>
          </cell>
          <cell r="C321">
            <v>1</v>
          </cell>
          <cell r="D321" t="str">
            <v>D</v>
          </cell>
        </row>
        <row r="322">
          <cell r="A322" t="str">
            <v>ALW-20-AP-V</v>
          </cell>
          <cell r="B322" t="str">
            <v>APAC UPG ALWNC FOR 20%</v>
          </cell>
          <cell r="C322">
            <v>1</v>
          </cell>
          <cell r="D322" t="str">
            <v>D</v>
          </cell>
        </row>
        <row r="323">
          <cell r="A323" t="str">
            <v>ALW-21-AP-E</v>
          </cell>
          <cell r="B323" t="str">
            <v>APAC UPG ALWNC FOR 21%</v>
          </cell>
          <cell r="C323">
            <v>1</v>
          </cell>
          <cell r="D323" t="str">
            <v>D</v>
          </cell>
        </row>
        <row r="324">
          <cell r="A324" t="str">
            <v>ALW-21-AP-S</v>
          </cell>
          <cell r="B324" t="str">
            <v>APAC UPG ALW FOR 21% STORAGE</v>
          </cell>
          <cell r="C324">
            <v>1</v>
          </cell>
          <cell r="D324" t="str">
            <v>D</v>
          </cell>
        </row>
        <row r="325">
          <cell r="A325" t="str">
            <v>ALW-21-AP-V</v>
          </cell>
          <cell r="B325" t="str">
            <v>APAC UPG ALWNC FOR 21%</v>
          </cell>
          <cell r="C325">
            <v>1</v>
          </cell>
          <cell r="D325" t="str">
            <v>D</v>
          </cell>
        </row>
        <row r="326">
          <cell r="A326" t="str">
            <v>ALW-22-AP-E</v>
          </cell>
          <cell r="B326" t="str">
            <v>APAC UPG ALWNC FOR 22%</v>
          </cell>
          <cell r="C326">
            <v>1</v>
          </cell>
          <cell r="D326" t="str">
            <v>D</v>
          </cell>
        </row>
        <row r="327">
          <cell r="A327" t="str">
            <v>ALW-22-AP-S</v>
          </cell>
          <cell r="B327" t="str">
            <v>APAC UPG ALW FOR 22% STORAGE</v>
          </cell>
          <cell r="C327">
            <v>1</v>
          </cell>
          <cell r="D327" t="str">
            <v>D</v>
          </cell>
        </row>
        <row r="328">
          <cell r="A328" t="str">
            <v>ALW-22-AP-V</v>
          </cell>
          <cell r="B328" t="str">
            <v>APAC UPG ALWNC FOR 22%</v>
          </cell>
          <cell r="C328">
            <v>1</v>
          </cell>
          <cell r="D328" t="str">
            <v>D</v>
          </cell>
        </row>
        <row r="329">
          <cell r="A329" t="str">
            <v>ALW-23-AP-E</v>
          </cell>
          <cell r="B329" t="str">
            <v>APAC UPG ALWNC FOR 23%</v>
          </cell>
          <cell r="C329">
            <v>1</v>
          </cell>
          <cell r="D329" t="str">
            <v>D</v>
          </cell>
        </row>
        <row r="330">
          <cell r="A330" t="str">
            <v>ALW-23-AP-S</v>
          </cell>
          <cell r="B330" t="str">
            <v>APAC UPG ALW FOR 23% STORAGE</v>
          </cell>
          <cell r="C330">
            <v>1</v>
          </cell>
          <cell r="D330" t="str">
            <v>D</v>
          </cell>
        </row>
        <row r="331">
          <cell r="A331" t="str">
            <v>ALW-23-AP-V</v>
          </cell>
          <cell r="B331" t="str">
            <v>APAC UPG ALWNC FOR 23%</v>
          </cell>
          <cell r="C331">
            <v>1</v>
          </cell>
          <cell r="D331" t="str">
            <v>D</v>
          </cell>
        </row>
        <row r="332">
          <cell r="A332" t="str">
            <v>ALW-24-AP-E</v>
          </cell>
          <cell r="B332" t="str">
            <v>APAC UPG ALWNC FOR 24%</v>
          </cell>
          <cell r="C332">
            <v>1</v>
          </cell>
          <cell r="D332" t="str">
            <v>D</v>
          </cell>
        </row>
        <row r="333">
          <cell r="A333" t="str">
            <v>ALW-24-AP-S</v>
          </cell>
          <cell r="B333" t="str">
            <v>APAC UPG ALW FOR 24% STORAGE</v>
          </cell>
          <cell r="C333">
            <v>1</v>
          </cell>
          <cell r="D333" t="str">
            <v>D</v>
          </cell>
        </row>
        <row r="334">
          <cell r="A334" t="str">
            <v>ALW-24-AP-V</v>
          </cell>
          <cell r="B334" t="str">
            <v>APAC UPG ALWNC FOR 24%</v>
          </cell>
          <cell r="C334">
            <v>1</v>
          </cell>
          <cell r="D334" t="str">
            <v>D</v>
          </cell>
        </row>
        <row r="335">
          <cell r="A335" t="str">
            <v>ALW-25-AP-E</v>
          </cell>
          <cell r="B335" t="str">
            <v>APAC UPG ALWNC FOR 25%</v>
          </cell>
          <cell r="C335">
            <v>1</v>
          </cell>
          <cell r="D335" t="str">
            <v>D</v>
          </cell>
        </row>
        <row r="336">
          <cell r="A336" t="str">
            <v>ALW-25-AP-S</v>
          </cell>
          <cell r="B336" t="str">
            <v>APAC UPG ALW FOR 25% STORAGE</v>
          </cell>
          <cell r="C336">
            <v>1</v>
          </cell>
          <cell r="D336" t="str">
            <v>D</v>
          </cell>
        </row>
        <row r="337">
          <cell r="A337" t="str">
            <v>ALW-25-AP-V</v>
          </cell>
          <cell r="B337" t="str">
            <v>APAC UPG ALWNC FOR 25%</v>
          </cell>
          <cell r="C337">
            <v>1</v>
          </cell>
          <cell r="D337" t="str">
            <v>D</v>
          </cell>
        </row>
        <row r="338">
          <cell r="A338" t="str">
            <v>ALW-26-AP-V</v>
          </cell>
          <cell r="B338" t="str">
            <v>APAC UPG ALWNC FOR 26%</v>
          </cell>
          <cell r="C338">
            <v>1</v>
          </cell>
          <cell r="D338" t="str">
            <v>D</v>
          </cell>
        </row>
        <row r="339">
          <cell r="A339" t="str">
            <v>ALW-27-AP-V</v>
          </cell>
          <cell r="B339" t="str">
            <v>APAC UPG ALWNC FOR 27%</v>
          </cell>
          <cell r="C339">
            <v>1</v>
          </cell>
          <cell r="D339" t="str">
            <v>D</v>
          </cell>
        </row>
        <row r="340">
          <cell r="A340" t="str">
            <v>ALW-28-AP-V</v>
          </cell>
          <cell r="B340" t="str">
            <v>APAC UPG ALWNC FOR 28%</v>
          </cell>
          <cell r="C340">
            <v>1</v>
          </cell>
          <cell r="D340" t="str">
            <v>D</v>
          </cell>
        </row>
        <row r="341">
          <cell r="A341" t="str">
            <v>ALW-29-AP-V</v>
          </cell>
          <cell r="B341" t="str">
            <v>APAC UPG ALWNC FOR 29%</v>
          </cell>
          <cell r="C341">
            <v>1</v>
          </cell>
          <cell r="D341" t="str">
            <v>D</v>
          </cell>
        </row>
        <row r="342">
          <cell r="A342" t="str">
            <v>ALW-30-AP-E</v>
          </cell>
          <cell r="B342" t="str">
            <v>APAC UPG ALWNC FOR 30%</v>
          </cell>
          <cell r="C342">
            <v>1</v>
          </cell>
          <cell r="D342" t="str">
            <v>D</v>
          </cell>
        </row>
        <row r="343">
          <cell r="A343" t="str">
            <v>ALW-30-AP-S</v>
          </cell>
          <cell r="B343" t="str">
            <v>APAC UPG ALW FOR 30% STORAGE</v>
          </cell>
          <cell r="C343">
            <v>1</v>
          </cell>
          <cell r="D343" t="str">
            <v>D</v>
          </cell>
        </row>
        <row r="344">
          <cell r="A344" t="str">
            <v>ALW-30-AP-V</v>
          </cell>
          <cell r="B344" t="str">
            <v>APAC UPG ALWNC FOR 30%</v>
          </cell>
          <cell r="C344">
            <v>1</v>
          </cell>
          <cell r="D344" t="str">
            <v>D</v>
          </cell>
        </row>
        <row r="345">
          <cell r="A345" t="str">
            <v>ANSB9-080-99Y9</v>
          </cell>
          <cell r="B345" t="str">
            <v>Solaris 8 AB CD Set</v>
          </cell>
          <cell r="C345">
            <v>65</v>
          </cell>
          <cell r="D345" t="str">
            <v>A</v>
          </cell>
        </row>
        <row r="346">
          <cell r="A346" t="str">
            <v>AP-PS-LSC-SETUP</v>
          </cell>
          <cell r="B346" t="str">
            <v>PS initial set up procedure</v>
          </cell>
          <cell r="C346">
            <v>4800</v>
          </cell>
          <cell r="D346" t="str">
            <v>D</v>
          </cell>
        </row>
        <row r="347">
          <cell r="A347" t="str">
            <v>APP-PDB-DEV</v>
          </cell>
          <cell r="B347" t="str">
            <v>APPLICATION PDB DEV</v>
          </cell>
        </row>
        <row r="348">
          <cell r="A348" t="str">
            <v>APP-HA-DEV</v>
          </cell>
          <cell r="B348" t="str">
            <v>APPLICATION HA DEV</v>
          </cell>
        </row>
        <row r="349">
          <cell r="A349" t="str">
            <v>ASMI9-300-992S</v>
          </cell>
          <cell r="B349" t="str">
            <v>SunMC 3.0 ASM 1 Solaris image</v>
          </cell>
          <cell r="C349">
            <v>3640</v>
          </cell>
          <cell r="D349" t="str">
            <v>B</v>
          </cell>
        </row>
        <row r="350">
          <cell r="A350" t="str">
            <v>BAE-100-00</v>
          </cell>
          <cell r="B350" t="str">
            <v>Sun Ray 1/No Country Kit</v>
          </cell>
          <cell r="C350">
            <v>735</v>
          </cell>
          <cell r="D350" t="str">
            <v>H</v>
          </cell>
        </row>
        <row r="351">
          <cell r="A351" t="str">
            <v>BAE-200-00</v>
          </cell>
          <cell r="B351" t="str">
            <v>Sun Ray 100, keybdles</v>
          </cell>
          <cell r="C351">
            <v>1295</v>
          </cell>
          <cell r="D351" t="str">
            <v>H</v>
          </cell>
        </row>
        <row r="352">
          <cell r="A352" t="str">
            <v>BAE-300-00</v>
          </cell>
          <cell r="B352" t="str">
            <v>Sun Ray 150, keybdless</v>
          </cell>
          <cell r="C352">
            <v>1959</v>
          </cell>
          <cell r="D352" t="str">
            <v>H</v>
          </cell>
        </row>
        <row r="353">
          <cell r="A353" t="str">
            <v>C-F12K-F15K-UPGRD</v>
          </cell>
          <cell r="B353" t="str">
            <v>F12K TO F15K UPGRADE KIT</v>
          </cell>
          <cell r="C353">
            <v>850000</v>
          </cell>
          <cell r="D353" t="str">
            <v>A</v>
          </cell>
        </row>
        <row r="354">
          <cell r="A354" t="str">
            <v>C2761A</v>
          </cell>
          <cell r="B354" t="str">
            <v>E10000 SYSTEM BOARD (EMPTY)</v>
          </cell>
          <cell r="C354">
            <v>96000</v>
          </cell>
          <cell r="D354" t="str">
            <v>A</v>
          </cell>
        </row>
        <row r="355">
          <cell r="A355" t="str">
            <v>C2863A</v>
          </cell>
          <cell r="B355" t="str">
            <v>E10K Power Express Board</v>
          </cell>
          <cell r="C355">
            <v>301000</v>
          </cell>
          <cell r="D355" t="str">
            <v>A</v>
          </cell>
        </row>
        <row r="356">
          <cell r="A356" t="str">
            <v>C2866A</v>
          </cell>
          <cell r="B356" t="str">
            <v>E10K CTO-PwrExp 466-MHz Sys Bd</v>
          </cell>
          <cell r="C356">
            <v>316880</v>
          </cell>
          <cell r="D356" t="str">
            <v>A</v>
          </cell>
        </row>
        <row r="357">
          <cell r="A357" t="str">
            <v>C2870A</v>
          </cell>
          <cell r="B357" t="str">
            <v>E10K CTO PCI PEX System Board</v>
          </cell>
          <cell r="C357">
            <v>217600</v>
          </cell>
          <cell r="D357" t="str">
            <v>A</v>
          </cell>
        </row>
        <row r="358">
          <cell r="A358" t="str">
            <v>C3851A</v>
          </cell>
          <cell r="B358" t="str">
            <v>E10000 CTO POWER CORD, (INT'L)</v>
          </cell>
          <cell r="C358">
            <v>0</v>
          </cell>
          <cell r="D358" t="str">
            <v>D</v>
          </cell>
        </row>
        <row r="359">
          <cell r="A359" t="str">
            <v>C3865A</v>
          </cell>
          <cell r="B359" t="str">
            <v>E10000 CTO P-CORD 14FT FOR N.A</v>
          </cell>
          <cell r="C359">
            <v>0</v>
          </cell>
          <cell r="D359" t="str">
            <v>D</v>
          </cell>
        </row>
        <row r="360">
          <cell r="A360" t="str">
            <v>C3875A</v>
          </cell>
          <cell r="B360" t="str">
            <v>E10000 CTO AC INPUT MODULE</v>
          </cell>
          <cell r="C360">
            <v>4800</v>
          </cell>
          <cell r="D360" t="str">
            <v>A</v>
          </cell>
        </row>
        <row r="361">
          <cell r="A361" t="str">
            <v>C4525-1050A</v>
          </cell>
          <cell r="B361" t="str">
            <v>MaxCPU BD 1050Mhz Sun Fire 15K</v>
          </cell>
          <cell r="C361">
            <v>135000</v>
          </cell>
          <cell r="D361" t="str">
            <v>A</v>
          </cell>
        </row>
        <row r="362">
          <cell r="A362" t="str">
            <v>C4525A</v>
          </cell>
          <cell r="B362" t="str">
            <v>MaxCPU BD 900Mhz Sun Fire 15K</v>
          </cell>
          <cell r="C362">
            <v>99000</v>
          </cell>
          <cell r="D362" t="str">
            <v>A</v>
          </cell>
        </row>
        <row r="363">
          <cell r="A363" t="str">
            <v>C9671A</v>
          </cell>
          <cell r="B363" t="str">
            <v>E10000 CTO FAN TRAY</v>
          </cell>
          <cell r="C363">
            <v>2400</v>
          </cell>
          <cell r="D363" t="str">
            <v>A</v>
          </cell>
        </row>
        <row r="364">
          <cell r="A364" t="str">
            <v>C9685A</v>
          </cell>
          <cell r="B364" t="str">
            <v>E10000 CTO POWER SUPPLY</v>
          </cell>
          <cell r="C364">
            <v>4800</v>
          </cell>
          <cell r="D364" t="str">
            <v>A</v>
          </cell>
        </row>
        <row r="365">
          <cell r="A365" t="str">
            <v>C9686A</v>
          </cell>
          <cell r="B365" t="str">
            <v>E10K Dual Grid Hardware</v>
          </cell>
          <cell r="C365">
            <v>33600</v>
          </cell>
          <cell r="D365" t="str">
            <v>A</v>
          </cell>
        </row>
        <row r="366">
          <cell r="A366" t="str">
            <v>CBS9B-110-99N9</v>
          </cell>
          <cell r="B366" t="str">
            <v>Sun ONE SPICEPACK 1.1 AIX</v>
          </cell>
          <cell r="C366">
            <v>349</v>
          </cell>
          <cell r="D366" t="str">
            <v>J</v>
          </cell>
        </row>
        <row r="367">
          <cell r="A367" t="str">
            <v>CBS9H-110-99N9</v>
          </cell>
          <cell r="B367" t="str">
            <v>Sun ONE SPICEPACK 1.1 HP-UX</v>
          </cell>
          <cell r="C367">
            <v>349</v>
          </cell>
          <cell r="D367" t="str">
            <v>J</v>
          </cell>
        </row>
        <row r="368">
          <cell r="A368" t="str">
            <v>CBS9L-110-99N9</v>
          </cell>
          <cell r="B368" t="str">
            <v>Sun ONE SPICEPACK 1.1 LINUX</v>
          </cell>
          <cell r="C368">
            <v>349</v>
          </cell>
          <cell r="D368" t="str">
            <v>J</v>
          </cell>
        </row>
        <row r="369">
          <cell r="A369" t="str">
            <v>CBS9S-110-99N9</v>
          </cell>
          <cell r="B369" t="str">
            <v>Sun ONE SPICEPACK1.1 SOLARIS</v>
          </cell>
          <cell r="C369">
            <v>349</v>
          </cell>
          <cell r="D369" t="str">
            <v>J</v>
          </cell>
        </row>
        <row r="370">
          <cell r="A370" t="str">
            <v>CBT-L1FH36VSLM</v>
          </cell>
          <cell r="B370" t="str">
            <v>LX50 1.4GHz, 512MB, 36GB</v>
          </cell>
          <cell r="C370">
            <v>3913</v>
          </cell>
          <cell r="D370" t="str">
            <v>H</v>
          </cell>
        </row>
        <row r="371">
          <cell r="A371" t="str">
            <v>CBT-L1JK72VSLM</v>
          </cell>
          <cell r="B371" t="str">
            <v>LX50 2x1.4GHz, 1GB, 72GB</v>
          </cell>
          <cell r="C371">
            <v>6013</v>
          </cell>
          <cell r="D371" t="str">
            <v>H</v>
          </cell>
        </row>
        <row r="372">
          <cell r="A372" t="str">
            <v>CBT-L1JL36VSLM</v>
          </cell>
          <cell r="B372" t="str">
            <v>LX50 2x1.4GHz, 2GB, 36GB</v>
          </cell>
          <cell r="C372">
            <v>7413</v>
          </cell>
          <cell r="D372" t="str">
            <v>H</v>
          </cell>
        </row>
        <row r="373">
          <cell r="A373" t="str">
            <v>CBT-Q30202UPGCD</v>
          </cell>
          <cell r="B373" t="str">
            <v>QUBE 3 - v6.4 UPGRADE CD-ROM</v>
          </cell>
          <cell r="C373">
            <v>56</v>
          </cell>
          <cell r="D373" t="str">
            <v>M</v>
          </cell>
        </row>
        <row r="374">
          <cell r="A374" t="str">
            <v>CBT-Q3BUSMM</v>
          </cell>
          <cell r="B374" t="str">
            <v>QUBE 3 - BUSINESS PLUS EDITION</v>
          </cell>
          <cell r="C374">
            <v>2099</v>
          </cell>
          <cell r="D374" t="str">
            <v>M</v>
          </cell>
        </row>
        <row r="375">
          <cell r="A375" t="str">
            <v>CBT-Q3PROMM</v>
          </cell>
          <cell r="B375" t="str">
            <v>QUBE 3 - PROFESSIONAL PLUS ED.</v>
          </cell>
          <cell r="C375">
            <v>2939</v>
          </cell>
          <cell r="D375" t="str">
            <v>M</v>
          </cell>
        </row>
        <row r="376">
          <cell r="A376" t="str">
            <v>CBT-Q3STDMM</v>
          </cell>
          <cell r="B376" t="str">
            <v>QUBE 3 - STANDARD PLUS EDITION</v>
          </cell>
          <cell r="C376">
            <v>1609</v>
          </cell>
          <cell r="D376" t="str">
            <v>M</v>
          </cell>
        </row>
        <row r="377">
          <cell r="A377" t="str">
            <v>CBT-R466J4HIM</v>
          </cell>
          <cell r="B377" t="str">
            <v>RaQ 4 - 64MB,20.4GB HDD</v>
          </cell>
          <cell r="C377">
            <v>1959</v>
          </cell>
          <cell r="D377" t="str">
            <v>M</v>
          </cell>
        </row>
        <row r="378">
          <cell r="A378" t="str">
            <v>CBT-R46C40HIM</v>
          </cell>
          <cell r="B378" t="str">
            <v>RaQ 4 - 128MB, 40GB HDD</v>
          </cell>
          <cell r="C378">
            <v>2099</v>
          </cell>
          <cell r="D378" t="str">
            <v>M</v>
          </cell>
        </row>
        <row r="379">
          <cell r="A379" t="str">
            <v>CBT-R46CJ4GIM</v>
          </cell>
          <cell r="B379" t="str">
            <v>RAQ 4i - 128MB, 20.4GB HDD</v>
          </cell>
          <cell r="C379">
            <v>2239</v>
          </cell>
          <cell r="D379" t="str">
            <v>M</v>
          </cell>
        </row>
        <row r="380">
          <cell r="A380" t="str">
            <v>CBT-R46GH8RIM</v>
          </cell>
          <cell r="B380" t="str">
            <v>RAQ 4r - 256MB, 2x20GB RAID</v>
          </cell>
          <cell r="C380">
            <v>2729</v>
          </cell>
          <cell r="D380" t="str">
            <v>M</v>
          </cell>
        </row>
        <row r="381">
          <cell r="A381" t="str">
            <v>CBT-R46GJ4GIM</v>
          </cell>
          <cell r="B381" t="str">
            <v>RAQ 4i - 256MB, 20.4GB HDD</v>
          </cell>
          <cell r="C381">
            <v>2449</v>
          </cell>
          <cell r="D381" t="str">
            <v>M</v>
          </cell>
        </row>
        <row r="382">
          <cell r="A382" t="str">
            <v>CBT-R46GJ4KCM</v>
          </cell>
          <cell r="B382" t="str">
            <v>CACHERAQ 4 - 256MB,20.4GB</v>
          </cell>
          <cell r="C382">
            <v>2799</v>
          </cell>
          <cell r="D382" t="str">
            <v>M</v>
          </cell>
        </row>
        <row r="383">
          <cell r="A383" t="str">
            <v>CBT-R46H40GIM</v>
          </cell>
          <cell r="B383" t="str">
            <v>RAQ 4i - 512MB, 40GB HDD</v>
          </cell>
          <cell r="C383">
            <v>2729</v>
          </cell>
          <cell r="D383" t="str">
            <v>M</v>
          </cell>
        </row>
        <row r="384">
          <cell r="A384" t="str">
            <v>CBT-R46H40KCM</v>
          </cell>
          <cell r="B384" t="str">
            <v>CACHERAQ 4 - 512MB,40GB</v>
          </cell>
          <cell r="C384">
            <v>3499</v>
          </cell>
          <cell r="D384" t="str">
            <v>M</v>
          </cell>
        </row>
        <row r="385">
          <cell r="A385" t="str">
            <v>CBT-R46HM4RIM</v>
          </cell>
          <cell r="B385" t="str">
            <v>RAQ 4r - 512MB, 2 x 40GB RAID</v>
          </cell>
          <cell r="C385">
            <v>3079</v>
          </cell>
          <cell r="D385" t="str">
            <v>M</v>
          </cell>
        </row>
        <row r="386">
          <cell r="A386" t="str">
            <v>CBT-R5DJ42VIM</v>
          </cell>
          <cell r="B386" t="str">
            <v>RaQ 550 - 1.0GHz,256MB,1X40GB</v>
          </cell>
          <cell r="C386">
            <v>2379</v>
          </cell>
          <cell r="D386" t="str">
            <v>M</v>
          </cell>
        </row>
        <row r="387">
          <cell r="A387" t="str">
            <v>CBT-R5DJN2VIM</v>
          </cell>
          <cell r="B387" t="str">
            <v>RaQ 550 - 1.0GHz,256MB,2X40GB</v>
          </cell>
          <cell r="C387">
            <v>2589</v>
          </cell>
          <cell r="D387" t="str">
            <v>M</v>
          </cell>
        </row>
        <row r="388">
          <cell r="A388" t="str">
            <v>CBT-R5EH02VIM</v>
          </cell>
          <cell r="B388" t="str">
            <v>RaQ 550-1.26GHz,512MB,2X80GB</v>
          </cell>
          <cell r="C388">
            <v>3359</v>
          </cell>
          <cell r="D388" t="str">
            <v>M</v>
          </cell>
        </row>
        <row r="389">
          <cell r="A389" t="str">
            <v>CBT-R5EJ80VIM</v>
          </cell>
          <cell r="B389" t="str">
            <v>RaQ 550-1.26GHz,256MB,1X80GB</v>
          </cell>
          <cell r="C389">
            <v>2799</v>
          </cell>
          <cell r="D389" t="str">
            <v>M</v>
          </cell>
        </row>
        <row r="390">
          <cell r="A390" t="str">
            <v>CBT-R5EK02VIM</v>
          </cell>
          <cell r="B390" t="str">
            <v>RaQ 550-1.26GHz,1GB,2X80GB</v>
          </cell>
          <cell r="C390">
            <v>4059</v>
          </cell>
          <cell r="D390" t="str">
            <v>M</v>
          </cell>
        </row>
        <row r="391">
          <cell r="A391" t="str">
            <v>CBT-RRCCL6VIE</v>
          </cell>
          <cell r="B391" t="str">
            <v>RaQ XTR - 850/128/1X30, EUR/UK</v>
          </cell>
          <cell r="C391">
            <v>3499</v>
          </cell>
          <cell r="D391" t="str">
            <v>M</v>
          </cell>
        </row>
        <row r="392">
          <cell r="A392" t="str">
            <v>CBT-RRCCL6VIJ</v>
          </cell>
          <cell r="B392" t="str">
            <v>RaQ XTR - 850/128/1X30, JPN</v>
          </cell>
          <cell r="C392">
            <v>3499</v>
          </cell>
          <cell r="D392" t="str">
            <v>M</v>
          </cell>
        </row>
        <row r="393">
          <cell r="A393" t="str">
            <v>CBT-RRCCL6VIU</v>
          </cell>
          <cell r="B393" t="str">
            <v>RaQ XTR-850/128/1X30, USA/Aus</v>
          </cell>
          <cell r="C393">
            <v>3499</v>
          </cell>
          <cell r="D393" t="str">
            <v>M</v>
          </cell>
        </row>
        <row r="394">
          <cell r="A394" t="str">
            <v>CBT-RRCGL7VIE</v>
          </cell>
          <cell r="B394" t="str">
            <v>RaQ XTR - 850/256/2X30, EUR/UK</v>
          </cell>
          <cell r="C394">
            <v>3779</v>
          </cell>
          <cell r="D394" t="str">
            <v>M</v>
          </cell>
        </row>
        <row r="395">
          <cell r="A395" t="str">
            <v>CBT-RRCGL7VIJ</v>
          </cell>
          <cell r="B395" t="str">
            <v>RaQ XTR - 850/256/2X30, JPN</v>
          </cell>
          <cell r="C395">
            <v>3779</v>
          </cell>
          <cell r="D395" t="str">
            <v>M</v>
          </cell>
        </row>
        <row r="396">
          <cell r="A396" t="str">
            <v>CBT-RRCGL7VIU</v>
          </cell>
          <cell r="B396" t="str">
            <v>RaQ XTR-850/256/2X30, USA/Aus</v>
          </cell>
          <cell r="C396">
            <v>3779</v>
          </cell>
          <cell r="D396" t="str">
            <v>M</v>
          </cell>
        </row>
        <row r="397">
          <cell r="A397" t="str">
            <v>CBT-RRDHL8VIJ</v>
          </cell>
          <cell r="B397" t="str">
            <v>RaQ XTR - 1GHz/512/3X30, JPN</v>
          </cell>
          <cell r="C397">
            <v>4199</v>
          </cell>
          <cell r="D397" t="str">
            <v>M</v>
          </cell>
        </row>
        <row r="398">
          <cell r="A398" t="str">
            <v>CBT-RRDHL8VIU</v>
          </cell>
          <cell r="B398" t="str">
            <v>RaQ XTR-1GHz/512/3X30, USA/Aus</v>
          </cell>
          <cell r="C398">
            <v>4199</v>
          </cell>
          <cell r="D398" t="str">
            <v>M</v>
          </cell>
        </row>
        <row r="399">
          <cell r="A399" t="str">
            <v>CBT-RRDHO3VIE</v>
          </cell>
          <cell r="B399" t="str">
            <v>RaQ XTR-1GHz/512/3X80, EUR/UK</v>
          </cell>
          <cell r="C399">
            <v>4619</v>
          </cell>
          <cell r="D399" t="str">
            <v>M</v>
          </cell>
        </row>
        <row r="400">
          <cell r="A400" t="str">
            <v>CBT-RRDHO3VIJ</v>
          </cell>
          <cell r="B400" t="str">
            <v>RaQ XTR - 1GHz/512/3X80, JPN</v>
          </cell>
          <cell r="C400">
            <v>4619</v>
          </cell>
          <cell r="D400" t="str">
            <v>M</v>
          </cell>
        </row>
        <row r="401">
          <cell r="A401" t="str">
            <v>CBT-RRDHO3VIU</v>
          </cell>
          <cell r="B401" t="str">
            <v>RaQ XTR-1GHz/512/3X80, USA/Aus</v>
          </cell>
          <cell r="C401">
            <v>4619</v>
          </cell>
          <cell r="D401" t="str">
            <v>M</v>
          </cell>
        </row>
        <row r="402">
          <cell r="A402" t="str">
            <v>CBT-RRDML9VIE</v>
          </cell>
          <cell r="B402" t="str">
            <v>RaQ XTR-1GHz/1GB/4X30, EUR/UK</v>
          </cell>
          <cell r="C402">
            <v>4619</v>
          </cell>
          <cell r="D402" t="str">
            <v>M</v>
          </cell>
        </row>
        <row r="403">
          <cell r="A403" t="str">
            <v>CBT-RRDML9VIJ</v>
          </cell>
          <cell r="B403" t="str">
            <v>RaQ XTR - 1GHz/1GB/4X30, JPN</v>
          </cell>
          <cell r="C403">
            <v>4619</v>
          </cell>
          <cell r="D403" t="str">
            <v>M</v>
          </cell>
        </row>
        <row r="404">
          <cell r="A404" t="str">
            <v>CBT-RRDML9VIU</v>
          </cell>
          <cell r="B404" t="str">
            <v>RaQ XTR-1GHz/1GB/4X30, USA/Aus</v>
          </cell>
          <cell r="C404">
            <v>4619</v>
          </cell>
          <cell r="D404" t="str">
            <v>M</v>
          </cell>
        </row>
        <row r="405">
          <cell r="A405" t="str">
            <v>CBT-RRDMO4VIE</v>
          </cell>
          <cell r="B405" t="str">
            <v>RaQ XTR-1GHz/1GB/4X80, EUR/UK</v>
          </cell>
          <cell r="C405">
            <v>5039</v>
          </cell>
          <cell r="D405" t="str">
            <v>M</v>
          </cell>
        </row>
        <row r="406">
          <cell r="A406" t="str">
            <v>CBT-RRDMO4VIJ</v>
          </cell>
          <cell r="B406" t="str">
            <v>RaQ XTR - 1GHz/1GB/4X80, JPN</v>
          </cell>
          <cell r="C406">
            <v>5039</v>
          </cell>
          <cell r="D406" t="str">
            <v>M</v>
          </cell>
        </row>
        <row r="407">
          <cell r="A407" t="str">
            <v>CBT-RRDMO4VIU</v>
          </cell>
          <cell r="B407" t="str">
            <v>RaQ XTR-1GHz/1GB/4X80, USA/Aus</v>
          </cell>
          <cell r="C407">
            <v>5039</v>
          </cell>
          <cell r="D407" t="str">
            <v>M</v>
          </cell>
        </row>
        <row r="408">
          <cell r="A408" t="str">
            <v>CBT-S1FH36VSLM</v>
          </cell>
          <cell r="B408" t="str">
            <v>LX50 1.4GHz, 512MB, 36GB</v>
          </cell>
          <cell r="C408">
            <v>3913</v>
          </cell>
          <cell r="D408" t="str">
            <v>H</v>
          </cell>
        </row>
        <row r="409">
          <cell r="A409" t="str">
            <v>CBT-S1JK72VSLM</v>
          </cell>
          <cell r="B409" t="str">
            <v>LX50 2x1.4GHz, 1GB, 72GB</v>
          </cell>
          <cell r="C409">
            <v>6013</v>
          </cell>
          <cell r="D409" t="str">
            <v>H</v>
          </cell>
        </row>
        <row r="410">
          <cell r="A410" t="str">
            <v>CBT-S1JL36VSLM</v>
          </cell>
          <cell r="B410" t="str">
            <v>LX50 2x1.4GHz, 2GB, 36GB</v>
          </cell>
          <cell r="C410">
            <v>7413</v>
          </cell>
          <cell r="D410" t="str">
            <v>H</v>
          </cell>
        </row>
        <row r="411">
          <cell r="A411" t="str">
            <v>CBT9L-360-99N9</v>
          </cell>
          <cell r="B411" t="str">
            <v>Sun ONE ASP 3.6/LINUX uCPU</v>
          </cell>
          <cell r="C411">
            <v>693</v>
          </cell>
          <cell r="D411" t="str">
            <v>J</v>
          </cell>
        </row>
        <row r="412">
          <cell r="A412" t="str">
            <v>CBT9N-342-99N9</v>
          </cell>
          <cell r="B412" t="str">
            <v>Sun ONE ASP 3.4/Windows uCPU</v>
          </cell>
          <cell r="C412">
            <v>693</v>
          </cell>
          <cell r="D412" t="str">
            <v>J</v>
          </cell>
        </row>
        <row r="413">
          <cell r="A413" t="str">
            <v>CEC9S-130-99US</v>
          </cell>
          <cell r="B413" t="str">
            <v>Sun Ray SW, 1.3, Upgrade RTU</v>
          </cell>
          <cell r="C413">
            <v>14</v>
          </cell>
          <cell r="D413" t="str">
            <v>B</v>
          </cell>
        </row>
        <row r="414">
          <cell r="A414" t="str">
            <v>CECCS-130-992S</v>
          </cell>
          <cell r="B414" t="str">
            <v>Sun Ray SW, 1.3, 100 Pack RTU</v>
          </cell>
          <cell r="C414">
            <v>13293</v>
          </cell>
          <cell r="D414" t="str">
            <v>B</v>
          </cell>
        </row>
        <row r="415">
          <cell r="A415" t="str">
            <v>CECCS-130A99H9</v>
          </cell>
          <cell r="B415" t="str">
            <v>Sun Ray SW, 1.3, 100 Pack RTU</v>
          </cell>
          <cell r="C415">
            <v>13293</v>
          </cell>
          <cell r="D415" t="str">
            <v>B</v>
          </cell>
        </row>
        <row r="416">
          <cell r="A416" t="str">
            <v>CECCS-130A99J9</v>
          </cell>
          <cell r="B416" t="str">
            <v>Sun Ray SW, 1.3, Upgrade RTU</v>
          </cell>
          <cell r="C416">
            <v>49</v>
          </cell>
          <cell r="D416" t="str">
            <v>B</v>
          </cell>
        </row>
        <row r="417">
          <cell r="A417" t="str">
            <v>CECCS-130C99H9</v>
          </cell>
          <cell r="B417" t="str">
            <v>Sun Ray SW, 1.3, 100 Pack RTU</v>
          </cell>
          <cell r="C417">
            <v>13293</v>
          </cell>
          <cell r="D417" t="str">
            <v>B</v>
          </cell>
        </row>
        <row r="418">
          <cell r="A418" t="str">
            <v>CECCS-130C99J9</v>
          </cell>
          <cell r="B418" t="str">
            <v>Sun Ray SW, 1.3, Upgrade RTU</v>
          </cell>
          <cell r="C418">
            <v>49</v>
          </cell>
          <cell r="D418" t="str">
            <v>B</v>
          </cell>
        </row>
        <row r="419">
          <cell r="A419" t="str">
            <v>CECMS-130A99MS</v>
          </cell>
          <cell r="B419" t="str">
            <v>Sun Ray SW, L10N, Media Kit</v>
          </cell>
          <cell r="C419">
            <v>49</v>
          </cell>
          <cell r="D419" t="str">
            <v>B</v>
          </cell>
        </row>
        <row r="420">
          <cell r="A420" t="str">
            <v>CECMS-130C99MS</v>
          </cell>
          <cell r="B420" t="str">
            <v>Sun Ray SW, L10N, Media Kit</v>
          </cell>
          <cell r="C420">
            <v>49</v>
          </cell>
          <cell r="D420" t="str">
            <v>B</v>
          </cell>
        </row>
        <row r="421">
          <cell r="A421" t="str">
            <v>CECXS-130-992S</v>
          </cell>
          <cell r="B421" t="str">
            <v>Sun Ray SW, 1.3, 20 Pack RTU</v>
          </cell>
          <cell r="C421">
            <v>2772</v>
          </cell>
          <cell r="D421" t="str">
            <v>B</v>
          </cell>
        </row>
        <row r="422">
          <cell r="A422" t="str">
            <v>CECXS-130A99H9</v>
          </cell>
          <cell r="B422" t="str">
            <v>Sun Ray SW, 1.3, 20 Pack RTU</v>
          </cell>
          <cell r="C422">
            <v>2772</v>
          </cell>
          <cell r="D422" t="str">
            <v>B</v>
          </cell>
        </row>
        <row r="423">
          <cell r="A423" t="str">
            <v>CECXS-130C99H9</v>
          </cell>
          <cell r="B423" t="str">
            <v>Sun Ray SW, 1.3, 20 Pack RTU</v>
          </cell>
          <cell r="C423">
            <v>2772</v>
          </cell>
          <cell r="D423" t="str">
            <v>B</v>
          </cell>
        </row>
        <row r="424">
          <cell r="A424" t="str">
            <v>CHMIS-100-9929</v>
          </cell>
          <cell r="B424" t="str">
            <v>PER MANAGED SOLARIS IMAGE</v>
          </cell>
          <cell r="C424">
            <v>350</v>
          </cell>
          <cell r="D424" t="str">
            <v>A</v>
          </cell>
        </row>
        <row r="425">
          <cell r="A425" t="str">
            <v>CHMSS-100-9929</v>
          </cell>
          <cell r="B425" t="str">
            <v>SUN MC CM ENTERPRISE EDI LIC.</v>
          </cell>
          <cell r="C425">
            <v>70000</v>
          </cell>
          <cell r="D425" t="str">
            <v>A</v>
          </cell>
        </row>
        <row r="426">
          <cell r="A426" t="str">
            <v>CHSIS-100-9929</v>
          </cell>
          <cell r="B426" t="str">
            <v>PER SUN MC CM MGMT. SERVER LIC</v>
          </cell>
          <cell r="C426">
            <v>7000</v>
          </cell>
          <cell r="D426" t="str">
            <v>A</v>
          </cell>
        </row>
        <row r="427">
          <cell r="A427" t="str">
            <v>CLA9S-301-99M9</v>
          </cell>
          <cell r="B427" t="str">
            <v>SC3.0 7/01 Agents CD</v>
          </cell>
          <cell r="C427">
            <v>210</v>
          </cell>
          <cell r="D427" t="str">
            <v>B</v>
          </cell>
        </row>
        <row r="428">
          <cell r="A428" t="str">
            <v>CLA9S-302-99M9</v>
          </cell>
          <cell r="B428" t="str">
            <v>SC3.0 12/01 Agents CD</v>
          </cell>
          <cell r="C428">
            <v>210</v>
          </cell>
          <cell r="D428" t="str">
            <v>B</v>
          </cell>
        </row>
        <row r="429">
          <cell r="A429" t="str">
            <v>CLA9S-303-99M9</v>
          </cell>
          <cell r="B429" t="str">
            <v>SC3.0 5/02 Agents CD</v>
          </cell>
          <cell r="C429">
            <v>210</v>
          </cell>
          <cell r="D429" t="str">
            <v>B</v>
          </cell>
        </row>
        <row r="430">
          <cell r="A430" t="str">
            <v>CLA9S-309-99M9</v>
          </cell>
          <cell r="B430" t="str">
            <v>SC3.0 Agent CD - latest</v>
          </cell>
          <cell r="C430">
            <v>210</v>
          </cell>
          <cell r="D430" t="str">
            <v>B</v>
          </cell>
        </row>
        <row r="431">
          <cell r="A431" t="str">
            <v>CLA9S-30A-99M9</v>
          </cell>
          <cell r="B431" t="str">
            <v>SC3.0 Agent CD</v>
          </cell>
          <cell r="C431">
            <v>210</v>
          </cell>
          <cell r="D431" t="str">
            <v>B</v>
          </cell>
        </row>
        <row r="432">
          <cell r="A432" t="str">
            <v>CLAIS-30A-9999</v>
          </cell>
          <cell r="B432" t="str">
            <v>SC3.0 HA Apache Agt Lic</v>
          </cell>
          <cell r="C432">
            <v>5600</v>
          </cell>
          <cell r="D432" t="str">
            <v>B</v>
          </cell>
        </row>
        <row r="433">
          <cell r="A433" t="str">
            <v>CLAIS-30B-9999</v>
          </cell>
          <cell r="B433" t="str">
            <v>SC3.0 Scalable BV Agt Lic</v>
          </cell>
          <cell r="C433">
            <v>11200</v>
          </cell>
          <cell r="D433" t="str">
            <v>B</v>
          </cell>
        </row>
        <row r="434">
          <cell r="A434" t="str">
            <v>CLAIS-30C-9999</v>
          </cell>
          <cell r="B434" t="str">
            <v>SC3.0 Scalable Apache Agt Lic</v>
          </cell>
          <cell r="C434">
            <v>11200</v>
          </cell>
          <cell r="D434" t="str">
            <v>B</v>
          </cell>
        </row>
        <row r="435">
          <cell r="A435" t="str">
            <v>CLAIS-30D-9999</v>
          </cell>
          <cell r="B435" t="str">
            <v>SC3.0 HA LDAP License</v>
          </cell>
          <cell r="C435">
            <v>5600</v>
          </cell>
          <cell r="D435" t="str">
            <v>B</v>
          </cell>
        </row>
        <row r="436">
          <cell r="A436" t="str">
            <v>CLAIS-30G-9999</v>
          </cell>
          <cell r="B436" t="str">
            <v>SC3.0 Scalable SAP Agt License</v>
          </cell>
          <cell r="C436">
            <v>11200</v>
          </cell>
          <cell r="D436" t="str">
            <v>B</v>
          </cell>
        </row>
        <row r="437">
          <cell r="A437" t="str">
            <v>CLAIS-30L-9999</v>
          </cell>
          <cell r="B437" t="str">
            <v>SC3.0 HA SAP liveCache Lic</v>
          </cell>
          <cell r="C437">
            <v>11200</v>
          </cell>
          <cell r="D437" t="str">
            <v>B</v>
          </cell>
        </row>
        <row r="438">
          <cell r="A438" t="str">
            <v>CLAIS-30N-9999</v>
          </cell>
          <cell r="B438" t="str">
            <v>SC3.0 HA iWS License</v>
          </cell>
          <cell r="C438">
            <v>5600</v>
          </cell>
          <cell r="D438" t="str">
            <v>B</v>
          </cell>
        </row>
        <row r="439">
          <cell r="A439" t="str">
            <v>CLAIS-30P-9999</v>
          </cell>
          <cell r="B439" t="str">
            <v>SC3.0 OPS (RAC) License</v>
          </cell>
          <cell r="C439">
            <v>11200</v>
          </cell>
          <cell r="D439" t="str">
            <v>B</v>
          </cell>
        </row>
        <row r="440">
          <cell r="A440" t="str">
            <v>CLAIS-30R-9999</v>
          </cell>
          <cell r="B440" t="str">
            <v>SC3.0 HA Oracle Agent License</v>
          </cell>
          <cell r="C440">
            <v>5600</v>
          </cell>
          <cell r="D440" t="str">
            <v>B</v>
          </cell>
        </row>
        <row r="441">
          <cell r="A441" t="str">
            <v>CLAIS-30S-9999</v>
          </cell>
          <cell r="B441" t="str">
            <v>SC3.0 HA Siebel Agent Lic</v>
          </cell>
          <cell r="C441">
            <v>11200</v>
          </cell>
          <cell r="D441" t="str">
            <v>B</v>
          </cell>
        </row>
        <row r="442">
          <cell r="A442" t="str">
            <v>CLAIS-30U-9999</v>
          </cell>
          <cell r="B442" t="str">
            <v>SC3.0 HA NetBackup License</v>
          </cell>
          <cell r="C442">
            <v>5600</v>
          </cell>
          <cell r="D442" t="str">
            <v>B</v>
          </cell>
        </row>
        <row r="443">
          <cell r="A443" t="str">
            <v>CLAIS-30W-9999</v>
          </cell>
          <cell r="B443" t="str">
            <v>SC3.0 Scalable iWS License</v>
          </cell>
          <cell r="C443">
            <v>11200</v>
          </cell>
          <cell r="D443" t="str">
            <v>B</v>
          </cell>
        </row>
        <row r="444">
          <cell r="A444" t="str">
            <v>CLAIS-30Y-9999</v>
          </cell>
          <cell r="B444" t="str">
            <v>SC3.0 HA Sybase Agent License</v>
          </cell>
          <cell r="C444">
            <v>5600</v>
          </cell>
          <cell r="D444" t="str">
            <v>B</v>
          </cell>
        </row>
        <row r="445">
          <cell r="A445" t="str">
            <v>CLAIS-3DN-9999</v>
          </cell>
          <cell r="B445" t="str">
            <v>SC3.0 DNS Agent License</v>
          </cell>
          <cell r="C445">
            <v>0</v>
          </cell>
          <cell r="D445" t="str">
            <v>D</v>
          </cell>
        </row>
        <row r="446">
          <cell r="A446" t="str">
            <v>CLAIS-3NF-9999</v>
          </cell>
          <cell r="B446" t="str">
            <v>SC3.0 NFS Agent License</v>
          </cell>
          <cell r="C446">
            <v>0</v>
          </cell>
          <cell r="D446" t="str">
            <v>D</v>
          </cell>
        </row>
        <row r="447">
          <cell r="A447" t="str">
            <v>CLCIS-999-9999</v>
          </cell>
          <cell r="B447" t="str">
            <v>SC3.0 Clus Func (CVM) Lic</v>
          </cell>
          <cell r="C447">
            <v>2800</v>
          </cell>
          <cell r="D447" t="str">
            <v>B</v>
          </cell>
        </row>
        <row r="448">
          <cell r="A448" t="str">
            <v>CLNIS-300-B929</v>
          </cell>
          <cell r="B448" t="str">
            <v>SC3.0 lic for Netra T4</v>
          </cell>
          <cell r="C448">
            <v>2800</v>
          </cell>
          <cell r="D448" t="str">
            <v>B</v>
          </cell>
        </row>
        <row r="449">
          <cell r="A449" t="str">
            <v>CLNIS-300-B999</v>
          </cell>
          <cell r="B449" t="str">
            <v>SC3.0 lic for Netra 1120/1125</v>
          </cell>
          <cell r="C449">
            <v>2800</v>
          </cell>
          <cell r="D449" t="str">
            <v>B</v>
          </cell>
        </row>
        <row r="450">
          <cell r="A450" t="str">
            <v>CLNIS-300-G999</v>
          </cell>
          <cell r="B450" t="str">
            <v>SC3.0 lic for Netra 1400/1405</v>
          </cell>
          <cell r="C450">
            <v>7000</v>
          </cell>
          <cell r="D450" t="str">
            <v>B</v>
          </cell>
        </row>
        <row r="451">
          <cell r="A451" t="str">
            <v>CLNIS-300-I999</v>
          </cell>
          <cell r="B451" t="str">
            <v>SC3.0 lic for Netra T1 200</v>
          </cell>
          <cell r="C451">
            <v>1400</v>
          </cell>
          <cell r="D451" t="str">
            <v>B</v>
          </cell>
        </row>
        <row r="452">
          <cell r="A452" t="str">
            <v>CLRIS-300-B999</v>
          </cell>
          <cell r="B452" t="str">
            <v>SC 3.0 svr license for E220R</v>
          </cell>
          <cell r="C452">
            <v>2800</v>
          </cell>
          <cell r="D452" t="str">
            <v>B</v>
          </cell>
        </row>
        <row r="453">
          <cell r="A453" t="str">
            <v>CLRIS-300-G999</v>
          </cell>
          <cell r="B453" t="str">
            <v>SC 3.0 svr license for E420R</v>
          </cell>
          <cell r="C453">
            <v>7000</v>
          </cell>
          <cell r="D453" t="str">
            <v>B</v>
          </cell>
        </row>
        <row r="454">
          <cell r="A454" t="str">
            <v>CLRIS-300-G9C9</v>
          </cell>
          <cell r="B454" t="str">
            <v>Comp trd SC 3.0 lic for E420R</v>
          </cell>
          <cell r="C454">
            <v>4900</v>
          </cell>
          <cell r="D454" t="str">
            <v>B</v>
          </cell>
        </row>
        <row r="455">
          <cell r="A455" t="str">
            <v>CLSIS-300-C999</v>
          </cell>
          <cell r="B455" t="str">
            <v>SC 3.0 svr lic for F12K</v>
          </cell>
          <cell r="C455">
            <v>135000</v>
          </cell>
          <cell r="D455" t="str">
            <v>B</v>
          </cell>
        </row>
        <row r="456">
          <cell r="A456" t="str">
            <v>CLSIS-300-E9U9</v>
          </cell>
          <cell r="B456" t="str">
            <v>SC 3.0 upgr Lic to SunFire6800</v>
          </cell>
          <cell r="C456">
            <v>1400</v>
          </cell>
          <cell r="D456" t="str">
            <v>B</v>
          </cell>
        </row>
        <row r="457">
          <cell r="A457" t="str">
            <v>CLSIS-300-G999</v>
          </cell>
          <cell r="B457" t="str">
            <v>SC 3.0 svr lic for V480</v>
          </cell>
          <cell r="C457">
            <v>7000</v>
          </cell>
          <cell r="D457" t="str">
            <v>B</v>
          </cell>
        </row>
        <row r="458">
          <cell r="A458" t="str">
            <v>CLSIS-300-K999</v>
          </cell>
          <cell r="B458" t="str">
            <v>SC 3.0 svr lic for F15K</v>
          </cell>
          <cell r="C458">
            <v>140000</v>
          </cell>
          <cell r="D458" t="str">
            <v>B</v>
          </cell>
        </row>
        <row r="459">
          <cell r="A459" t="str">
            <v>CLSIS-300-K9U9</v>
          </cell>
          <cell r="B459" t="str">
            <v>SC 3.0 upgr Lic for F15K</v>
          </cell>
          <cell r="C459">
            <v>35000</v>
          </cell>
          <cell r="D459" t="str">
            <v>B</v>
          </cell>
        </row>
        <row r="460">
          <cell r="A460" t="str">
            <v>CLSIS-300-L999</v>
          </cell>
          <cell r="B460" t="str">
            <v>SC 3.0 Svr Lic for SunFire6800</v>
          </cell>
          <cell r="C460">
            <v>70000</v>
          </cell>
          <cell r="D460" t="str">
            <v>B</v>
          </cell>
        </row>
        <row r="461">
          <cell r="A461" t="str">
            <v>CLSIS-300-L9C9</v>
          </cell>
          <cell r="B461" t="str">
            <v>Comp Trd SC 3.0 Lic for SF6800</v>
          </cell>
          <cell r="C461">
            <v>49000</v>
          </cell>
          <cell r="D461" t="str">
            <v>B</v>
          </cell>
        </row>
        <row r="462">
          <cell r="A462" t="str">
            <v>CLSIS-300-L9U9</v>
          </cell>
          <cell r="B462" t="str">
            <v>SC 3.0 upgr Lic to SunFire6800</v>
          </cell>
          <cell r="C462">
            <v>21000</v>
          </cell>
          <cell r="D462" t="str">
            <v>B</v>
          </cell>
        </row>
        <row r="463">
          <cell r="A463" t="str">
            <v>CLSIS-300-X999</v>
          </cell>
          <cell r="B463" t="str">
            <v>SC3.0 lic for Sun Fire 3800</v>
          </cell>
          <cell r="C463">
            <v>16800</v>
          </cell>
          <cell r="D463" t="str">
            <v>B</v>
          </cell>
        </row>
        <row r="464">
          <cell r="A464" t="str">
            <v>CLSIS-300-X9U9</v>
          </cell>
          <cell r="B464" t="str">
            <v>SC3.0 lic upgr to Sun Fire3800</v>
          </cell>
          <cell r="C464">
            <v>4200</v>
          </cell>
          <cell r="D464" t="str">
            <v>B</v>
          </cell>
        </row>
        <row r="465">
          <cell r="A465" t="str">
            <v>CLSIS-300-Y999</v>
          </cell>
          <cell r="B465" t="str">
            <v>SC3.0 Srv Lic SunFire4800/4810</v>
          </cell>
          <cell r="C465">
            <v>28000</v>
          </cell>
          <cell r="D465" t="str">
            <v>B</v>
          </cell>
        </row>
        <row r="466">
          <cell r="A466" t="str">
            <v>CLSIS-300-Y9C9</v>
          </cell>
          <cell r="B466" t="str">
            <v>Comp trd SC3.0 Lic SF4800/4810</v>
          </cell>
          <cell r="C466">
            <v>19600</v>
          </cell>
          <cell r="D466" t="str">
            <v>B</v>
          </cell>
        </row>
        <row r="467">
          <cell r="A467" t="str">
            <v>CLSIS-300-Y9U9</v>
          </cell>
          <cell r="B467" t="str">
            <v>SC3.0 upgr Lic to F4800/4810</v>
          </cell>
          <cell r="C467">
            <v>7000</v>
          </cell>
          <cell r="D467" t="str">
            <v>B</v>
          </cell>
        </row>
        <row r="468">
          <cell r="A468" t="str">
            <v>CLUIS-300-B999</v>
          </cell>
          <cell r="B468" t="str">
            <v>SC 3.0 server license for E250</v>
          </cell>
          <cell r="C468">
            <v>2800</v>
          </cell>
          <cell r="D468" t="str">
            <v>B</v>
          </cell>
        </row>
        <row r="469">
          <cell r="A469" t="str">
            <v>CLUIS-300-C999</v>
          </cell>
          <cell r="B469" t="str">
            <v>SC 3.0 svr lic for E10000</v>
          </cell>
          <cell r="C469">
            <v>105000</v>
          </cell>
          <cell r="D469" t="str">
            <v>B</v>
          </cell>
        </row>
        <row r="470">
          <cell r="A470" t="str">
            <v>CLUIS-300-G999</v>
          </cell>
          <cell r="B470" t="str">
            <v>SC 3.0 server license for E450</v>
          </cell>
          <cell r="C470">
            <v>7000</v>
          </cell>
          <cell r="D470" t="str">
            <v>B</v>
          </cell>
        </row>
        <row r="471">
          <cell r="A471" t="str">
            <v>CLUIS-300-L999</v>
          </cell>
          <cell r="B471" t="str">
            <v>SC 3.0 svr lic for E6500</v>
          </cell>
          <cell r="C471">
            <v>49000</v>
          </cell>
          <cell r="D471" t="str">
            <v>B</v>
          </cell>
        </row>
        <row r="472">
          <cell r="A472" t="str">
            <v>CLUIS-300-X999</v>
          </cell>
          <cell r="B472" t="str">
            <v>SC 3.0 svr license for E3500</v>
          </cell>
          <cell r="C472">
            <v>12600</v>
          </cell>
          <cell r="D472" t="str">
            <v>B</v>
          </cell>
        </row>
        <row r="473">
          <cell r="A473" t="str">
            <v>CLUIS-300-Y999</v>
          </cell>
          <cell r="B473" t="str">
            <v>SC 3.0 svr lic for E[4,5]500</v>
          </cell>
          <cell r="C473">
            <v>21000</v>
          </cell>
          <cell r="D473" t="str">
            <v>B</v>
          </cell>
        </row>
        <row r="474">
          <cell r="A474" t="str">
            <v>CLUZS-300-99M9</v>
          </cell>
          <cell r="B474" t="str">
            <v>SC 3.0 base media-English only</v>
          </cell>
          <cell r="C474">
            <v>210</v>
          </cell>
          <cell r="D474" t="str">
            <v>B</v>
          </cell>
        </row>
        <row r="475">
          <cell r="A475" t="str">
            <v>CLUZS-300-9DM9</v>
          </cell>
          <cell r="B475" t="str">
            <v>Sun Cluster 3.0 Cool Stuff CD</v>
          </cell>
          <cell r="C475">
            <v>0</v>
          </cell>
          <cell r="D475" t="str">
            <v>D</v>
          </cell>
        </row>
        <row r="476">
          <cell r="A476" t="str">
            <v>CLUZS-301-99M9</v>
          </cell>
          <cell r="B476" t="str">
            <v>SC 3.0 7/01 Base CD</v>
          </cell>
          <cell r="C476">
            <v>210</v>
          </cell>
          <cell r="D476" t="str">
            <v>B</v>
          </cell>
        </row>
        <row r="477">
          <cell r="A477" t="str">
            <v>CLUZS-302-99M9</v>
          </cell>
          <cell r="B477" t="str">
            <v>SC 3.0 12/01 Base CD</v>
          </cell>
          <cell r="C477">
            <v>210</v>
          </cell>
          <cell r="D477" t="str">
            <v>B</v>
          </cell>
        </row>
        <row r="478">
          <cell r="A478" t="str">
            <v>CLUZS-303-99M9</v>
          </cell>
          <cell r="B478" t="str">
            <v>SC 3.0 5/02 Base CD</v>
          </cell>
          <cell r="C478">
            <v>210</v>
          </cell>
          <cell r="D478" t="str">
            <v>B</v>
          </cell>
        </row>
        <row r="479">
          <cell r="A479" t="str">
            <v>CLUZS-309-99M9</v>
          </cell>
          <cell r="B479" t="str">
            <v>SC 3.0 Base CD - latest</v>
          </cell>
          <cell r="C479">
            <v>210</v>
          </cell>
          <cell r="D479" t="str">
            <v>B</v>
          </cell>
        </row>
        <row r="480">
          <cell r="A480" t="str">
            <v>CLUZS-99M9-MEDIA</v>
          </cell>
          <cell r="B480" t="str">
            <v>SC SUNFIRE MEDIA 12MNTH</v>
          </cell>
          <cell r="C480">
            <v>0</v>
          </cell>
          <cell r="D480" t="str">
            <v>D</v>
          </cell>
        </row>
        <row r="481">
          <cell r="A481" t="str">
            <v>CLWIS-300-B999</v>
          </cell>
          <cell r="B481" t="str">
            <v>SC3.0 lic for Sun Fire 280R</v>
          </cell>
          <cell r="C481">
            <v>2800</v>
          </cell>
          <cell r="D481" t="str">
            <v>B</v>
          </cell>
        </row>
        <row r="482">
          <cell r="A482" t="str">
            <v>CLWIS-300-B9C9</v>
          </cell>
          <cell r="B482" t="str">
            <v>Comp trd SC3.0 lic for SF 280R</v>
          </cell>
          <cell r="C482">
            <v>1960</v>
          </cell>
          <cell r="D482" t="str">
            <v>B</v>
          </cell>
        </row>
        <row r="483">
          <cell r="A483" t="str">
            <v>CLWIS-300-X999</v>
          </cell>
          <cell r="B483" t="str">
            <v>SC3.0 lic for Sun Fire V880</v>
          </cell>
          <cell r="C483">
            <v>12600</v>
          </cell>
          <cell r="D483" t="str">
            <v>B</v>
          </cell>
        </row>
        <row r="484">
          <cell r="A484" t="str">
            <v>CMIP-RT-821-D</v>
          </cell>
          <cell r="B484" t="str">
            <v>CMIP 8.2.1 RT DOCUMENTATION</v>
          </cell>
          <cell r="C484">
            <v>210</v>
          </cell>
          <cell r="D484" t="str">
            <v>B</v>
          </cell>
        </row>
        <row r="485">
          <cell r="A485" t="str">
            <v>CMIP-RT-821-L1</v>
          </cell>
          <cell r="B485" t="str">
            <v>CMIP 8.2.1 RT 1 RTU</v>
          </cell>
          <cell r="C485">
            <v>2793</v>
          </cell>
          <cell r="D485" t="str">
            <v>B</v>
          </cell>
        </row>
        <row r="486">
          <cell r="A486" t="str">
            <v>CMIP-RT-821-L1H</v>
          </cell>
          <cell r="B486" t="str">
            <v>CMIP 8.2.1 HP-UX RT CD/RTU</v>
          </cell>
          <cell r="C486">
            <v>2793</v>
          </cell>
          <cell r="D486" t="str">
            <v>B</v>
          </cell>
        </row>
        <row r="487">
          <cell r="A487" t="str">
            <v>CMIP-SDE-821-L1</v>
          </cell>
          <cell r="B487" t="str">
            <v>CMIP 8.2.1 SDE 1 RTU</v>
          </cell>
          <cell r="C487">
            <v>6993</v>
          </cell>
          <cell r="D487" t="str">
            <v>B</v>
          </cell>
        </row>
        <row r="488">
          <cell r="A488" t="str">
            <v>CMPD9-821-9999</v>
          </cell>
          <cell r="B488" t="str">
            <v>CMIP 8.2.1 DOCS ONLY</v>
          </cell>
          <cell r="C488">
            <v>195</v>
          </cell>
          <cell r="D488" t="str">
            <v>D</v>
          </cell>
        </row>
        <row r="489">
          <cell r="A489" t="str">
            <v>CMPII-821-R999</v>
          </cell>
          <cell r="B489" t="str">
            <v>CMIP 8.2.1 INTEL RT, LIC</v>
          </cell>
          <cell r="C489">
            <v>2793</v>
          </cell>
          <cell r="D489" t="str">
            <v>B</v>
          </cell>
        </row>
        <row r="490">
          <cell r="A490" t="str">
            <v>CMPII-821-T999</v>
          </cell>
          <cell r="B490" t="str">
            <v>CMIP 8.2.1 SDE INTEL, LIC</v>
          </cell>
          <cell r="C490">
            <v>6993</v>
          </cell>
          <cell r="D490" t="str">
            <v>B</v>
          </cell>
        </row>
        <row r="491">
          <cell r="A491" t="str">
            <v>CMPIN-821-9999</v>
          </cell>
          <cell r="B491" t="str">
            <v>CMIP 8.2.1 SDE NT, LIC</v>
          </cell>
          <cell r="C491">
            <v>6993</v>
          </cell>
          <cell r="D491" t="str">
            <v>B</v>
          </cell>
        </row>
        <row r="492">
          <cell r="A492" t="str">
            <v>CMPIN-821-R999</v>
          </cell>
          <cell r="B492" t="str">
            <v>CMIP 8.2.1 NT RT, LIC</v>
          </cell>
          <cell r="C492">
            <v>2793</v>
          </cell>
          <cell r="D492" t="str">
            <v>B</v>
          </cell>
        </row>
        <row r="493">
          <cell r="A493" t="str">
            <v>CMPIS-821-R999</v>
          </cell>
          <cell r="B493" t="str">
            <v>CMIP 8.2.1 SPARC RT, LIC</v>
          </cell>
          <cell r="C493">
            <v>2793</v>
          </cell>
          <cell r="D493" t="str">
            <v>B</v>
          </cell>
        </row>
        <row r="494">
          <cell r="A494" t="str">
            <v>CMPIS-821-R9U9</v>
          </cell>
          <cell r="B494" t="str">
            <v>UG CMIP 8.2.1 RT SPARC, LIC</v>
          </cell>
          <cell r="C494">
            <v>1034</v>
          </cell>
          <cell r="D494" t="str">
            <v>D</v>
          </cell>
        </row>
        <row r="495">
          <cell r="A495" t="str">
            <v>CMPIS-821-T999</v>
          </cell>
          <cell r="B495" t="str">
            <v>CMIP 8.2.1 SDE SPARC 1 RTU</v>
          </cell>
          <cell r="C495">
            <v>6993</v>
          </cell>
          <cell r="D495" t="str">
            <v>B</v>
          </cell>
        </row>
        <row r="496">
          <cell r="A496" t="str">
            <v>CMPIS-821-T9U9</v>
          </cell>
          <cell r="B496" t="str">
            <v>UG CMIP 8.2.1 SDE SPARC, LIC</v>
          </cell>
          <cell r="C496">
            <v>2405</v>
          </cell>
          <cell r="D496" t="str">
            <v>D</v>
          </cell>
        </row>
        <row r="497">
          <cell r="A497" t="str">
            <v>CMPIS-900-99D9</v>
          </cell>
          <cell r="B497" t="str">
            <v>CMIP 9.0 doc.  set only</v>
          </cell>
          <cell r="C497">
            <v>210</v>
          </cell>
          <cell r="D497" t="str">
            <v>D</v>
          </cell>
        </row>
        <row r="498">
          <cell r="A498" t="str">
            <v>CMPIS-900-R929</v>
          </cell>
          <cell r="B498" t="str">
            <v>CMIP 9.0 RuntimexSPARC + 1RTU</v>
          </cell>
          <cell r="C498">
            <v>2793</v>
          </cell>
          <cell r="D498" t="str">
            <v>B</v>
          </cell>
        </row>
        <row r="499">
          <cell r="A499" t="str">
            <v>CMPIS-900-R9A9</v>
          </cell>
          <cell r="B499" t="str">
            <v>CMIP 9.0 Runtime for SPARC CD</v>
          </cell>
          <cell r="C499">
            <v>2793</v>
          </cell>
          <cell r="D499" t="str">
            <v>B</v>
          </cell>
        </row>
        <row r="500">
          <cell r="A500" t="str">
            <v>CMPIS-900-R9E9</v>
          </cell>
          <cell r="B500" t="str">
            <v>CMIP 9.0 Runtime for SPARC Upg</v>
          </cell>
          <cell r="C500">
            <v>1113</v>
          </cell>
          <cell r="D500" t="str">
            <v>B</v>
          </cell>
        </row>
        <row r="501">
          <cell r="A501" t="str">
            <v>CMPIS-900-T929</v>
          </cell>
          <cell r="B501" t="str">
            <v>CMIP 9.0 SDExSPARC+1RTU elec</v>
          </cell>
          <cell r="C501">
            <v>6993</v>
          </cell>
          <cell r="D501" t="str">
            <v>B</v>
          </cell>
        </row>
        <row r="502">
          <cell r="A502" t="str">
            <v>CMPIS-900-T9A9</v>
          </cell>
          <cell r="B502" t="str">
            <v>CMIP 9.0 SDE for SPARC (CD)</v>
          </cell>
          <cell r="C502">
            <v>6993</v>
          </cell>
          <cell r="D502" t="str">
            <v>B</v>
          </cell>
        </row>
        <row r="503">
          <cell r="A503" t="str">
            <v>CMPIS-900-T9E9</v>
          </cell>
          <cell r="B503" t="str">
            <v>CMIP 9.0 SDE for SPARC upgr.</v>
          </cell>
          <cell r="C503">
            <v>2590</v>
          </cell>
          <cell r="D503" t="str">
            <v>B</v>
          </cell>
        </row>
        <row r="504">
          <cell r="A504" t="str">
            <v>CPUBD-2029</v>
          </cell>
          <cell r="B504" t="str">
            <v>UNIBRD 2 900-MHz CPUs, 2GB MEM</v>
          </cell>
          <cell r="C504">
            <v>96300</v>
          </cell>
          <cell r="D504" t="str">
            <v>A</v>
          </cell>
        </row>
        <row r="505">
          <cell r="A505" t="str">
            <v>CPUBD-2049</v>
          </cell>
          <cell r="B505" t="str">
            <v>UNIBRD 2 900-MHz CPUs, 4GB mem</v>
          </cell>
          <cell r="C505">
            <v>102780</v>
          </cell>
          <cell r="D505" t="str">
            <v>A</v>
          </cell>
        </row>
        <row r="506">
          <cell r="A506" t="str">
            <v>CPUBD-2089</v>
          </cell>
          <cell r="B506" t="str">
            <v>UNIBRD 2 900-MHz CPUs, 8GB mem</v>
          </cell>
          <cell r="C506">
            <v>130140</v>
          </cell>
          <cell r="D506" t="str">
            <v>A</v>
          </cell>
        </row>
        <row r="507">
          <cell r="A507" t="str">
            <v>CPUBD-4049</v>
          </cell>
          <cell r="B507" t="str">
            <v>UNIBRD 4 900-MHz CPU, 4GB mem</v>
          </cell>
          <cell r="C507">
            <v>181800</v>
          </cell>
          <cell r="D507" t="str">
            <v>A</v>
          </cell>
        </row>
        <row r="508">
          <cell r="A508" t="str">
            <v>CPUBD-481-1050</v>
          </cell>
          <cell r="B508" t="str">
            <v>UNIBRD 4CPU@1050/8banks of 1GB</v>
          </cell>
          <cell r="C508">
            <v>265320</v>
          </cell>
          <cell r="D508" t="str">
            <v>A</v>
          </cell>
        </row>
        <row r="509">
          <cell r="A509" t="str">
            <v>CPUBD-482-1050</v>
          </cell>
          <cell r="B509" t="str">
            <v>UNIBRD 4CPU@1050/8banks of 2GB</v>
          </cell>
          <cell r="C509">
            <v>291240</v>
          </cell>
          <cell r="D509" t="str">
            <v>A</v>
          </cell>
        </row>
        <row r="510">
          <cell r="A510" t="str">
            <v>CPUBD-484-1050</v>
          </cell>
          <cell r="B510" t="str">
            <v>UNIBRD 4CPU@1050/8banks of 4GB</v>
          </cell>
          <cell r="C510">
            <v>400680</v>
          </cell>
          <cell r="D510" t="str">
            <v>A</v>
          </cell>
        </row>
        <row r="511">
          <cell r="A511" t="str">
            <v>CPUBD-F4089</v>
          </cell>
          <cell r="B511" t="str">
            <v>UNIBRD 4 900-MHz CPUs, 8GB mem</v>
          </cell>
          <cell r="C511">
            <v>193320</v>
          </cell>
          <cell r="D511" t="str">
            <v>A</v>
          </cell>
        </row>
        <row r="512">
          <cell r="A512" t="str">
            <v>CPUBD-F4169</v>
          </cell>
          <cell r="B512" t="str">
            <v>UNIBRD 4 900-MHz CPUs,16GB mem</v>
          </cell>
          <cell r="C512">
            <v>219240</v>
          </cell>
          <cell r="D512" t="str">
            <v>A</v>
          </cell>
        </row>
        <row r="513">
          <cell r="A513" t="str">
            <v>CPUBD-F4329</v>
          </cell>
          <cell r="B513" t="str">
            <v>UNIBRD 4 900MHz CPUs, 32GB mem</v>
          </cell>
          <cell r="C513">
            <v>328680</v>
          </cell>
          <cell r="D513" t="str">
            <v>A</v>
          </cell>
        </row>
        <row r="514">
          <cell r="A514" t="str">
            <v>DBP-HA-280-MK100</v>
          </cell>
          <cell r="B514" t="str">
            <v>Clus DB 280/3 MedKit-SC HA</v>
          </cell>
          <cell r="C514">
            <v>5600</v>
          </cell>
          <cell r="D514" t="str">
            <v>B</v>
          </cell>
        </row>
        <row r="515">
          <cell r="A515" t="str">
            <v>DBP-RAC-280-MK100</v>
          </cell>
          <cell r="B515" t="str">
            <v>ClusDB 280/3 MedKit-Oracle RAC</v>
          </cell>
          <cell r="C515">
            <v>11200</v>
          </cell>
          <cell r="D515" t="str">
            <v>B</v>
          </cell>
        </row>
        <row r="516">
          <cell r="A516" t="str">
            <v>E1-SC2.X-GOLD</v>
          </cell>
          <cell r="B516" t="str">
            <v>Spectrum Gold Package (per Nod</v>
          </cell>
          <cell r="C516">
            <v>4000</v>
          </cell>
          <cell r="D516" t="str">
            <v>D</v>
          </cell>
        </row>
        <row r="517">
          <cell r="A517" t="str">
            <v>E1-SC2.X-PLT</v>
          </cell>
          <cell r="B517" t="str">
            <v>Spectrum Platinum Package (per</v>
          </cell>
          <cell r="C517">
            <v>5600</v>
          </cell>
          <cell r="D517" t="str">
            <v>D</v>
          </cell>
        </row>
        <row r="518">
          <cell r="A518" t="str">
            <v>E1-SC3.X-GOLD</v>
          </cell>
          <cell r="B518" t="str">
            <v>Spectrum Gold Package (per Nod</v>
          </cell>
          <cell r="C518">
            <v>4000</v>
          </cell>
          <cell r="D518" t="str">
            <v>D</v>
          </cell>
        </row>
        <row r="519">
          <cell r="A519" t="str">
            <v>E1-SC3.X-PLT</v>
          </cell>
          <cell r="B519" t="str">
            <v>Spectrum Platinum Package (per</v>
          </cell>
          <cell r="C519">
            <v>5600</v>
          </cell>
          <cell r="D519" t="str">
            <v>D</v>
          </cell>
        </row>
        <row r="520">
          <cell r="A520" t="str">
            <v>E10000-5</v>
          </cell>
          <cell r="B520" t="str">
            <v>E10000 Custom Base Cabinet</v>
          </cell>
          <cell r="C520">
            <v>699400</v>
          </cell>
          <cell r="D520" t="str">
            <v>A</v>
          </cell>
        </row>
        <row r="521">
          <cell r="A521" t="str">
            <v>E10000-CTO</v>
          </cell>
          <cell r="B521" t="str">
            <v>E10000 CONFIGURE-TO-ORDER OPTS</v>
          </cell>
          <cell r="C521">
            <v>0</v>
          </cell>
          <cell r="D521" t="str">
            <v>D</v>
          </cell>
        </row>
        <row r="522">
          <cell r="A522" t="str">
            <v>E10000-SC2.X-GOLD</v>
          </cell>
          <cell r="B522" t="str">
            <v>Spectrum Gold Package (per Nod</v>
          </cell>
          <cell r="C522">
            <v>0</v>
          </cell>
          <cell r="D522" t="str">
            <v>D</v>
          </cell>
        </row>
        <row r="523">
          <cell r="A523" t="str">
            <v>E10000-SC2.X-PLT</v>
          </cell>
          <cell r="B523" t="str">
            <v>Spectrum Platinum Package (per</v>
          </cell>
          <cell r="C523">
            <v>0</v>
          </cell>
          <cell r="D523" t="str">
            <v>D</v>
          </cell>
        </row>
        <row r="524">
          <cell r="A524" t="str">
            <v>E10000-SC3.X-PLT</v>
          </cell>
          <cell r="B524" t="str">
            <v>Spectrum Platinum Package (per</v>
          </cell>
          <cell r="C524">
            <v>0</v>
          </cell>
          <cell r="D524" t="str">
            <v>D</v>
          </cell>
        </row>
        <row r="525">
          <cell r="A525" t="str">
            <v>E3000-SC2.X-GOLD</v>
          </cell>
          <cell r="B525" t="str">
            <v>Spectrum Gold Package (per Nod</v>
          </cell>
          <cell r="C525">
            <v>10000</v>
          </cell>
          <cell r="D525" t="str">
            <v>D</v>
          </cell>
        </row>
        <row r="526">
          <cell r="A526" t="str">
            <v>E3000-SC2.X-PLT</v>
          </cell>
          <cell r="B526" t="str">
            <v>Spectrum Platinum Package (per</v>
          </cell>
          <cell r="C526">
            <v>14000</v>
          </cell>
          <cell r="D526" t="str">
            <v>D</v>
          </cell>
        </row>
        <row r="527">
          <cell r="A527" t="str">
            <v>E3000-SC3.X-GOLD</v>
          </cell>
          <cell r="B527" t="str">
            <v>Spectrum Gold Package (per Nod</v>
          </cell>
          <cell r="C527">
            <v>10000</v>
          </cell>
          <cell r="D527" t="str">
            <v>D</v>
          </cell>
        </row>
        <row r="528">
          <cell r="A528" t="str">
            <v>E3000-SC3.X-PLT</v>
          </cell>
          <cell r="B528" t="str">
            <v>Sepctrum Platinum Package (per</v>
          </cell>
          <cell r="C528">
            <v>14000</v>
          </cell>
          <cell r="D528" t="str">
            <v>D</v>
          </cell>
        </row>
        <row r="529">
          <cell r="A529" t="str">
            <v>E3503</v>
          </cell>
          <cell r="B529" t="str">
            <v>E3500 SERVER BASE 1*PS</v>
          </cell>
          <cell r="C529">
            <v>16500</v>
          </cell>
          <cell r="D529" t="str">
            <v>A</v>
          </cell>
        </row>
        <row r="530">
          <cell r="A530" t="str">
            <v>E3503-C82</v>
          </cell>
          <cell r="B530" t="str">
            <v>ENT 3500 Base,2*400MHZ/1GB,1*PS</v>
          </cell>
          <cell r="C530">
            <v>59760</v>
          </cell>
          <cell r="D530" t="str">
            <v>A</v>
          </cell>
        </row>
        <row r="531">
          <cell r="A531" t="str">
            <v>E3503-C83</v>
          </cell>
          <cell r="B531" t="str">
            <v>ENT 3500 Base,2*400MHZ/2GB,1*PS</v>
          </cell>
          <cell r="C531">
            <v>65160</v>
          </cell>
          <cell r="D531" t="str">
            <v>A</v>
          </cell>
        </row>
        <row r="532">
          <cell r="A532" t="str">
            <v>E3503-C92</v>
          </cell>
          <cell r="B532" t="str">
            <v>ENT 3500 Base,2*464MHZ/1GB,1*PS</v>
          </cell>
          <cell r="C532">
            <v>70560</v>
          </cell>
          <cell r="D532" t="str">
            <v>A</v>
          </cell>
        </row>
        <row r="533">
          <cell r="A533" t="str">
            <v>E3503-C93</v>
          </cell>
          <cell r="B533" t="str">
            <v>ENT 3500 Base,2*464MHZ/2GB,1*PS</v>
          </cell>
          <cell r="C533">
            <v>75960</v>
          </cell>
          <cell r="D533" t="str">
            <v>A</v>
          </cell>
        </row>
        <row r="534">
          <cell r="A534" t="str">
            <v>E3503-P94B</v>
          </cell>
          <cell r="B534" t="str">
            <v>2*CPU BD,4*464MHz,2GB M,36*4 DISK,I/O BD</v>
          </cell>
          <cell r="C534">
            <v>146790</v>
          </cell>
          <cell r="D534" t="str">
            <v>A</v>
          </cell>
        </row>
        <row r="535">
          <cell r="A535" t="str">
            <v>E4000-SC2.X-GOLD</v>
          </cell>
          <cell r="B535" t="str">
            <v>Spectrum Gold Package (per Nod</v>
          </cell>
          <cell r="C535">
            <v>10600</v>
          </cell>
          <cell r="D535" t="str">
            <v>D</v>
          </cell>
        </row>
        <row r="536">
          <cell r="A536" t="str">
            <v>E4000-SC2.X-PLT</v>
          </cell>
          <cell r="B536" t="str">
            <v>Spectrum Platinum Package (per</v>
          </cell>
          <cell r="C536">
            <v>14800</v>
          </cell>
          <cell r="D536" t="str">
            <v>D</v>
          </cell>
        </row>
        <row r="537">
          <cell r="A537" t="str">
            <v>E4000-SC3.X-GOLD</v>
          </cell>
          <cell r="B537" t="str">
            <v>Spectrum Gold Package (per Nod</v>
          </cell>
          <cell r="C537">
            <v>10600</v>
          </cell>
          <cell r="D537" t="str">
            <v>D</v>
          </cell>
        </row>
        <row r="538">
          <cell r="A538" t="str">
            <v>E4000-SC3.X-PLT</v>
          </cell>
          <cell r="B538" t="str">
            <v>Spectrum Platinum Package (per</v>
          </cell>
          <cell r="C538">
            <v>14800</v>
          </cell>
          <cell r="D538" t="str">
            <v>D</v>
          </cell>
        </row>
        <row r="539">
          <cell r="A539" t="str">
            <v>E450-SC2.X-GOLD</v>
          </cell>
          <cell r="B539" t="str">
            <v>Spectrum Gold Pakage</v>
          </cell>
          <cell r="C539">
            <v>6600</v>
          </cell>
          <cell r="D539" t="str">
            <v>D</v>
          </cell>
        </row>
        <row r="540">
          <cell r="A540" t="str">
            <v>E450-SC2.X-PLT</v>
          </cell>
          <cell r="B540" t="str">
            <v>Spectrum Platinum Package (per</v>
          </cell>
          <cell r="C540">
            <v>9200</v>
          </cell>
          <cell r="D540" t="str">
            <v>D</v>
          </cell>
        </row>
        <row r="541">
          <cell r="A541" t="str">
            <v>E450-SC3.X-GOLD</v>
          </cell>
          <cell r="B541" t="str">
            <v>Spectrum Gold Package (Per Nod</v>
          </cell>
          <cell r="C541">
            <v>6600</v>
          </cell>
          <cell r="D541" t="str">
            <v>D</v>
          </cell>
        </row>
        <row r="542">
          <cell r="A542" t="str">
            <v>E450-SC3.X-PLT</v>
          </cell>
          <cell r="B542" t="str">
            <v>Spectrum Platinum Package (per</v>
          </cell>
          <cell r="C542">
            <v>9200</v>
          </cell>
          <cell r="D542" t="str">
            <v>D</v>
          </cell>
        </row>
        <row r="543">
          <cell r="A543" t="str">
            <v>E4503</v>
          </cell>
          <cell r="B543" t="str">
            <v>ENT 4500 SERVER BASE 1*PS</v>
          </cell>
          <cell r="C543">
            <v>54360</v>
          </cell>
          <cell r="D543" t="str">
            <v>A</v>
          </cell>
        </row>
        <row r="544">
          <cell r="A544" t="str">
            <v>E4503-R</v>
          </cell>
          <cell r="B544" t="str">
            <v>RACKMOUNTED ENT 4500 SERVER</v>
          </cell>
          <cell r="C544">
            <v>55230</v>
          </cell>
          <cell r="D544" t="str">
            <v>A</v>
          </cell>
        </row>
        <row r="545">
          <cell r="A545" t="str">
            <v>E4503-RR1</v>
          </cell>
          <cell r="B545" t="str">
            <v>ENT 4500 RACK-READY BASE--72"</v>
          </cell>
          <cell r="C545">
            <v>33715</v>
          </cell>
          <cell r="D545" t="str">
            <v>A</v>
          </cell>
        </row>
        <row r="546">
          <cell r="A546" t="str">
            <v>E5000-SC2.X-GOLD</v>
          </cell>
          <cell r="B546" t="str">
            <v>Spectrum Gold Package (per Nod</v>
          </cell>
          <cell r="C546">
            <v>15300</v>
          </cell>
          <cell r="D546" t="str">
            <v>D</v>
          </cell>
        </row>
        <row r="547">
          <cell r="A547" t="str">
            <v>E5000-SC2.X-PLT</v>
          </cell>
          <cell r="B547" t="str">
            <v>Spectrum Platinum Package (per</v>
          </cell>
          <cell r="C547">
            <v>21400</v>
          </cell>
          <cell r="D547" t="str">
            <v>D</v>
          </cell>
        </row>
        <row r="548">
          <cell r="A548" t="str">
            <v>E5000-SC3.X-GOLD</v>
          </cell>
          <cell r="B548" t="str">
            <v>Spectrum Gold Package (per Nod</v>
          </cell>
          <cell r="C548">
            <v>15300</v>
          </cell>
          <cell r="D548" t="str">
            <v>D</v>
          </cell>
        </row>
        <row r="549">
          <cell r="A549" t="str">
            <v>E5000-SC3.X-PLT</v>
          </cell>
          <cell r="B549" t="str">
            <v>Spectrum Platinum Package (per</v>
          </cell>
          <cell r="C549">
            <v>21400</v>
          </cell>
          <cell r="D549" t="str">
            <v>D</v>
          </cell>
        </row>
        <row r="550">
          <cell r="A550" t="str">
            <v>E6000-SC2.X-GOLD</v>
          </cell>
          <cell r="B550" t="str">
            <v>Spectrum Gold Package (per Nod</v>
          </cell>
          <cell r="C550">
            <v>33300</v>
          </cell>
          <cell r="D550" t="str">
            <v>D</v>
          </cell>
        </row>
        <row r="551">
          <cell r="A551" t="str">
            <v>E6000-SC2.X-PLT</v>
          </cell>
          <cell r="B551" t="str">
            <v>Spectrum Platinum Package (per</v>
          </cell>
          <cell r="C551">
            <v>46600</v>
          </cell>
          <cell r="D551" t="str">
            <v>D</v>
          </cell>
        </row>
        <row r="552">
          <cell r="A552" t="str">
            <v>E6000-SC3.X-GOLD</v>
          </cell>
          <cell r="B552" t="str">
            <v>Spectrum Gold Package (per Nod</v>
          </cell>
          <cell r="C552">
            <v>33300</v>
          </cell>
          <cell r="D552" t="str">
            <v>D</v>
          </cell>
        </row>
        <row r="553">
          <cell r="A553" t="str">
            <v>E6000-SC3.X-PLT</v>
          </cell>
          <cell r="B553" t="str">
            <v>Spectrum Platinum Package (per</v>
          </cell>
          <cell r="C553">
            <v>46600</v>
          </cell>
          <cell r="D553" t="str">
            <v>D</v>
          </cell>
        </row>
        <row r="554">
          <cell r="A554" t="str">
            <v>EMAIS-400IR999</v>
          </cell>
          <cell r="B554" t="str">
            <v>EM 4.0 Fault Mgmt App Cl. Lic.</v>
          </cell>
          <cell r="C554">
            <v>7000</v>
          </cell>
          <cell r="D554" t="str">
            <v>B</v>
          </cell>
        </row>
        <row r="555">
          <cell r="A555" t="str">
            <v>EMAIS-400IR9U9</v>
          </cell>
          <cell r="B555" t="str">
            <v>EM 4.0 Fault Mgmt App Lic Upgr</v>
          </cell>
          <cell r="C555">
            <v>2800</v>
          </cell>
          <cell r="D555" t="str">
            <v>B</v>
          </cell>
        </row>
        <row r="556">
          <cell r="A556" t="str">
            <v>EMAIS-410IR999</v>
          </cell>
          <cell r="B556" t="str">
            <v>SEM 4.1 Apps and CORBA Toolkit</v>
          </cell>
          <cell r="C556">
            <v>10500</v>
          </cell>
          <cell r="D556" t="str">
            <v>B</v>
          </cell>
        </row>
        <row r="557">
          <cell r="A557" t="str">
            <v>EMCMS-400I9999</v>
          </cell>
          <cell r="B557" t="str">
            <v>EM.0 Media</v>
          </cell>
          <cell r="C557">
            <v>140</v>
          </cell>
          <cell r="D557" t="str">
            <v>B</v>
          </cell>
        </row>
        <row r="558">
          <cell r="A558" t="str">
            <v>EMCMS-410I9999</v>
          </cell>
          <cell r="B558" t="str">
            <v>SEM 4.0 Media CD</v>
          </cell>
          <cell r="C558">
            <v>140</v>
          </cell>
          <cell r="D558" t="str">
            <v>B</v>
          </cell>
        </row>
        <row r="559">
          <cell r="A559" t="str">
            <v>EMEDS-400IR999</v>
          </cell>
          <cell r="B559" t="str">
            <v>EM 4.0 End User Documentation</v>
          </cell>
          <cell r="C559">
            <v>210</v>
          </cell>
          <cell r="D559" t="str">
            <v>B</v>
          </cell>
        </row>
        <row r="560">
          <cell r="A560" t="str">
            <v>EMEDS-410IR999</v>
          </cell>
          <cell r="B560" t="str">
            <v>SEM 4.1 End User Documentation</v>
          </cell>
          <cell r="C560">
            <v>700</v>
          </cell>
          <cell r="D560" t="str">
            <v>B</v>
          </cell>
        </row>
        <row r="561">
          <cell r="A561" t="str">
            <v>EMHIS-410IR999</v>
          </cell>
          <cell r="B561" t="str">
            <v>SEM 4.1 HA module</v>
          </cell>
          <cell r="C561">
            <v>4200</v>
          </cell>
          <cell r="D561" t="str">
            <v>B</v>
          </cell>
        </row>
        <row r="562">
          <cell r="A562" t="str">
            <v>EMJDS-300I9999</v>
          </cell>
          <cell r="B562" t="str">
            <v>EM 3.0 Java Toolkit Doc.</v>
          </cell>
          <cell r="C562">
            <v>490</v>
          </cell>
          <cell r="D562" t="str">
            <v>B</v>
          </cell>
        </row>
        <row r="563">
          <cell r="A563" t="str">
            <v>EMJDS-400I9999</v>
          </cell>
          <cell r="B563" t="str">
            <v>EM 4.0 Java Toolkit Doc.</v>
          </cell>
          <cell r="C563">
            <v>490</v>
          </cell>
          <cell r="D563" t="str">
            <v>B</v>
          </cell>
        </row>
        <row r="564">
          <cell r="A564" t="str">
            <v>EMJIS-30AIT999</v>
          </cell>
          <cell r="B564" t="str">
            <v>EM 3.0 Java Toolkit License</v>
          </cell>
          <cell r="C564">
            <v>7000</v>
          </cell>
          <cell r="D564" t="str">
            <v>B</v>
          </cell>
        </row>
        <row r="565">
          <cell r="A565" t="str">
            <v>EMJIS-400IR999</v>
          </cell>
          <cell r="B565" t="str">
            <v>EM 4.0 Java DMK Interface Lic.</v>
          </cell>
          <cell r="C565">
            <v>1400</v>
          </cell>
          <cell r="D565" t="str">
            <v>B</v>
          </cell>
        </row>
        <row r="566">
          <cell r="A566" t="str">
            <v>EMJIS-400IT999</v>
          </cell>
          <cell r="B566" t="str">
            <v>EM 4.0 Java Toolkit License</v>
          </cell>
          <cell r="C566">
            <v>7000</v>
          </cell>
          <cell r="D566" t="str">
            <v>B</v>
          </cell>
        </row>
        <row r="567">
          <cell r="A567" t="str">
            <v>EMKDS-400I9999</v>
          </cell>
          <cell r="B567" t="str">
            <v>EM 4.0 Toolkit Documentation</v>
          </cell>
          <cell r="C567">
            <v>490</v>
          </cell>
          <cell r="D567" t="str">
            <v>B</v>
          </cell>
        </row>
        <row r="568">
          <cell r="A568" t="str">
            <v>EMKIS-400IT999</v>
          </cell>
          <cell r="B568" t="str">
            <v>EM 4.0 Toolkit License</v>
          </cell>
          <cell r="C568">
            <v>70000</v>
          </cell>
          <cell r="D568" t="str">
            <v>B</v>
          </cell>
        </row>
        <row r="569">
          <cell r="A569" t="str">
            <v>EMKIS-400IT9U9</v>
          </cell>
          <cell r="B569" t="str">
            <v>EM 4.0 Toolkit License Upgrade</v>
          </cell>
          <cell r="C569">
            <v>31500</v>
          </cell>
          <cell r="D569" t="str">
            <v>B</v>
          </cell>
        </row>
        <row r="570">
          <cell r="A570" t="str">
            <v>EMKIS-410IT999</v>
          </cell>
          <cell r="B570" t="str">
            <v>SEM 4.1 Developer Toolkit</v>
          </cell>
          <cell r="C570">
            <v>49000</v>
          </cell>
          <cell r="D570" t="str">
            <v>B</v>
          </cell>
        </row>
        <row r="571">
          <cell r="A571" t="str">
            <v>EMMIS-400ID999</v>
          </cell>
          <cell r="B571" t="str">
            <v>EM 4.0 MIS Bronze License</v>
          </cell>
          <cell r="C571">
            <v>21700</v>
          </cell>
          <cell r="D571" t="str">
            <v>B</v>
          </cell>
        </row>
        <row r="572">
          <cell r="A572" t="str">
            <v>EMMIS-400ID9U9</v>
          </cell>
          <cell r="B572" t="str">
            <v>EM 4.0 MIS Bronze Lic. Upgrade</v>
          </cell>
          <cell r="C572">
            <v>9765</v>
          </cell>
          <cell r="D572" t="str">
            <v>B</v>
          </cell>
        </row>
        <row r="573">
          <cell r="A573" t="str">
            <v>EMMIS-400IE999</v>
          </cell>
          <cell r="B573" t="str">
            <v>EM 4.0 MIS Gold License</v>
          </cell>
          <cell r="C573">
            <v>35700</v>
          </cell>
          <cell r="D573" t="str">
            <v>B</v>
          </cell>
        </row>
        <row r="574">
          <cell r="A574" t="str">
            <v>EMMIS-400IE9T9</v>
          </cell>
          <cell r="B574" t="str">
            <v>EM 4.0 Silver-Gold Trade Up</v>
          </cell>
          <cell r="C574">
            <v>7000</v>
          </cell>
          <cell r="D574" t="str">
            <v>B</v>
          </cell>
        </row>
        <row r="575">
          <cell r="A575" t="str">
            <v>EMMIS-400IE9U9</v>
          </cell>
          <cell r="B575" t="str">
            <v>EM 4.0 MIS Gold Lic. Upgrade</v>
          </cell>
          <cell r="C575">
            <v>16065</v>
          </cell>
          <cell r="D575" t="str">
            <v>B</v>
          </cell>
        </row>
        <row r="576">
          <cell r="A576" t="str">
            <v>EMMIS-400IW999</v>
          </cell>
          <cell r="B576" t="str">
            <v>EM 4.0 MIS Silver License</v>
          </cell>
          <cell r="C576">
            <v>28700</v>
          </cell>
          <cell r="D576" t="str">
            <v>B</v>
          </cell>
        </row>
        <row r="577">
          <cell r="A577" t="str">
            <v>EMMIS-400IW9T9</v>
          </cell>
          <cell r="B577" t="str">
            <v>EM 4.0 Bronze-Silver Trade Up</v>
          </cell>
          <cell r="C577">
            <v>7000</v>
          </cell>
          <cell r="D577" t="str">
            <v>B</v>
          </cell>
        </row>
        <row r="578">
          <cell r="A578" t="str">
            <v>EMMIS-400IW9U9</v>
          </cell>
          <cell r="B578" t="str">
            <v>EM 4.0 MIS Silver Lic. Upgrade</v>
          </cell>
          <cell r="C578">
            <v>12915</v>
          </cell>
          <cell r="D578" t="str">
            <v>B</v>
          </cell>
        </row>
        <row r="579">
          <cell r="A579" t="str">
            <v>EMMIS-410IE999</v>
          </cell>
          <cell r="B579" t="str">
            <v>SEM 4.1 MIS License</v>
          </cell>
          <cell r="C579">
            <v>28000</v>
          </cell>
          <cell r="D579" t="str">
            <v>B</v>
          </cell>
        </row>
        <row r="580">
          <cell r="A580" t="str">
            <v>EMQIS-400IR999</v>
          </cell>
          <cell r="B580" t="str">
            <v>EM 4.0 TMN Q3 Interface Lic.</v>
          </cell>
          <cell r="C580">
            <v>9800</v>
          </cell>
          <cell r="D580" t="str">
            <v>B</v>
          </cell>
        </row>
        <row r="581">
          <cell r="A581" t="str">
            <v>EMQIS-400IR9U9</v>
          </cell>
          <cell r="B581" t="str">
            <v>EM 4.0 TMN Q3 Interface Upgrad</v>
          </cell>
          <cell r="C581">
            <v>4200</v>
          </cell>
          <cell r="D581" t="str">
            <v>B</v>
          </cell>
        </row>
        <row r="582">
          <cell r="A582" t="str">
            <v>EMQIS-410IR999</v>
          </cell>
          <cell r="B582" t="str">
            <v>SEM 4.1 TMN Q3 License</v>
          </cell>
          <cell r="C582">
            <v>10500</v>
          </cell>
          <cell r="D582" t="str">
            <v>B</v>
          </cell>
        </row>
        <row r="583">
          <cell r="A583" t="str">
            <v>EMUIS-410I9999</v>
          </cell>
          <cell r="B583" t="str">
            <v>SEM 4.1 Upgrade Package</v>
          </cell>
          <cell r="C583">
            <v>17500</v>
          </cell>
          <cell r="D583" t="str">
            <v>B</v>
          </cell>
        </row>
        <row r="584">
          <cell r="A584" t="str">
            <v>EN1VS-210-9999</v>
          </cell>
          <cell r="B584" t="str">
            <v>EM 2.1 NETWORK MGMT PKG MC-1</v>
          </cell>
          <cell r="C584">
            <v>121800</v>
          </cell>
          <cell r="D584" t="str">
            <v>B</v>
          </cell>
        </row>
        <row r="585">
          <cell r="A585" t="str">
            <v>EN2VS-210-9999</v>
          </cell>
          <cell r="B585" t="str">
            <v>EM 2.1 NETWORK MGMT PKG MC-2</v>
          </cell>
          <cell r="C585">
            <v>182000</v>
          </cell>
          <cell r="D585" t="str">
            <v>B</v>
          </cell>
        </row>
        <row r="586">
          <cell r="A586" t="str">
            <v>EN2VS-210-99T9</v>
          </cell>
          <cell r="B586" t="str">
            <v>EM 2.1 NW MGT PKG MC-1 TO MC-2</v>
          </cell>
          <cell r="C586">
            <v>60200</v>
          </cell>
          <cell r="D586" t="str">
            <v>B</v>
          </cell>
        </row>
        <row r="587">
          <cell r="A587" t="str">
            <v>EPSI9-300-992S</v>
          </cell>
          <cell r="B587" t="str">
            <v>SunMC3.0 Ent.Ste 1 Sol.image</v>
          </cell>
          <cell r="C587">
            <v>7000</v>
          </cell>
          <cell r="D587" t="str">
            <v>B</v>
          </cell>
        </row>
        <row r="588">
          <cell r="A588" t="str">
            <v>EPSI9-300-99TS</v>
          </cell>
          <cell r="B588" t="str">
            <v>SunMC 3.0 Ent.Ste Upgrade</v>
          </cell>
          <cell r="C588">
            <v>4200</v>
          </cell>
          <cell r="D588" t="str">
            <v>B</v>
          </cell>
        </row>
        <row r="589">
          <cell r="A589" t="str">
            <v>EPSI9-300-99US</v>
          </cell>
          <cell r="B589" t="str">
            <v>SunMC 3.0 Ent. Ste. Upgrade</v>
          </cell>
          <cell r="C589">
            <v>4200</v>
          </cell>
          <cell r="D589" t="str">
            <v>D</v>
          </cell>
        </row>
        <row r="590">
          <cell r="A590" t="str">
            <v>EPSU9-300-992S</v>
          </cell>
          <cell r="B590" t="str">
            <v>SunMC3.0 Ent.Ste  Mngmt Server</v>
          </cell>
          <cell r="C590">
            <v>350000</v>
          </cell>
          <cell r="D590" t="str">
            <v>B</v>
          </cell>
        </row>
        <row r="591">
          <cell r="A591" t="str">
            <v>EPSU9-300-99TS</v>
          </cell>
          <cell r="B591" t="str">
            <v>SunMC3.0 Ent.Ste Mgt Svr.Upgde</v>
          </cell>
          <cell r="C591">
            <v>210000</v>
          </cell>
          <cell r="D591" t="str">
            <v>B</v>
          </cell>
        </row>
        <row r="592">
          <cell r="A592" t="str">
            <v>EPSU9-300-99US</v>
          </cell>
          <cell r="B592" t="str">
            <v>SUNMC3.0 ENT.STE.MGMT SRV UGRD</v>
          </cell>
          <cell r="C592">
            <v>210000</v>
          </cell>
          <cell r="D592" t="str">
            <v>D</v>
          </cell>
        </row>
        <row r="593">
          <cell r="A593" t="str">
            <v>EPSX9-300-992S</v>
          </cell>
          <cell r="B593" t="str">
            <v>SunMC 3.0 Ent.Ste 20 pack</v>
          </cell>
          <cell r="C593">
            <v>56000</v>
          </cell>
          <cell r="D593" t="str">
            <v>B</v>
          </cell>
        </row>
        <row r="594">
          <cell r="A594" t="str">
            <v>EPSX9-300-99TS</v>
          </cell>
          <cell r="B594" t="str">
            <v>SunMC3.0 Ent.Ste 20 Pk Upgrade</v>
          </cell>
          <cell r="C594">
            <v>35000</v>
          </cell>
          <cell r="D594" t="str">
            <v>B</v>
          </cell>
        </row>
        <row r="595">
          <cell r="A595" t="str">
            <v>ET1VS-210-9999</v>
          </cell>
          <cell r="B595" t="str">
            <v>EM 2.1 TELCO MGMT PKG MC-1</v>
          </cell>
          <cell r="C595">
            <v>163800</v>
          </cell>
          <cell r="D595" t="str">
            <v>B</v>
          </cell>
        </row>
        <row r="596">
          <cell r="A596" t="str">
            <v>ET2VS-210-9999</v>
          </cell>
          <cell r="B596" t="str">
            <v>EM 2.1 TELCO MGMT PKG MC-2</v>
          </cell>
          <cell r="C596">
            <v>224000</v>
          </cell>
          <cell r="D596" t="str">
            <v>B</v>
          </cell>
        </row>
        <row r="597">
          <cell r="A597" t="str">
            <v>ET2VS-210-99T9</v>
          </cell>
          <cell r="B597" t="str">
            <v>EM 2.1 TELCO MPKG MC-1 TO MC-2</v>
          </cell>
          <cell r="C597">
            <v>60200</v>
          </cell>
          <cell r="D597" t="str">
            <v>B</v>
          </cell>
        </row>
        <row r="598">
          <cell r="A598" t="str">
            <v>F12K-16</v>
          </cell>
          <cell r="B598" t="str">
            <v>Sun Fire 12K Server 16-way</v>
          </cell>
          <cell r="C598">
            <v>2001780</v>
          </cell>
          <cell r="D598" t="str">
            <v>A</v>
          </cell>
        </row>
        <row r="599">
          <cell r="A599" t="str">
            <v>F12K-CAB2</v>
          </cell>
          <cell r="B599" t="str">
            <v>Sun Fire 12K Server Cabinet</v>
          </cell>
          <cell r="C599">
            <v>1369500</v>
          </cell>
          <cell r="D599" t="str">
            <v>A</v>
          </cell>
        </row>
        <row r="600">
          <cell r="A600" t="str">
            <v>F15K-24</v>
          </cell>
          <cell r="B600" t="str">
            <v>Sun Fire 15K Server 24-way</v>
          </cell>
          <cell r="C600">
            <v>3058020</v>
          </cell>
          <cell r="D600" t="str">
            <v>A</v>
          </cell>
        </row>
        <row r="601">
          <cell r="A601" t="str">
            <v>F15K-48</v>
          </cell>
          <cell r="B601" t="str">
            <v>Sun Fire 15K Server 48-way</v>
          </cell>
          <cell r="C601">
            <v>4850740</v>
          </cell>
          <cell r="D601" t="str">
            <v>A</v>
          </cell>
        </row>
        <row r="602">
          <cell r="A602" t="str">
            <v>F15K-72</v>
          </cell>
          <cell r="B602" t="str">
            <v>Sun Fire 15K Server 72-way</v>
          </cell>
          <cell r="C602">
            <v>6470660</v>
          </cell>
          <cell r="D602" t="str">
            <v>A</v>
          </cell>
        </row>
        <row r="603">
          <cell r="A603" t="str">
            <v>F15K-CAB2</v>
          </cell>
          <cell r="B603" t="str">
            <v>Sun Fire 15K Server Cabinet</v>
          </cell>
          <cell r="C603">
            <v>2388000</v>
          </cell>
          <cell r="D603" t="str">
            <v>A</v>
          </cell>
        </row>
        <row r="604">
          <cell r="A604" t="str">
            <v>F15K-COD1</v>
          </cell>
          <cell r="B604" t="str">
            <v>Sun Fire 15K COD Server Cab</v>
          </cell>
          <cell r="C604">
            <v>2494000</v>
          </cell>
          <cell r="D604" t="str">
            <v>A</v>
          </cell>
        </row>
        <row r="605">
          <cell r="A605" t="str">
            <v>F15K-RTU-1.1</v>
          </cell>
          <cell r="B605" t="str">
            <v>Sun Fire 15K CPU RTU</v>
          </cell>
          <cell r="C605">
            <v>41600</v>
          </cell>
          <cell r="D605" t="str">
            <v>A</v>
          </cell>
        </row>
        <row r="606">
          <cell r="A606" t="str">
            <v>F15K-RTU-ASSMBLY</v>
          </cell>
          <cell r="B606" t="str">
            <v>Sun Fire 15K RTU Assembly</v>
          </cell>
          <cell r="C606">
            <v>0</v>
          </cell>
          <cell r="D606" t="str">
            <v>A</v>
          </cell>
        </row>
        <row r="607">
          <cell r="A607" t="str">
            <v>F15K-T3B-RK-1</v>
          </cell>
          <cell r="B607" t="str">
            <v>T3BES-RK for F15K - 1 domains</v>
          </cell>
          <cell r="C607">
            <v>345000</v>
          </cell>
          <cell r="D607" t="str">
            <v>A</v>
          </cell>
        </row>
        <row r="608">
          <cell r="A608" t="str">
            <v>F15K-T3B-RK-2</v>
          </cell>
          <cell r="B608" t="str">
            <v>T3BES-RK for F15K - 2 domains</v>
          </cell>
          <cell r="C608">
            <v>615800</v>
          </cell>
          <cell r="D608" t="str">
            <v>A</v>
          </cell>
        </row>
        <row r="609">
          <cell r="A609" t="str">
            <v>F15K-T3B-RK-3</v>
          </cell>
          <cell r="B609" t="str">
            <v>T3BES-RK for F15K - 3 domains</v>
          </cell>
          <cell r="C609">
            <v>960800</v>
          </cell>
          <cell r="D609" t="str">
            <v>A</v>
          </cell>
        </row>
        <row r="610">
          <cell r="A610" t="str">
            <v>F3800-2029</v>
          </cell>
          <cell r="B610" t="str">
            <v>F3800 w/2 900MHz CPUs,2GB Mem</v>
          </cell>
          <cell r="C610">
            <v>96300</v>
          </cell>
          <cell r="D610" t="str">
            <v>A</v>
          </cell>
        </row>
        <row r="611">
          <cell r="A611" t="str">
            <v>F3800-2029-RM</v>
          </cell>
          <cell r="B611" t="str">
            <v>F3800 w/2 900MHz CPUs/2GB Fact Rk</v>
          </cell>
          <cell r="C611">
            <v>96300</v>
          </cell>
          <cell r="D611" t="str">
            <v>A</v>
          </cell>
        </row>
        <row r="612">
          <cell r="A612" t="str">
            <v>F3800-4049</v>
          </cell>
          <cell r="B612" t="str">
            <v>F3800 w 4 900MHz CPUs, 4GB mem</v>
          </cell>
          <cell r="C612">
            <v>181800</v>
          </cell>
          <cell r="D612" t="str">
            <v>A</v>
          </cell>
        </row>
        <row r="613">
          <cell r="A613" t="str">
            <v>F3800-4049-RM</v>
          </cell>
          <cell r="B613" t="str">
            <v>F3800 w/4 900MHz CPUs/4GB Fact Rk</v>
          </cell>
          <cell r="C613">
            <v>181800</v>
          </cell>
          <cell r="D613" t="str">
            <v>A</v>
          </cell>
        </row>
        <row r="614">
          <cell r="A614" t="str">
            <v>F3800-4169</v>
          </cell>
          <cell r="B614" t="str">
            <v>F3800 w 4 900MHz CPUs,16GB mem</v>
          </cell>
          <cell r="C614">
            <v>221760</v>
          </cell>
          <cell r="D614" t="str">
            <v>A</v>
          </cell>
        </row>
        <row r="615">
          <cell r="A615" t="str">
            <v>F3800-4169-RM</v>
          </cell>
          <cell r="B615" t="str">
            <v>F3800 w/4 900MHz CPUs/16GB Fact Rk</v>
          </cell>
          <cell r="C615">
            <v>221760</v>
          </cell>
          <cell r="D615" t="str">
            <v>A</v>
          </cell>
        </row>
        <row r="616">
          <cell r="A616" t="str">
            <v>F3800-482-1050</v>
          </cell>
          <cell r="B616" t="str">
            <v>F3800 w/ 4 1.05-GHz, 16GB mem</v>
          </cell>
          <cell r="C616">
            <v>291240</v>
          </cell>
          <cell r="D616" t="str">
            <v>A</v>
          </cell>
        </row>
        <row r="617">
          <cell r="A617" t="str">
            <v>F3800-482-1050-RM</v>
          </cell>
          <cell r="B617" t="str">
            <v>F3800 w/ 4 1.05-GHz, 16GB mem</v>
          </cell>
          <cell r="C617">
            <v>291240</v>
          </cell>
          <cell r="D617" t="str">
            <v>A</v>
          </cell>
        </row>
        <row r="618">
          <cell r="A618" t="str">
            <v>F3800-484-1050</v>
          </cell>
          <cell r="B618" t="str">
            <v>F3800 w/ 4 1.05-GHz, 32GB mem</v>
          </cell>
          <cell r="C618">
            <v>400680</v>
          </cell>
          <cell r="D618" t="str">
            <v>A</v>
          </cell>
        </row>
        <row r="619">
          <cell r="A619" t="str">
            <v>F3800-484-1050-RM</v>
          </cell>
          <cell r="B619" t="str">
            <v>F3800 w/ 4 1.05-GHz, 32GB mem</v>
          </cell>
          <cell r="C619">
            <v>400680</v>
          </cell>
          <cell r="D619" t="str">
            <v>A</v>
          </cell>
        </row>
        <row r="620">
          <cell r="A620" t="str">
            <v>F3800-SC2.X-GOLD</v>
          </cell>
          <cell r="B620" t="str">
            <v>Spectrum Gold Package (per node)</v>
          </cell>
          <cell r="C620">
            <v>12000</v>
          </cell>
          <cell r="D620" t="str">
            <v>D</v>
          </cell>
        </row>
        <row r="621">
          <cell r="A621" t="str">
            <v>F3800-SC2.X-PLT</v>
          </cell>
          <cell r="B621" t="str">
            <v>Spectrum Platinum Package (per node)</v>
          </cell>
          <cell r="C621">
            <v>16800</v>
          </cell>
          <cell r="D621" t="str">
            <v>D</v>
          </cell>
        </row>
        <row r="622">
          <cell r="A622" t="str">
            <v>F3800-SC3.X-GOLD</v>
          </cell>
          <cell r="B622" t="str">
            <v>Spectrum Gold Package (per node)</v>
          </cell>
          <cell r="C622">
            <v>12000</v>
          </cell>
          <cell r="D622" t="str">
            <v>D</v>
          </cell>
        </row>
        <row r="623">
          <cell r="A623" t="str">
            <v>F3800-SC3.X-PLT</v>
          </cell>
          <cell r="B623" t="str">
            <v>Spectrum Platinum Package (per node)</v>
          </cell>
          <cell r="C623">
            <v>16800</v>
          </cell>
          <cell r="D623" t="str">
            <v>D</v>
          </cell>
        </row>
        <row r="624">
          <cell r="A624" t="str">
            <v>F3800E-2029</v>
          </cell>
          <cell r="B624" t="str">
            <v>F3800 w/2 900MHz CPUs/2GB Mem</v>
          </cell>
          <cell r="C624">
            <v>96300</v>
          </cell>
          <cell r="D624" t="str">
            <v>A</v>
          </cell>
        </row>
        <row r="625">
          <cell r="A625" t="str">
            <v>F3800E-2029-RM</v>
          </cell>
          <cell r="B625" t="str">
            <v>F3800 w/2 900MHz CPUs/2GB Fact R</v>
          </cell>
          <cell r="C625">
            <v>96300</v>
          </cell>
          <cell r="D625" t="str">
            <v>A</v>
          </cell>
        </row>
        <row r="626">
          <cell r="A626" t="str">
            <v>F3800E-4049</v>
          </cell>
          <cell r="B626" t="str">
            <v>F3800 w/4 900MHz CPUs/4GB Mem</v>
          </cell>
          <cell r="C626">
            <v>181800</v>
          </cell>
          <cell r="D626" t="str">
            <v>A</v>
          </cell>
        </row>
        <row r="627">
          <cell r="A627" t="str">
            <v>F3800E-4049-RM</v>
          </cell>
          <cell r="B627" t="str">
            <v>F3800 w/4 900MHz CPUs/4GB Fact R</v>
          </cell>
          <cell r="C627">
            <v>181800</v>
          </cell>
          <cell r="D627" t="str">
            <v>A</v>
          </cell>
        </row>
        <row r="628">
          <cell r="A628" t="str">
            <v>F3800E-4169</v>
          </cell>
          <cell r="B628" t="str">
            <v>F3800 w/4 900MHz CPUs/16GB Mem</v>
          </cell>
          <cell r="C628">
            <v>221760</v>
          </cell>
          <cell r="D628" t="str">
            <v>A</v>
          </cell>
        </row>
        <row r="629">
          <cell r="A629" t="str">
            <v>F3800E-4169-RM</v>
          </cell>
          <cell r="B629" t="str">
            <v>F3800 w/4 900MHz CPUs/16GB Fact R</v>
          </cell>
          <cell r="C629">
            <v>221760</v>
          </cell>
          <cell r="D629" t="str">
            <v>A</v>
          </cell>
        </row>
        <row r="630">
          <cell r="A630" t="str">
            <v>F3800E-482-1050</v>
          </cell>
          <cell r="B630" t="str">
            <v>F3800 w/ 4 1.05-GHz, 16GB mem</v>
          </cell>
          <cell r="C630">
            <v>291240</v>
          </cell>
          <cell r="D630" t="str">
            <v>A</v>
          </cell>
        </row>
        <row r="631">
          <cell r="A631" t="str">
            <v>F3800E-482-1050-RM</v>
          </cell>
          <cell r="B631" t="str">
            <v>F3800 w/ 4 1.05-GHz, 16GB mem</v>
          </cell>
          <cell r="C631">
            <v>291240</v>
          </cell>
          <cell r="D631" t="str">
            <v>A</v>
          </cell>
        </row>
        <row r="632">
          <cell r="A632" t="str">
            <v>F3800E-484-1050</v>
          </cell>
          <cell r="B632" t="str">
            <v>F3800 w/ 4 1.05-GHz, 32GB mem</v>
          </cell>
          <cell r="C632">
            <v>400680</v>
          </cell>
          <cell r="D632" t="str">
            <v>A</v>
          </cell>
        </row>
        <row r="633">
          <cell r="A633" t="str">
            <v>F3800E-484-1050-RM</v>
          </cell>
          <cell r="B633" t="str">
            <v>F3800 w/ 4 1.05-GHz, 32GB mem</v>
          </cell>
          <cell r="C633">
            <v>400680</v>
          </cell>
          <cell r="D633" t="str">
            <v>A</v>
          </cell>
        </row>
        <row r="634">
          <cell r="A634" t="str">
            <v>F4800</v>
          </cell>
          <cell r="B634" t="str">
            <v>F4800 Server Base-Field Rack</v>
          </cell>
          <cell r="C634">
            <v>45000</v>
          </cell>
          <cell r="D634" t="str">
            <v>A</v>
          </cell>
        </row>
        <row r="635">
          <cell r="A635" t="str">
            <v>F4800-DS</v>
          </cell>
          <cell r="B635" t="str">
            <v>F4800 Server Base - Deskside</v>
          </cell>
          <cell r="C635">
            <v>49500</v>
          </cell>
          <cell r="D635" t="str">
            <v>A</v>
          </cell>
        </row>
        <row r="636">
          <cell r="A636" t="str">
            <v>F4800-RM</v>
          </cell>
          <cell r="B636" t="str">
            <v>F4800 Server Base-Factory Rack</v>
          </cell>
          <cell r="C636">
            <v>49500</v>
          </cell>
          <cell r="D636" t="str">
            <v>A</v>
          </cell>
        </row>
        <row r="637">
          <cell r="A637" t="str">
            <v>F4800-SC2.X-GOLD</v>
          </cell>
          <cell r="B637" t="str">
            <v>Spectrum Gold Package (per node)</v>
          </cell>
          <cell r="C637">
            <v>13000</v>
          </cell>
          <cell r="D637" t="str">
            <v>D</v>
          </cell>
        </row>
        <row r="638">
          <cell r="A638" t="str">
            <v>F4800-SC2.X-PLT</v>
          </cell>
          <cell r="B638" t="str">
            <v>Spectrum Platinum Package (per node)</v>
          </cell>
          <cell r="C638">
            <v>18200</v>
          </cell>
          <cell r="D638" t="str">
            <v>D</v>
          </cell>
        </row>
        <row r="639">
          <cell r="A639" t="str">
            <v>F4800-SC3.X-GOLD</v>
          </cell>
          <cell r="B639" t="str">
            <v>Spectrum Gold Package (per node)</v>
          </cell>
          <cell r="C639">
            <v>13000</v>
          </cell>
          <cell r="D639" t="str">
            <v>D</v>
          </cell>
        </row>
        <row r="640">
          <cell r="A640" t="str">
            <v>F4800-SC3.X-PLT</v>
          </cell>
          <cell r="B640" t="str">
            <v>Spectrum Platinum Package (per node)</v>
          </cell>
          <cell r="C640">
            <v>18200</v>
          </cell>
          <cell r="D640" t="str">
            <v>D</v>
          </cell>
        </row>
        <row r="641">
          <cell r="A641" t="str">
            <v>F4810</v>
          </cell>
          <cell r="B641" t="str">
            <v>F4810 Server Base - Field Rack</v>
          </cell>
          <cell r="C641">
            <v>49500</v>
          </cell>
          <cell r="D641" t="str">
            <v>A</v>
          </cell>
        </row>
        <row r="642">
          <cell r="A642" t="str">
            <v>F4810-RM</v>
          </cell>
          <cell r="B642" t="str">
            <v>F4810 Server Base-Factory Rack</v>
          </cell>
          <cell r="C642">
            <v>49500</v>
          </cell>
          <cell r="D642" t="str">
            <v>A</v>
          </cell>
        </row>
        <row r="643">
          <cell r="A643" t="str">
            <v>F4810-SC2.X-GOLD</v>
          </cell>
          <cell r="B643" t="str">
            <v>Spectrum Gold Package (per node)</v>
          </cell>
          <cell r="C643">
            <v>13000</v>
          </cell>
          <cell r="D643" t="str">
            <v>D</v>
          </cell>
        </row>
        <row r="644">
          <cell r="A644" t="str">
            <v>F4810-SC2.X-PLT</v>
          </cell>
          <cell r="B644" t="str">
            <v>Spectrum Platinum Package (per node)</v>
          </cell>
          <cell r="C644">
            <v>18200</v>
          </cell>
          <cell r="D644" t="str">
            <v>D</v>
          </cell>
        </row>
        <row r="645">
          <cell r="A645" t="str">
            <v>F4810-SC3.X-GOLD</v>
          </cell>
          <cell r="B645" t="str">
            <v>Spectrum Gold Package (per node)</v>
          </cell>
          <cell r="C645">
            <v>13000</v>
          </cell>
          <cell r="D645" t="str">
            <v>D</v>
          </cell>
        </row>
        <row r="646">
          <cell r="A646" t="str">
            <v>F4810-SC3.X-PLT</v>
          </cell>
          <cell r="B646" t="str">
            <v>Spectrum Platinum Package (per node)</v>
          </cell>
          <cell r="C646">
            <v>18200</v>
          </cell>
          <cell r="D646" t="str">
            <v>D</v>
          </cell>
        </row>
        <row r="647">
          <cell r="A647" t="str">
            <v>F6800</v>
          </cell>
          <cell r="B647" t="str">
            <v>F6800 Server Base</v>
          </cell>
          <cell r="C647">
            <v>207900</v>
          </cell>
          <cell r="D647" t="str">
            <v>A</v>
          </cell>
        </row>
        <row r="648">
          <cell r="A648" t="str">
            <v>F6800-SC2.X-GOLD</v>
          </cell>
          <cell r="B648" t="str">
            <v>Spectrum Gold Package (per node)</v>
          </cell>
          <cell r="C648">
            <v>0</v>
          </cell>
          <cell r="D648" t="str">
            <v>D</v>
          </cell>
        </row>
        <row r="649">
          <cell r="A649" t="str">
            <v>F6800-SC2.X-PLT</v>
          </cell>
          <cell r="B649" t="str">
            <v>Spectrum Platinum Package (per node)</v>
          </cell>
          <cell r="C649">
            <v>55900</v>
          </cell>
          <cell r="D649" t="str">
            <v>D</v>
          </cell>
        </row>
        <row r="650">
          <cell r="A650" t="str">
            <v>F6800-SC3.X-GOLD</v>
          </cell>
          <cell r="B650" t="str">
            <v>Spectrum Gold Package (per node)</v>
          </cell>
          <cell r="C650">
            <v>0</v>
          </cell>
          <cell r="D650" t="str">
            <v>D</v>
          </cell>
        </row>
        <row r="651">
          <cell r="A651" t="str">
            <v>F6800-SC3.X-PLT</v>
          </cell>
          <cell r="B651" t="str">
            <v>Spectrum Platinum Package (per node)</v>
          </cell>
          <cell r="C651">
            <v>55900</v>
          </cell>
          <cell r="D651" t="str">
            <v>D</v>
          </cell>
        </row>
        <row r="652">
          <cell r="A652" t="str">
            <v>FACINT-CSW</v>
          </cell>
          <cell r="B652" t="str">
            <v>Cust SW load per domain</v>
          </cell>
          <cell r="C652">
            <v>413</v>
          </cell>
          <cell r="D652" t="str">
            <v>A</v>
          </cell>
        </row>
        <row r="653">
          <cell r="A653" t="str">
            <v>FACINT-ENVOL</v>
          </cell>
          <cell r="B653" t="str">
            <v>HW fact integration - EL</v>
          </cell>
          <cell r="C653">
            <v>312</v>
          </cell>
          <cell r="D653" t="str">
            <v>A</v>
          </cell>
        </row>
        <row r="654">
          <cell r="A654" t="str">
            <v>FACINT-HEVOL</v>
          </cell>
          <cell r="B654" t="str">
            <v>HW fact integration - HE</v>
          </cell>
          <cell r="C654">
            <v>1309</v>
          </cell>
          <cell r="D654" t="str">
            <v>A</v>
          </cell>
        </row>
        <row r="655">
          <cell r="A655" t="str">
            <v>FACINT-RACK</v>
          </cell>
          <cell r="B655" t="str">
            <v>Factory integration-racking</v>
          </cell>
          <cell r="C655">
            <v>2392</v>
          </cell>
          <cell r="D655" t="str">
            <v>A</v>
          </cell>
        </row>
        <row r="656">
          <cell r="A656" t="str">
            <v>FC9II-602-T999</v>
          </cell>
          <cell r="B656" t="str">
            <v>C 6u2  1-RTU Slim Kit for IN</v>
          </cell>
          <cell r="C656">
            <v>1813</v>
          </cell>
          <cell r="D656" t="str">
            <v>B</v>
          </cell>
        </row>
        <row r="657">
          <cell r="A657" t="str">
            <v>FC9II-602-T9U9</v>
          </cell>
          <cell r="B657" t="str">
            <v>C 6u2 1-RTU Slim Kit UPG IN</v>
          </cell>
          <cell r="C657">
            <v>546</v>
          </cell>
          <cell r="D657" t="str">
            <v>B</v>
          </cell>
        </row>
        <row r="658">
          <cell r="A658" t="str">
            <v>FC9II-602-TL99</v>
          </cell>
          <cell r="B658" t="str">
            <v>C 6u2  1-RTU ESD for Intel</v>
          </cell>
          <cell r="C658">
            <v>1673</v>
          </cell>
          <cell r="D658" t="str">
            <v>B</v>
          </cell>
        </row>
        <row r="659">
          <cell r="A659" t="str">
            <v>FC9IS-602-T999</v>
          </cell>
          <cell r="B659" t="str">
            <v>C 6u2 1-RTU Slim Kit for SP</v>
          </cell>
          <cell r="C659">
            <v>1813</v>
          </cell>
          <cell r="D659" t="str">
            <v>B</v>
          </cell>
        </row>
        <row r="660">
          <cell r="A660" t="str">
            <v>FC9IS-602-T9U9</v>
          </cell>
          <cell r="B660" t="str">
            <v>C 6u2 1-RTU Slim Kit UPG SP</v>
          </cell>
          <cell r="C660">
            <v>546</v>
          </cell>
          <cell r="D660" t="str">
            <v>B</v>
          </cell>
        </row>
        <row r="661">
          <cell r="A661" t="str">
            <v>FC9IS-602-TL99</v>
          </cell>
          <cell r="B661" t="str">
            <v>C 6u2 1-RTU ESD for SPARC</v>
          </cell>
          <cell r="C661">
            <v>1673</v>
          </cell>
          <cell r="D661" t="str">
            <v>B</v>
          </cell>
        </row>
        <row r="662">
          <cell r="A662" t="str">
            <v>FC9XS-602-T999</v>
          </cell>
          <cell r="B662" t="str">
            <v>C 6u2 10-RTU Slim Kit for SP</v>
          </cell>
          <cell r="C662">
            <v>15400</v>
          </cell>
          <cell r="D662" t="str">
            <v>B</v>
          </cell>
        </row>
        <row r="663">
          <cell r="A663" t="str">
            <v>FC9XS-602-T9U9</v>
          </cell>
          <cell r="B663" t="str">
            <v>C 6u2 10-RTU Slim Kit UPG SP</v>
          </cell>
          <cell r="C663">
            <v>5460</v>
          </cell>
          <cell r="D663" t="str">
            <v>B</v>
          </cell>
        </row>
        <row r="664">
          <cell r="A664" t="str">
            <v>FC9XS-602-TL99</v>
          </cell>
          <cell r="B664" t="str">
            <v>C 6u2 10-RTU ESD for SPARC</v>
          </cell>
          <cell r="C664">
            <v>15260</v>
          </cell>
          <cell r="D664" t="str">
            <v>B</v>
          </cell>
        </row>
        <row r="665">
          <cell r="A665" t="str">
            <v>FCCIS-700-T999</v>
          </cell>
          <cell r="B665" t="str">
            <v>Studio 7CC, 1-RTU Slmkt SP</v>
          </cell>
          <cell r="C665">
            <v>1393</v>
          </cell>
          <cell r="D665" t="str">
            <v>B</v>
          </cell>
        </row>
        <row r="666">
          <cell r="A666" t="str">
            <v>FCCIS-700-T9U9</v>
          </cell>
          <cell r="B666" t="str">
            <v>Studio 7CC,Upg 1-RTU Slmkt SP</v>
          </cell>
          <cell r="C666">
            <v>560</v>
          </cell>
          <cell r="D666" t="str">
            <v>B</v>
          </cell>
        </row>
        <row r="667">
          <cell r="A667" t="str">
            <v>FCCMS-700-T999</v>
          </cell>
          <cell r="B667" t="str">
            <v>Studio 7CC, Media Kit, SP</v>
          </cell>
          <cell r="C667">
            <v>140</v>
          </cell>
          <cell r="D667" t="str">
            <v>B</v>
          </cell>
        </row>
        <row r="668">
          <cell r="A668" t="str">
            <v>FCCMS-700-T99C</v>
          </cell>
          <cell r="B668" t="str">
            <v>JN,Studio 7CC, Media Kit, SP</v>
          </cell>
          <cell r="C668">
            <v>140</v>
          </cell>
          <cell r="D668" t="str">
            <v>B</v>
          </cell>
        </row>
        <row r="669">
          <cell r="A669" t="str">
            <v>FCCXS-700-T999</v>
          </cell>
          <cell r="B669" t="str">
            <v>Studio 7CC, 10-RTU Slmkt SP</v>
          </cell>
          <cell r="C669">
            <v>11865</v>
          </cell>
          <cell r="D669" t="str">
            <v>B</v>
          </cell>
        </row>
        <row r="670">
          <cell r="A670" t="str">
            <v>FCCXS-700-T9U9</v>
          </cell>
          <cell r="B670" t="str">
            <v>Studio 7CC,Upg 10-RTU Slmkt SP</v>
          </cell>
          <cell r="C670">
            <v>4760</v>
          </cell>
          <cell r="D670" t="str">
            <v>B</v>
          </cell>
        </row>
        <row r="671">
          <cell r="A671" t="str">
            <v>FCCYS-700-T999</v>
          </cell>
          <cell r="B671" t="str">
            <v>Studio 7CC, 25-RTU Slmkt SP</v>
          </cell>
          <cell r="C671">
            <v>27860</v>
          </cell>
          <cell r="D671" t="str">
            <v>B</v>
          </cell>
        </row>
        <row r="672">
          <cell r="A672" t="str">
            <v>FCCYS-700-T9U9</v>
          </cell>
          <cell r="B672" t="str">
            <v>Studio 7CC,Upg 25-RTU Slmkt SP</v>
          </cell>
          <cell r="C672">
            <v>11200</v>
          </cell>
          <cell r="D672" t="str">
            <v>B</v>
          </cell>
        </row>
        <row r="673">
          <cell r="A673" t="str">
            <v>FCEII-602-T999</v>
          </cell>
          <cell r="B673" t="str">
            <v>C++ EE 6u2 1-RTU Slim Kit IN</v>
          </cell>
          <cell r="C673">
            <v>4893</v>
          </cell>
          <cell r="D673" t="str">
            <v>B</v>
          </cell>
        </row>
        <row r="674">
          <cell r="A674" t="str">
            <v>FCEII-602-T9U9</v>
          </cell>
          <cell r="B674" t="str">
            <v>C++ EE6u2 1-Usr UpGrade IN</v>
          </cell>
          <cell r="C674">
            <v>1400</v>
          </cell>
          <cell r="D674" t="str">
            <v>B</v>
          </cell>
        </row>
        <row r="675">
          <cell r="A675" t="str">
            <v>FCEII-602-TL99</v>
          </cell>
          <cell r="B675" t="str">
            <v>C++ EE 6u2, 1-RTU ESD for IN</v>
          </cell>
          <cell r="C675">
            <v>4753</v>
          </cell>
          <cell r="D675" t="str">
            <v>B</v>
          </cell>
        </row>
        <row r="676">
          <cell r="A676" t="str">
            <v>FCEIS-602-T999</v>
          </cell>
          <cell r="B676" t="str">
            <v>C++ EE 6u2, 1-RTU Slim Kit SP</v>
          </cell>
          <cell r="C676">
            <v>4893</v>
          </cell>
          <cell r="D676" t="str">
            <v>B</v>
          </cell>
        </row>
        <row r="677">
          <cell r="A677" t="str">
            <v>FCEIS-602-T9U9</v>
          </cell>
          <cell r="B677" t="str">
            <v>C++ EE 6u2, 1-RTU UpGrade SP</v>
          </cell>
          <cell r="C677">
            <v>1400</v>
          </cell>
          <cell r="D677" t="str">
            <v>B</v>
          </cell>
        </row>
        <row r="678">
          <cell r="A678" t="str">
            <v>FCEIS-602-TL99</v>
          </cell>
          <cell r="B678" t="str">
            <v>C++ EE 6u2, 1-RTU ESD SPARC</v>
          </cell>
          <cell r="C678">
            <v>4753</v>
          </cell>
          <cell r="D678" t="str">
            <v>B</v>
          </cell>
        </row>
        <row r="679">
          <cell r="A679" t="str">
            <v>FCEXS-602-T999</v>
          </cell>
          <cell r="B679" t="str">
            <v>C++ EE 6u2 10-RTU Slim Kit SP</v>
          </cell>
          <cell r="C679">
            <v>41580</v>
          </cell>
          <cell r="D679" t="str">
            <v>B</v>
          </cell>
        </row>
        <row r="680">
          <cell r="A680" t="str">
            <v>FCEXS-602-T9U9</v>
          </cell>
          <cell r="B680" t="str">
            <v>C++ EE 6u2, 10-RTU UpGrade SP</v>
          </cell>
          <cell r="C680">
            <v>14000</v>
          </cell>
          <cell r="D680" t="str">
            <v>B</v>
          </cell>
        </row>
        <row r="681">
          <cell r="A681" t="str">
            <v>FCEXS-602-TL99</v>
          </cell>
          <cell r="B681" t="str">
            <v>C++ EE 6u2, 10-RTU ESD SPARC</v>
          </cell>
          <cell r="C681">
            <v>41440</v>
          </cell>
          <cell r="D681" t="str">
            <v>B</v>
          </cell>
        </row>
        <row r="682">
          <cell r="A682" t="str">
            <v>FCEYS-602-T999</v>
          </cell>
          <cell r="B682" t="str">
            <v>C++ EE 6u2 25-RTU Slim Kit SP</v>
          </cell>
          <cell r="C682">
            <v>97860</v>
          </cell>
          <cell r="D682" t="str">
            <v>B</v>
          </cell>
        </row>
        <row r="683">
          <cell r="A683" t="str">
            <v>FCEYS-602-TL99</v>
          </cell>
          <cell r="B683" t="str">
            <v>C++ EE 6u2, 25-RTU ESD SPARC</v>
          </cell>
          <cell r="C683">
            <v>97720</v>
          </cell>
          <cell r="D683" t="str">
            <v>B</v>
          </cell>
        </row>
        <row r="684">
          <cell r="A684" t="str">
            <v>FCPII-602-T999</v>
          </cell>
          <cell r="B684" t="str">
            <v>C++ PE 6u2 1-RTU Slim Kit IN</v>
          </cell>
          <cell r="C684">
            <v>2793</v>
          </cell>
          <cell r="D684" t="str">
            <v>B</v>
          </cell>
        </row>
        <row r="685">
          <cell r="A685" t="str">
            <v>FCPII-602-T9U9</v>
          </cell>
          <cell r="B685" t="str">
            <v>C++ PE 6u2 1-RTU Upgrade IN</v>
          </cell>
          <cell r="C685">
            <v>840</v>
          </cell>
          <cell r="D685" t="str">
            <v>B</v>
          </cell>
        </row>
        <row r="686">
          <cell r="A686" t="str">
            <v>FCPII-602-TL99</v>
          </cell>
          <cell r="B686" t="str">
            <v>C++ PE 6u2 1-RTU ESD Intel</v>
          </cell>
          <cell r="C686">
            <v>2653</v>
          </cell>
          <cell r="D686" t="str">
            <v>B</v>
          </cell>
        </row>
        <row r="687">
          <cell r="A687" t="str">
            <v>FCPIS-602-T999</v>
          </cell>
          <cell r="B687" t="str">
            <v>C++ PE 6u2  1-RTU Slim Kit SP</v>
          </cell>
          <cell r="C687">
            <v>2793</v>
          </cell>
          <cell r="D687" t="str">
            <v>B</v>
          </cell>
        </row>
        <row r="688">
          <cell r="A688" t="str">
            <v>FCPIS-602-T9U9</v>
          </cell>
          <cell r="B688" t="str">
            <v>C++ PE 6u2 1-User Upgrades SP</v>
          </cell>
          <cell r="C688">
            <v>840</v>
          </cell>
          <cell r="D688" t="str">
            <v>B</v>
          </cell>
        </row>
        <row r="689">
          <cell r="A689" t="str">
            <v>FCPIS-602-TL99</v>
          </cell>
          <cell r="B689" t="str">
            <v>C++ PE 6u2  1-RTU ESD SPARC</v>
          </cell>
          <cell r="C689">
            <v>2653</v>
          </cell>
          <cell r="D689" t="str">
            <v>B</v>
          </cell>
        </row>
        <row r="690">
          <cell r="A690" t="str">
            <v>FDDD9-602-T999</v>
          </cell>
          <cell r="B690" t="str">
            <v>Forte Developer 6u2, Doc Set</v>
          </cell>
          <cell r="C690">
            <v>350</v>
          </cell>
          <cell r="D690" t="str">
            <v>B</v>
          </cell>
        </row>
        <row r="691">
          <cell r="A691" t="str">
            <v>FDEIS-700-T999</v>
          </cell>
          <cell r="B691" t="str">
            <v>Studio 7 EE, 1-RTU Slimkit SP</v>
          </cell>
          <cell r="C691">
            <v>4193</v>
          </cell>
          <cell r="D691" t="str">
            <v>B</v>
          </cell>
        </row>
        <row r="692">
          <cell r="A692" t="str">
            <v>FDEIS-700-T9U9</v>
          </cell>
          <cell r="B692" t="str">
            <v>Studio 7EE,Upg,1-RTU,Slmkt SP</v>
          </cell>
          <cell r="C692">
            <v>1400</v>
          </cell>
          <cell r="D692" t="str">
            <v>B</v>
          </cell>
        </row>
        <row r="693">
          <cell r="A693" t="str">
            <v>FDEIS-700-TL99</v>
          </cell>
          <cell r="B693" t="str">
            <v>Studio 7 EE, 1-RTU ESD SP</v>
          </cell>
          <cell r="C693">
            <v>4193</v>
          </cell>
          <cell r="D693" t="str">
            <v>B</v>
          </cell>
        </row>
        <row r="694">
          <cell r="A694" t="str">
            <v>FDEMS-700-T999</v>
          </cell>
          <cell r="B694" t="str">
            <v>Studio 7, Media Kit, SP</v>
          </cell>
          <cell r="C694">
            <v>168</v>
          </cell>
          <cell r="D694" t="str">
            <v>B</v>
          </cell>
        </row>
        <row r="695">
          <cell r="A695" t="str">
            <v>FDEMS-700-T99C</v>
          </cell>
          <cell r="B695" t="str">
            <v>JN,Studio 7, Media Kit, SP</v>
          </cell>
          <cell r="C695">
            <v>168</v>
          </cell>
          <cell r="D695" t="str">
            <v>B</v>
          </cell>
        </row>
        <row r="696">
          <cell r="A696" t="str">
            <v>FDEXS-700-T999</v>
          </cell>
          <cell r="B696" t="str">
            <v>Studio 7 EE, 10-RTU Slimkit SP</v>
          </cell>
          <cell r="C696">
            <v>35630</v>
          </cell>
          <cell r="D696" t="str">
            <v>B</v>
          </cell>
        </row>
        <row r="697">
          <cell r="A697" t="str">
            <v>FDEXS-700-T9U9</v>
          </cell>
          <cell r="B697" t="str">
            <v>Studio 7EE,Upg 10-RTU,Slmkt SP</v>
          </cell>
          <cell r="C697">
            <v>11900</v>
          </cell>
          <cell r="D697" t="str">
            <v>B</v>
          </cell>
        </row>
        <row r="698">
          <cell r="A698" t="str">
            <v>FDEYS-700-T999</v>
          </cell>
          <cell r="B698" t="str">
            <v>Studio 7 EE, 25-RTU Slimkit SP</v>
          </cell>
          <cell r="C698">
            <v>83860</v>
          </cell>
          <cell r="D698" t="str">
            <v>B</v>
          </cell>
        </row>
        <row r="699">
          <cell r="A699" t="str">
            <v>FDEYS-700-T9U9</v>
          </cell>
          <cell r="B699" t="str">
            <v>Studio 7EE,Upg 25-RTU,Slmkt SP</v>
          </cell>
          <cell r="C699">
            <v>28000</v>
          </cell>
          <cell r="D699" t="str">
            <v>B</v>
          </cell>
        </row>
        <row r="700">
          <cell r="A700" t="str">
            <v>FFDIS-602-T999</v>
          </cell>
          <cell r="B700" t="str">
            <v>Fortran Desktop 6u2 1-user</v>
          </cell>
          <cell r="C700">
            <v>2100</v>
          </cell>
          <cell r="D700" t="str">
            <v>B</v>
          </cell>
        </row>
        <row r="701">
          <cell r="A701" t="str">
            <v>FFDIS-602-T9U9</v>
          </cell>
          <cell r="B701" t="str">
            <v>Fortran DE 6u2 1-RTU UPG SP</v>
          </cell>
          <cell r="C701">
            <v>840</v>
          </cell>
          <cell r="D701" t="str">
            <v>B</v>
          </cell>
        </row>
        <row r="702">
          <cell r="A702" t="str">
            <v>FFDIS-602-TL99</v>
          </cell>
          <cell r="B702" t="str">
            <v>Fortran DE 6u2 1-RTU ESD, SP</v>
          </cell>
          <cell r="C702">
            <v>1960</v>
          </cell>
          <cell r="D702" t="str">
            <v>B</v>
          </cell>
        </row>
        <row r="703">
          <cell r="A703" t="str">
            <v>FFHIS-602-T999</v>
          </cell>
          <cell r="B703" t="str">
            <v>HPC 6u2 1-RTU Slim Kit SPARC</v>
          </cell>
          <cell r="C703">
            <v>4893</v>
          </cell>
          <cell r="D703" t="str">
            <v>B</v>
          </cell>
        </row>
        <row r="704">
          <cell r="A704" t="str">
            <v>FFHIS-602-T9U9</v>
          </cell>
          <cell r="B704" t="str">
            <v>HPC 6u2 1-RTU Upgrade SPARC</v>
          </cell>
          <cell r="C704">
            <v>1400</v>
          </cell>
          <cell r="D704" t="str">
            <v>B</v>
          </cell>
        </row>
        <row r="705">
          <cell r="A705" t="str">
            <v>FFHIS-602-TL99</v>
          </cell>
          <cell r="B705" t="str">
            <v>HPC 6u2 1-RTU ESD for SPARC</v>
          </cell>
          <cell r="C705">
            <v>4753</v>
          </cell>
          <cell r="D705" t="str">
            <v>B</v>
          </cell>
        </row>
        <row r="706">
          <cell r="A706" t="str">
            <v>FFHXS-602-T999</v>
          </cell>
          <cell r="B706" t="str">
            <v>HPC 6u2 10-RTU Slim Kit SPARC</v>
          </cell>
          <cell r="C706">
            <v>41580</v>
          </cell>
          <cell r="D706" t="str">
            <v>B</v>
          </cell>
        </row>
        <row r="707">
          <cell r="A707" t="str">
            <v>FFHXS-602-T9U9</v>
          </cell>
          <cell r="B707" t="str">
            <v>HPC 6u2 10-RTU Upgrade SPARC</v>
          </cell>
          <cell r="C707">
            <v>14000</v>
          </cell>
          <cell r="D707" t="str">
            <v>B</v>
          </cell>
        </row>
        <row r="708">
          <cell r="A708" t="str">
            <v>FFHXS-602-TL99</v>
          </cell>
          <cell r="B708" t="str">
            <v>HPC 6u2 10-RTU ESD for SPARC</v>
          </cell>
          <cell r="C708">
            <v>41440</v>
          </cell>
          <cell r="D708" t="str">
            <v>B</v>
          </cell>
        </row>
        <row r="709">
          <cell r="A709" t="str">
            <v>FFHYS-602-T999</v>
          </cell>
          <cell r="B709" t="str">
            <v>HPC 6u2 25-RTU Slim Kit SPARC</v>
          </cell>
          <cell r="C709">
            <v>97860</v>
          </cell>
          <cell r="D709" t="str">
            <v>B</v>
          </cell>
        </row>
        <row r="710">
          <cell r="A710" t="str">
            <v>FFHYS-602-TL99</v>
          </cell>
          <cell r="B710" t="str">
            <v>HPC 6u2 25-RTU ESD for SPARC</v>
          </cell>
          <cell r="C710">
            <v>97720</v>
          </cell>
          <cell r="D710" t="str">
            <v>B</v>
          </cell>
        </row>
        <row r="711">
          <cell r="A711" t="str">
            <v>FFJM9-400-T99M</v>
          </cell>
          <cell r="B711" t="str">
            <v>Studio 4, Media Kit</v>
          </cell>
          <cell r="C711">
            <v>28</v>
          </cell>
          <cell r="D711" t="str">
            <v>B</v>
          </cell>
        </row>
        <row r="712">
          <cell r="A712" t="str">
            <v>FFJM9-401-T99M</v>
          </cell>
          <cell r="B712" t="str">
            <v>Studio 4u1, Media Kit</v>
          </cell>
          <cell r="C712">
            <v>28</v>
          </cell>
          <cell r="D712" t="str">
            <v>B</v>
          </cell>
        </row>
        <row r="713">
          <cell r="A713" t="str">
            <v>FJEI9-400-T99M</v>
          </cell>
          <cell r="B713" t="str">
            <v>Studio 4 EE, 1-RTU, Slim kit</v>
          </cell>
          <cell r="C713">
            <v>2793</v>
          </cell>
          <cell r="D713" t="str">
            <v>B</v>
          </cell>
        </row>
        <row r="714">
          <cell r="A714" t="str">
            <v>FJEI9-400-T9UM</v>
          </cell>
          <cell r="B714" t="str">
            <v>Studio 4 EE,1-RTU,Slimkit,UPG</v>
          </cell>
          <cell r="C714">
            <v>1393</v>
          </cell>
          <cell r="D714" t="str">
            <v>B</v>
          </cell>
        </row>
        <row r="715">
          <cell r="A715" t="str">
            <v>FJEI9-400-TL9M</v>
          </cell>
          <cell r="B715" t="str">
            <v>Studio 4 EE, 1-RTU, ESD</v>
          </cell>
          <cell r="C715">
            <v>2793</v>
          </cell>
          <cell r="D715" t="str">
            <v>B</v>
          </cell>
        </row>
        <row r="716">
          <cell r="A716" t="str">
            <v>FJEI9-400-TLUM</v>
          </cell>
          <cell r="B716" t="str">
            <v>Studio 4 EE, 1-RTU, ESD, UPG</v>
          </cell>
          <cell r="C716">
            <v>1393</v>
          </cell>
          <cell r="D716" t="str">
            <v>B</v>
          </cell>
        </row>
        <row r="717">
          <cell r="A717" t="str">
            <v>FJEI9-401-T99M</v>
          </cell>
          <cell r="B717" t="str">
            <v>Studio 4u1 EE, 1-RTU, Slim kit</v>
          </cell>
          <cell r="C717">
            <v>2793</v>
          </cell>
          <cell r="D717" t="str">
            <v>B</v>
          </cell>
        </row>
        <row r="718">
          <cell r="A718" t="str">
            <v>FJEI9-401-T9UM</v>
          </cell>
          <cell r="B718" t="str">
            <v>Studio4u1 EE,1-RTU,Slimkit,UPG</v>
          </cell>
          <cell r="C718">
            <v>1393</v>
          </cell>
          <cell r="D718" t="str">
            <v>B</v>
          </cell>
        </row>
        <row r="719">
          <cell r="A719" t="str">
            <v>FMKMI-602-T999</v>
          </cell>
          <cell r="B719" t="str">
            <v>Forte Dev Media Kit 6u2 Intel</v>
          </cell>
          <cell r="C719">
            <v>140</v>
          </cell>
          <cell r="D719" t="str">
            <v>B</v>
          </cell>
        </row>
        <row r="720">
          <cell r="A720" t="str">
            <v>FMKMS-602-T999</v>
          </cell>
          <cell r="B720" t="str">
            <v>Forte Dev Media Kit 6u2 SPARC</v>
          </cell>
          <cell r="C720">
            <v>140</v>
          </cell>
          <cell r="D720" t="str">
            <v>B</v>
          </cell>
        </row>
        <row r="721">
          <cell r="A721" t="str">
            <v>FR-2.0.1-D</v>
          </cell>
          <cell r="B721" t="str">
            <v>FRAME RELAY 2.0.1, DOCS</v>
          </cell>
          <cell r="C721">
            <v>195</v>
          </cell>
          <cell r="D721" t="str">
            <v>D</v>
          </cell>
        </row>
        <row r="722">
          <cell r="A722" t="str">
            <v>FR-2.0.1-DT-S</v>
          </cell>
          <cell r="B722" t="str">
            <v>FRAME RELAY 2.0.1, CD LIC</v>
          </cell>
          <cell r="C722">
            <v>2093</v>
          </cell>
          <cell r="D722" t="str">
            <v>B</v>
          </cell>
        </row>
        <row r="723">
          <cell r="A723" t="str">
            <v>FR-2.0.1-ES-S</v>
          </cell>
          <cell r="B723" t="str">
            <v>FRAME RELAY 2.0.1, CD LIC</v>
          </cell>
          <cell r="C723">
            <v>3493</v>
          </cell>
          <cell r="D723" t="str">
            <v>B</v>
          </cell>
        </row>
        <row r="724">
          <cell r="A724" t="str">
            <v>FTAIS-900-T929</v>
          </cell>
          <cell r="B724" t="str">
            <v>SOLSTICE FTAM 9.0 Add. RTU ED</v>
          </cell>
          <cell r="C724">
            <v>2590</v>
          </cell>
          <cell r="D724" t="str">
            <v>B</v>
          </cell>
        </row>
        <row r="725">
          <cell r="A725" t="str">
            <v>FTAIS-900-T9A9</v>
          </cell>
          <cell r="B725" t="str">
            <v>SOLSTICE FTAM 9.0 CD (SPARC)</v>
          </cell>
          <cell r="C725">
            <v>2590</v>
          </cell>
          <cell r="D725" t="str">
            <v>B</v>
          </cell>
        </row>
        <row r="726">
          <cell r="A726" t="str">
            <v>FTAIS-900-T9D9</v>
          </cell>
          <cell r="B726" t="str">
            <v>SOLSTICE FTAM 9.0 DOC (SPARC)</v>
          </cell>
          <cell r="C726">
            <v>210</v>
          </cell>
          <cell r="D726" t="str">
            <v>D</v>
          </cell>
        </row>
        <row r="727">
          <cell r="A727" t="str">
            <v>FTAIS-900-T9E9</v>
          </cell>
          <cell r="B727" t="str">
            <v>SOLSTICE FTAM 9.0 UPGRADE</v>
          </cell>
          <cell r="C727">
            <v>1117</v>
          </cell>
          <cell r="D727" t="str">
            <v>B</v>
          </cell>
        </row>
        <row r="728">
          <cell r="A728" t="str">
            <v>FTAM-8.0.3-CD</v>
          </cell>
          <cell r="B728" t="str">
            <v>SOLSTICE FTAM 8.0.3, CD</v>
          </cell>
          <cell r="C728">
            <v>130</v>
          </cell>
          <cell r="D728" t="str">
            <v>D</v>
          </cell>
        </row>
        <row r="729">
          <cell r="A729" t="str">
            <v>FTAM-8.0.3-D</v>
          </cell>
          <cell r="B729" t="str">
            <v>SOLSTICE FTAM 8.0.3, DOC</v>
          </cell>
          <cell r="C729">
            <v>195</v>
          </cell>
          <cell r="D729" t="str">
            <v>D</v>
          </cell>
        </row>
        <row r="730">
          <cell r="A730" t="str">
            <v>FTAM-8.0.3-S</v>
          </cell>
          <cell r="B730" t="str">
            <v>SOLSTICE FTAM 8.0.3, CD LIC</v>
          </cell>
          <cell r="C730">
            <v>2405</v>
          </cell>
          <cell r="D730" t="str">
            <v>B</v>
          </cell>
        </row>
        <row r="731">
          <cell r="A731" t="str">
            <v>FTAM-8.0.3-SU</v>
          </cell>
          <cell r="B731" t="str">
            <v>UG SUNLINK FTAM 8.0.3, CD LIC</v>
          </cell>
          <cell r="C731">
            <v>1037</v>
          </cell>
          <cell r="D731" t="str">
            <v>B</v>
          </cell>
        </row>
        <row r="732">
          <cell r="A732" t="str">
            <v>FTWII-602-T999</v>
          </cell>
          <cell r="B732" t="str">
            <v>TeamWare 6u2 1-RTU Slim Kit IN</v>
          </cell>
          <cell r="C732">
            <v>1813</v>
          </cell>
          <cell r="D732" t="str">
            <v>B</v>
          </cell>
        </row>
        <row r="733">
          <cell r="A733" t="str">
            <v>FTWII-602-T9U9</v>
          </cell>
          <cell r="B733" t="str">
            <v>TeamWare 6u2 1-RTU UPG IN</v>
          </cell>
          <cell r="C733">
            <v>476</v>
          </cell>
          <cell r="D733" t="str">
            <v>B</v>
          </cell>
        </row>
        <row r="734">
          <cell r="A734" t="str">
            <v>FTWII-602-TL99</v>
          </cell>
          <cell r="B734" t="str">
            <v>TeamWare 6u2 1-RTU ESD Intel</v>
          </cell>
          <cell r="C734">
            <v>1673</v>
          </cell>
          <cell r="D734" t="str">
            <v>B</v>
          </cell>
        </row>
        <row r="735">
          <cell r="A735" t="str">
            <v>FTWIS-602-T999</v>
          </cell>
          <cell r="B735" t="str">
            <v>TeamWare 6u2 1-RTU Slim Kit SP</v>
          </cell>
          <cell r="C735">
            <v>1813</v>
          </cell>
          <cell r="D735" t="str">
            <v>B</v>
          </cell>
        </row>
        <row r="736">
          <cell r="A736" t="str">
            <v>FTWIS-602-T9U9</v>
          </cell>
          <cell r="B736" t="str">
            <v>TeamWare 6u2 1-RTU UPG SP</v>
          </cell>
          <cell r="C736">
            <v>476</v>
          </cell>
          <cell r="D736" t="str">
            <v>B</v>
          </cell>
        </row>
        <row r="737">
          <cell r="A737" t="str">
            <v>FTWIS-602-TL99</v>
          </cell>
          <cell r="B737" t="str">
            <v>TeamWare 6u2 1-RTU ESD SP</v>
          </cell>
          <cell r="C737">
            <v>1673</v>
          </cell>
          <cell r="D737" t="str">
            <v>B</v>
          </cell>
        </row>
        <row r="738">
          <cell r="A738" t="str">
            <v>G3ECS-530-9929</v>
          </cell>
          <cell r="B738" t="str">
            <v>SGEEE 5.3 101-250</v>
          </cell>
          <cell r="C738">
            <v>70000</v>
          </cell>
          <cell r="D738" t="str">
            <v>B</v>
          </cell>
        </row>
        <row r="739">
          <cell r="A739" t="str">
            <v>G3ECS-530-G9U9</v>
          </cell>
          <cell r="B739" t="str">
            <v>SGEEE53 UG 101-250 TO 251-2000</v>
          </cell>
          <cell r="C739">
            <v>50400</v>
          </cell>
          <cell r="D739" t="str">
            <v>B</v>
          </cell>
        </row>
        <row r="740">
          <cell r="A740" t="str">
            <v>G3EGS-530-9929</v>
          </cell>
          <cell r="B740" t="str">
            <v>SGEEE 5.3 251-2,000 CPUS</v>
          </cell>
          <cell r="C740">
            <v>112000</v>
          </cell>
          <cell r="D740" t="str">
            <v>B</v>
          </cell>
        </row>
        <row r="741">
          <cell r="A741" t="str">
            <v>G3ETS-530-9929</v>
          </cell>
          <cell r="B741" t="str">
            <v>SGEEE 5.3 RTU 51-100</v>
          </cell>
          <cell r="C741">
            <v>42000</v>
          </cell>
          <cell r="D741" t="str">
            <v>B</v>
          </cell>
        </row>
        <row r="742">
          <cell r="A742" t="str">
            <v>G3ETS-530-B9U9</v>
          </cell>
          <cell r="B742" t="str">
            <v>SGEEE 5.3 UG 51-100 TO 101-250</v>
          </cell>
          <cell r="C742">
            <v>33600</v>
          </cell>
          <cell r="D742" t="str">
            <v>B</v>
          </cell>
        </row>
        <row r="743">
          <cell r="A743" t="str">
            <v>G3ETS-530-G9U9</v>
          </cell>
          <cell r="B743" t="str">
            <v>SGEEE53 UG 51-100 TO 251-2000</v>
          </cell>
          <cell r="C743">
            <v>84000</v>
          </cell>
          <cell r="D743" t="str">
            <v>B</v>
          </cell>
        </row>
        <row r="744">
          <cell r="A744" t="str">
            <v>G3EYS-530-9929</v>
          </cell>
          <cell r="B744" t="str">
            <v>SGEEE 5.3 1-50 RTU</v>
          </cell>
          <cell r="C744">
            <v>28000</v>
          </cell>
          <cell r="D744" t="str">
            <v>B</v>
          </cell>
        </row>
        <row r="745">
          <cell r="A745" t="str">
            <v>G3EYS-530-B9U9</v>
          </cell>
          <cell r="B745" t="str">
            <v>SGEEE 5.3 U/G 1-50 TO 101-250</v>
          </cell>
          <cell r="C745">
            <v>50400</v>
          </cell>
          <cell r="D745" t="str">
            <v>B</v>
          </cell>
        </row>
        <row r="746">
          <cell r="A746" t="str">
            <v>G3EYS-530-G9U9</v>
          </cell>
          <cell r="B746" t="str">
            <v>SGEEE 5.3 U/G 1-50 TO 1-2,000</v>
          </cell>
          <cell r="C746">
            <v>100800</v>
          </cell>
          <cell r="D746" t="str">
            <v>B</v>
          </cell>
        </row>
        <row r="747">
          <cell r="A747" t="str">
            <v>G3EYS-530-I9U9</v>
          </cell>
          <cell r="B747" t="str">
            <v>SGEEE 5.3 RTU U/G 1-50  51-100</v>
          </cell>
          <cell r="C747">
            <v>16800</v>
          </cell>
          <cell r="D747" t="str">
            <v>B</v>
          </cell>
        </row>
        <row r="748">
          <cell r="A748" t="str">
            <v>G3EZS-530-99Y9</v>
          </cell>
          <cell r="B748" t="str">
            <v>SGEEE 5.3 Media Kit, no RTU</v>
          </cell>
          <cell r="C748">
            <v>70</v>
          </cell>
          <cell r="D748" t="str">
            <v>D</v>
          </cell>
        </row>
        <row r="749">
          <cell r="A749" t="str">
            <v>GDKM9-100-T999</v>
          </cell>
          <cell r="B749" t="str">
            <v>Global App Developer Kit 1.0</v>
          </cell>
          <cell r="C749">
            <v>413</v>
          </cell>
          <cell r="D749" t="str">
            <v>B</v>
          </cell>
        </row>
        <row r="750">
          <cell r="A750" t="str">
            <v>GDMD9-100-9999</v>
          </cell>
          <cell r="B750" t="str">
            <v>GDMO BUILDER 1.0, DOC</v>
          </cell>
          <cell r="C750">
            <v>195</v>
          </cell>
          <cell r="D750" t="str">
            <v>D</v>
          </cell>
        </row>
        <row r="751">
          <cell r="A751" t="str">
            <v>GDMIS-100-9999</v>
          </cell>
          <cell r="B751" t="str">
            <v>GDMO BUILDER 1.0,  LIC</v>
          </cell>
          <cell r="C751">
            <v>12586</v>
          </cell>
          <cell r="D751" t="str">
            <v>B</v>
          </cell>
        </row>
        <row r="752">
          <cell r="A752" t="str">
            <v>GDMO-1.0-D</v>
          </cell>
          <cell r="B752" t="str">
            <v>GDMO BUILDER 1.0, DOC</v>
          </cell>
          <cell r="C752">
            <v>195</v>
          </cell>
          <cell r="D752" t="str">
            <v>D</v>
          </cell>
        </row>
        <row r="753">
          <cell r="A753" t="str">
            <v>GDMO-1.0-S</v>
          </cell>
          <cell r="B753" t="str">
            <v>GDMO BUILDER 1.0, CD LIC</v>
          </cell>
          <cell r="C753">
            <v>11687</v>
          </cell>
          <cell r="D753" t="str">
            <v>B</v>
          </cell>
        </row>
        <row r="754">
          <cell r="A754" t="str">
            <v>HA-MULT</v>
          </cell>
          <cell r="B754" t="str">
            <v>HA Support Bundle</v>
          </cell>
          <cell r="C754">
            <v>12500</v>
          </cell>
          <cell r="D754" t="str">
            <v>D</v>
          </cell>
        </row>
        <row r="755">
          <cell r="A755" t="str">
            <v>HA-SUPP</v>
          </cell>
          <cell r="B755" t="str">
            <v>HA SUPPORT BUNDLE</v>
          </cell>
          <cell r="C755">
            <v>24500</v>
          </cell>
          <cell r="D755" t="str">
            <v>D</v>
          </cell>
        </row>
        <row r="756">
          <cell r="A756" t="str">
            <v>HPC-INSTALL</v>
          </cell>
          <cell r="B756" t="str">
            <v>SUN HPC INSTALLATION SERVICE</v>
          </cell>
          <cell r="C756">
            <v>2380</v>
          </cell>
          <cell r="D756" t="str">
            <v>D</v>
          </cell>
        </row>
        <row r="757">
          <cell r="A757" t="str">
            <v>HPC-INSTALL-E10000</v>
          </cell>
          <cell r="B757" t="str">
            <v>SUN HPC INSTALL FOR E10000</v>
          </cell>
          <cell r="C757">
            <v>0</v>
          </cell>
          <cell r="D757" t="str">
            <v>D</v>
          </cell>
        </row>
        <row r="758">
          <cell r="A758" t="str">
            <v>HPCIS-310-9999</v>
          </cell>
          <cell r="B758" t="str">
            <v>Sun HPC ClusterTools 3.1</v>
          </cell>
          <cell r="C758">
            <v>1050</v>
          </cell>
          <cell r="D758" t="str">
            <v>B</v>
          </cell>
        </row>
        <row r="759">
          <cell r="A759" t="str">
            <v>HPCIS-400-9999</v>
          </cell>
          <cell r="B759" t="str">
            <v>Sun HPC ClusterTools 4</v>
          </cell>
          <cell r="C759">
            <v>1050</v>
          </cell>
          <cell r="D759" t="str">
            <v>B</v>
          </cell>
        </row>
        <row r="760">
          <cell r="A760" t="str">
            <v>IPG-HUB1</v>
          </cell>
          <cell r="B760" t="str">
            <v>HUB, 10 BASE, HOST TO SSP</v>
          </cell>
          <cell r="C760">
            <v>833</v>
          </cell>
          <cell r="D760" t="str">
            <v>B</v>
          </cell>
        </row>
        <row r="761">
          <cell r="A761" t="str">
            <v>JAVAST-RTU</v>
          </cell>
          <cell r="B761" t="str">
            <v>JAVASTATION CLIENT SW RTU</v>
          </cell>
          <cell r="C761">
            <v>93</v>
          </cell>
          <cell r="D761" t="str">
            <v>H</v>
          </cell>
        </row>
        <row r="762">
          <cell r="A762" t="str">
            <v>JDM99-300-RO99</v>
          </cell>
          <cell r="B762" t="str">
            <v>Java DMK 3.0 Runtime licenses</v>
          </cell>
          <cell r="C762">
            <v>700</v>
          </cell>
          <cell r="D762" t="str">
            <v>D</v>
          </cell>
        </row>
        <row r="763">
          <cell r="A763" t="str">
            <v>JDM99-320-RO99</v>
          </cell>
          <cell r="B763" t="str">
            <v>Java DMK 3.2 Runtime licenses</v>
          </cell>
          <cell r="C763">
            <v>210</v>
          </cell>
          <cell r="D763" t="str">
            <v>D</v>
          </cell>
        </row>
        <row r="764">
          <cell r="A764" t="str">
            <v>JDM99-400-RO99</v>
          </cell>
          <cell r="B764" t="str">
            <v>JDMK 4.0 Runtime licenses</v>
          </cell>
          <cell r="C764">
            <v>210</v>
          </cell>
          <cell r="D764" t="str">
            <v>D</v>
          </cell>
        </row>
        <row r="765">
          <cell r="A765" t="str">
            <v>JDM99-410-RO99</v>
          </cell>
          <cell r="B765" t="str">
            <v>JDMK 4.1 Runtime licenses</v>
          </cell>
          <cell r="C765">
            <v>210</v>
          </cell>
          <cell r="D765" t="str">
            <v>D</v>
          </cell>
        </row>
        <row r="766">
          <cell r="A766" t="str">
            <v>JDM99-420-RO99</v>
          </cell>
          <cell r="B766" t="str">
            <v>JDMK 4.2 Runtime licenses</v>
          </cell>
          <cell r="C766">
            <v>210</v>
          </cell>
          <cell r="D766" t="str">
            <v>D</v>
          </cell>
        </row>
        <row r="767">
          <cell r="A767" t="str">
            <v>JDM99-500-RO99</v>
          </cell>
          <cell r="B767" t="str">
            <v>JDMK 5.0 Runtime licenses</v>
          </cell>
          <cell r="C767">
            <v>210</v>
          </cell>
          <cell r="D767" t="str">
            <v>D</v>
          </cell>
        </row>
        <row r="768">
          <cell r="A768" t="str">
            <v>JDMB9-420-TO99</v>
          </cell>
          <cell r="B768" t="str">
            <v>JDMK 4.2 Dev Pack Elec. Dist.</v>
          </cell>
          <cell r="C768">
            <v>8400</v>
          </cell>
          <cell r="D768" t="str">
            <v>B</v>
          </cell>
        </row>
        <row r="769">
          <cell r="A769" t="str">
            <v>JDMB9-420-TOU9</v>
          </cell>
          <cell r="B769" t="str">
            <v>Upgr. from JDMK 4.0/4.1 to 4.2</v>
          </cell>
          <cell r="C769">
            <v>0</v>
          </cell>
          <cell r="D769" t="str">
            <v>D</v>
          </cell>
        </row>
        <row r="770">
          <cell r="A770" t="str">
            <v>JDMB9-500-TO99</v>
          </cell>
          <cell r="B770" t="str">
            <v>JDMK 5.0 Dev Pack Elec. Dist.</v>
          </cell>
          <cell r="C770">
            <v>8400</v>
          </cell>
          <cell r="D770" t="str">
            <v>B</v>
          </cell>
        </row>
        <row r="771">
          <cell r="A771" t="str">
            <v>JDMD9-420-M999</v>
          </cell>
          <cell r="B771" t="str">
            <v>JDMK 4.2 Hard-copy doc.</v>
          </cell>
          <cell r="C771">
            <v>210</v>
          </cell>
          <cell r="D771" t="str">
            <v>D</v>
          </cell>
        </row>
        <row r="772">
          <cell r="A772" t="str">
            <v>JDMD9-500-M999</v>
          </cell>
          <cell r="B772" t="str">
            <v>JDMK 5.0 Hard-copy doc.</v>
          </cell>
          <cell r="C772">
            <v>210</v>
          </cell>
          <cell r="D772" t="str">
            <v>D</v>
          </cell>
        </row>
        <row r="773">
          <cell r="A773" t="str">
            <v>JDMI9-420-TO99</v>
          </cell>
          <cell r="B773" t="str">
            <v>JDMK 4.2 Single Developer Pack</v>
          </cell>
          <cell r="C773">
            <v>8400</v>
          </cell>
          <cell r="D773" t="str">
            <v>B</v>
          </cell>
        </row>
        <row r="774">
          <cell r="A774" t="str">
            <v>JDMI9-500-TO99</v>
          </cell>
          <cell r="B774" t="str">
            <v>JDMK 5.0 Single Developer Pack</v>
          </cell>
          <cell r="C774">
            <v>8400</v>
          </cell>
          <cell r="D774" t="str">
            <v>B</v>
          </cell>
        </row>
        <row r="775">
          <cell r="A775" t="str">
            <v>JDML9-420-RO99</v>
          </cell>
          <cell r="B775" t="str">
            <v>JDMK 4.2 Starter Kit</v>
          </cell>
          <cell r="C775">
            <v>14000</v>
          </cell>
          <cell r="D775" t="str">
            <v>B</v>
          </cell>
        </row>
        <row r="776">
          <cell r="A776" t="str">
            <v>JDML9-500-RO99</v>
          </cell>
          <cell r="B776" t="str">
            <v>JDMK 5.0 Starter Kit</v>
          </cell>
          <cell r="C776">
            <v>14000</v>
          </cell>
          <cell r="D776" t="str">
            <v>B</v>
          </cell>
        </row>
        <row r="777">
          <cell r="A777" t="str">
            <v>JDMV9-420-TO99</v>
          </cell>
          <cell r="B777" t="str">
            <v>JDMK 4.2 Five Developer Pack</v>
          </cell>
          <cell r="C777">
            <v>25200</v>
          </cell>
          <cell r="D777" t="str">
            <v>B</v>
          </cell>
        </row>
        <row r="778">
          <cell r="A778" t="str">
            <v>JDMV9-500-TO99</v>
          </cell>
          <cell r="B778" t="str">
            <v>JDMK 5.0 Five Developer Pack</v>
          </cell>
          <cell r="C778">
            <v>25200</v>
          </cell>
          <cell r="D778" t="str">
            <v>B</v>
          </cell>
        </row>
        <row r="779">
          <cell r="A779" t="str">
            <v>JESI9-110-T999</v>
          </cell>
          <cell r="B779" t="str">
            <v>JES 1.1,CD, OD,E,+media +lic</v>
          </cell>
          <cell r="C779">
            <v>14</v>
          </cell>
          <cell r="D779" t="str">
            <v>D</v>
          </cell>
        </row>
        <row r="780">
          <cell r="A780" t="str">
            <v>JESM9-110-T999</v>
          </cell>
          <cell r="B780" t="str">
            <v>JES 1.1 CD, 1RTU, OL Doc, Eng</v>
          </cell>
          <cell r="C780">
            <v>2800</v>
          </cell>
          <cell r="D780" t="str">
            <v>B</v>
          </cell>
        </row>
        <row r="781">
          <cell r="A781" t="str">
            <v>JESMS-110-TD99</v>
          </cell>
          <cell r="B781" t="str">
            <v>JES 1.1,CD,1RTU, On D, Eval</v>
          </cell>
          <cell r="C781">
            <v>0</v>
          </cell>
          <cell r="D781" t="str">
            <v>D</v>
          </cell>
        </row>
        <row r="782">
          <cell r="A782" t="str">
            <v>JESS9-110-T999</v>
          </cell>
          <cell r="B782" t="str">
            <v>JES 1.1 CD, 25+ Site L, OL D,E</v>
          </cell>
          <cell r="C782">
            <v>35000</v>
          </cell>
          <cell r="D782" t="str">
            <v>B</v>
          </cell>
        </row>
        <row r="783">
          <cell r="A783" t="str">
            <v>JESS9-110-TI99</v>
          </cell>
          <cell r="B783" t="str">
            <v>JES 1.1,CD,25+Site L, On D, E</v>
          </cell>
          <cell r="C783">
            <v>17500</v>
          </cell>
          <cell r="D783" t="str">
            <v>B</v>
          </cell>
        </row>
        <row r="784">
          <cell r="A784" t="str">
            <v>JESV9-110-T999</v>
          </cell>
          <cell r="B784" t="str">
            <v>JES 1.1 CD, 5RTU, OL Doc, Eng</v>
          </cell>
          <cell r="C784">
            <v>12250</v>
          </cell>
          <cell r="D784" t="str">
            <v>B</v>
          </cell>
        </row>
        <row r="785">
          <cell r="A785" t="str">
            <v>JESX9-110-T999</v>
          </cell>
          <cell r="B785" t="str">
            <v>JES 1.1 CD, 10 RTU, OL Doc, En</v>
          </cell>
          <cell r="C785">
            <v>21000</v>
          </cell>
          <cell r="D785" t="str">
            <v>B</v>
          </cell>
        </row>
        <row r="786">
          <cell r="A786" t="str">
            <v>JPCCI-110ND999</v>
          </cell>
          <cell r="B786" t="str">
            <v>JavaPC1.1, 100 RTU, 128bit</v>
          </cell>
          <cell r="C786">
            <v>12460</v>
          </cell>
          <cell r="D786" t="str">
            <v>B</v>
          </cell>
        </row>
        <row r="787">
          <cell r="A787" t="str">
            <v>JPCCI-110WD999</v>
          </cell>
          <cell r="B787" t="str">
            <v>JavaPC1.1, 100 RTU, 40bit</v>
          </cell>
          <cell r="C787">
            <v>12460</v>
          </cell>
          <cell r="D787" t="str">
            <v>B</v>
          </cell>
        </row>
        <row r="788">
          <cell r="A788" t="str">
            <v>JPCEI-110ND999</v>
          </cell>
          <cell r="B788" t="str">
            <v>JavaPC1.1, 250 RTU, 128bit</v>
          </cell>
          <cell r="C788">
            <v>28700</v>
          </cell>
          <cell r="D788" t="str">
            <v>B</v>
          </cell>
        </row>
        <row r="789">
          <cell r="A789" t="str">
            <v>JPCEI-110WD999</v>
          </cell>
          <cell r="B789" t="str">
            <v>JavaPC1.1, 250 RTU, 40bit</v>
          </cell>
          <cell r="C789">
            <v>28700</v>
          </cell>
          <cell r="D789" t="str">
            <v>B</v>
          </cell>
        </row>
        <row r="790">
          <cell r="A790" t="str">
            <v>JPCFI-110ND999</v>
          </cell>
          <cell r="B790" t="str">
            <v>JavaPC1.1, 500 RTU, 128bit</v>
          </cell>
          <cell r="C790">
            <v>53340</v>
          </cell>
          <cell r="D790" t="str">
            <v>B</v>
          </cell>
        </row>
        <row r="791">
          <cell r="A791" t="str">
            <v>JPCFI-110WD999</v>
          </cell>
          <cell r="B791" t="str">
            <v>JavaPC1.1, 500 RTU, 40bit</v>
          </cell>
          <cell r="C791">
            <v>53340</v>
          </cell>
          <cell r="D791" t="str">
            <v>B</v>
          </cell>
        </row>
        <row r="792">
          <cell r="A792" t="str">
            <v>JPCGI-110ND999</v>
          </cell>
          <cell r="B792" t="str">
            <v>JavaPC1.1, 1000 RTU, 128bit</v>
          </cell>
          <cell r="C792">
            <v>90300</v>
          </cell>
          <cell r="D792" t="str">
            <v>B</v>
          </cell>
        </row>
        <row r="793">
          <cell r="A793" t="str">
            <v>JPCGI-110WD999</v>
          </cell>
          <cell r="B793" t="str">
            <v>JavaPC1.1, 1000 RTU, 40bit</v>
          </cell>
          <cell r="C793">
            <v>90300</v>
          </cell>
          <cell r="D793" t="str">
            <v>B</v>
          </cell>
        </row>
        <row r="794">
          <cell r="A794" t="str">
            <v>JPCII-110ND999</v>
          </cell>
          <cell r="B794" t="str">
            <v>JavaPC1.1 single client,128bit</v>
          </cell>
          <cell r="C794">
            <v>139</v>
          </cell>
          <cell r="D794" t="str">
            <v>B</v>
          </cell>
        </row>
        <row r="795">
          <cell r="A795" t="str">
            <v>JPCII-110WD999</v>
          </cell>
          <cell r="B795" t="str">
            <v>JavaPC 1.1, 1 RTU, 40bit</v>
          </cell>
          <cell r="C795">
            <v>139</v>
          </cell>
          <cell r="D795" t="str">
            <v>B</v>
          </cell>
        </row>
        <row r="796">
          <cell r="A796" t="str">
            <v>JPCJI-110ND999</v>
          </cell>
          <cell r="B796" t="str">
            <v>JavaPC1.1, 5000 RTU, 128bit</v>
          </cell>
          <cell r="C796">
            <v>420000</v>
          </cell>
          <cell r="D796" t="str">
            <v>B</v>
          </cell>
        </row>
        <row r="797">
          <cell r="A797" t="str">
            <v>JPCJI-110WD999</v>
          </cell>
          <cell r="B797" t="str">
            <v>JavaPC1.1, 5000 RTU, 40bit</v>
          </cell>
          <cell r="C797">
            <v>420000</v>
          </cell>
          <cell r="D797" t="str">
            <v>B</v>
          </cell>
        </row>
        <row r="798">
          <cell r="A798" t="str">
            <v>JPCXI-110ND999</v>
          </cell>
          <cell r="B798" t="str">
            <v>JavaPC1.1, 10 RTU, 128bit</v>
          </cell>
          <cell r="C798">
            <v>1330</v>
          </cell>
          <cell r="D798" t="str">
            <v>B</v>
          </cell>
        </row>
        <row r="799">
          <cell r="A799" t="str">
            <v>JPCXI-110WD999</v>
          </cell>
          <cell r="B799" t="str">
            <v>JavaPC1.1, 10 RTU, 40bit</v>
          </cell>
          <cell r="C799">
            <v>1330</v>
          </cell>
          <cell r="D799" t="str">
            <v>B</v>
          </cell>
        </row>
        <row r="800">
          <cell r="A800" t="str">
            <v>JST-ENT</v>
          </cell>
          <cell r="B800" t="str">
            <v>JUMPSTART EX000 SERVERS</v>
          </cell>
          <cell r="C800">
            <v>0</v>
          </cell>
          <cell r="D800" t="str">
            <v>D</v>
          </cell>
        </row>
        <row r="801">
          <cell r="A801" t="str">
            <v>LJBIS-600-2106</v>
          </cell>
          <cell r="B801" t="str">
            <v>Workgroup Edition Solaris L10N</v>
          </cell>
          <cell r="C801">
            <v>5040</v>
          </cell>
          <cell r="D801" t="str">
            <v>B</v>
          </cell>
        </row>
        <row r="802">
          <cell r="A802" t="str">
            <v>LJBIS-600-5080</v>
          </cell>
          <cell r="B802" t="str">
            <v>Network Edition Stor Node L10N</v>
          </cell>
          <cell r="C802">
            <v>27300</v>
          </cell>
          <cell r="D802" t="str">
            <v>B</v>
          </cell>
        </row>
        <row r="803">
          <cell r="A803" t="str">
            <v>LJBIW-600-3302</v>
          </cell>
          <cell r="B803" t="str">
            <v>Client Pack for PC L10N</v>
          </cell>
          <cell r="C803">
            <v>2520</v>
          </cell>
          <cell r="D803" t="str">
            <v>B</v>
          </cell>
        </row>
        <row r="804">
          <cell r="A804" t="str">
            <v>LJBMS-600-2088</v>
          </cell>
          <cell r="B804" t="str">
            <v>Solstice Bkup Media,Docs L10N</v>
          </cell>
          <cell r="C804">
            <v>140</v>
          </cell>
          <cell r="D804" t="str">
            <v>D</v>
          </cell>
        </row>
        <row r="805">
          <cell r="A805" t="str">
            <v>LLBIN-610-3304</v>
          </cell>
          <cell r="B805" t="str">
            <v>Client Pack for WinNT L10N</v>
          </cell>
          <cell r="C805">
            <v>2520</v>
          </cell>
          <cell r="D805" t="str">
            <v>B</v>
          </cell>
        </row>
        <row r="806">
          <cell r="A806" t="str">
            <v>LLBIS-610-2080</v>
          </cell>
          <cell r="B806" t="str">
            <v>Network Edition Stor Node L10N</v>
          </cell>
          <cell r="C806">
            <v>10080</v>
          </cell>
          <cell r="D806" t="str">
            <v>B</v>
          </cell>
        </row>
        <row r="807">
          <cell r="A807" t="str">
            <v>LLBIS-610-2102</v>
          </cell>
          <cell r="B807" t="str">
            <v>Network Edition Solaris L10N</v>
          </cell>
          <cell r="C807">
            <v>10080</v>
          </cell>
          <cell r="D807" t="str">
            <v>B</v>
          </cell>
        </row>
        <row r="808">
          <cell r="A808" t="str">
            <v>LLBIS-610-2106</v>
          </cell>
          <cell r="B808" t="str">
            <v>Workgroup Edition Solaris L10N</v>
          </cell>
          <cell r="C808">
            <v>5040</v>
          </cell>
          <cell r="D808" t="str">
            <v>B</v>
          </cell>
        </row>
        <row r="809">
          <cell r="A809" t="str">
            <v>LLBIS-610-3300</v>
          </cell>
          <cell r="B809" t="str">
            <v>Client Pack Unix L10N</v>
          </cell>
          <cell r="C809">
            <v>2520</v>
          </cell>
          <cell r="D809" t="str">
            <v>B</v>
          </cell>
        </row>
        <row r="810">
          <cell r="A810" t="str">
            <v>LLBIS-610-5080</v>
          </cell>
          <cell r="B810" t="str">
            <v>Power Edition Stor Node L10N</v>
          </cell>
          <cell r="C810">
            <v>27300</v>
          </cell>
          <cell r="D810" t="str">
            <v>B</v>
          </cell>
        </row>
        <row r="811">
          <cell r="A811" t="str">
            <v>LLBIS-610-5102</v>
          </cell>
          <cell r="B811" t="str">
            <v>Power Edition Solaris L10N</v>
          </cell>
          <cell r="C811">
            <v>27300</v>
          </cell>
          <cell r="D811" t="str">
            <v>B</v>
          </cell>
        </row>
        <row r="812">
          <cell r="A812" t="str">
            <v>LLBIW-610-3302</v>
          </cell>
          <cell r="B812" t="str">
            <v>Client Pack for PC L10N</v>
          </cell>
          <cell r="C812">
            <v>2520</v>
          </cell>
          <cell r="D812" t="str">
            <v>B</v>
          </cell>
        </row>
        <row r="813">
          <cell r="A813" t="str">
            <v>LLBMS-610-2088</v>
          </cell>
          <cell r="B813" t="str">
            <v>SBU 6.1 Media &amp; Doc, L10N</v>
          </cell>
          <cell r="C813">
            <v>140</v>
          </cell>
          <cell r="D813" t="str">
            <v>D</v>
          </cell>
        </row>
        <row r="814">
          <cell r="A814" t="str">
            <v>LSB8S-610-S9T9</v>
          </cell>
          <cell r="B814" t="str">
            <v>SBU Upgrade StorNode Nwk power</v>
          </cell>
          <cell r="C814">
            <v>18620</v>
          </cell>
          <cell r="D814" t="str">
            <v>B</v>
          </cell>
        </row>
        <row r="815">
          <cell r="A815" t="str">
            <v>LSB99-610-D9P9</v>
          </cell>
          <cell r="B815" t="str">
            <v>SBU update to 6.1, Workgroup</v>
          </cell>
          <cell r="C815">
            <v>3500</v>
          </cell>
          <cell r="D815" t="str">
            <v>B</v>
          </cell>
        </row>
        <row r="816">
          <cell r="A816" t="str">
            <v>LSB99-610-E9P9</v>
          </cell>
          <cell r="B816" t="str">
            <v>SBU update to 6.1, Power</v>
          </cell>
          <cell r="C816">
            <v>21000</v>
          </cell>
          <cell r="D816" t="str">
            <v>B</v>
          </cell>
        </row>
        <row r="817">
          <cell r="A817" t="str">
            <v>LSB99-610-W9P9</v>
          </cell>
          <cell r="B817" t="str">
            <v>SBU update to 6.1, Network</v>
          </cell>
          <cell r="C817">
            <v>7000</v>
          </cell>
          <cell r="D817" t="str">
            <v>B</v>
          </cell>
        </row>
        <row r="818">
          <cell r="A818" t="str">
            <v>LSB9S-610-W9T9</v>
          </cell>
          <cell r="B818" t="str">
            <v>SBU Upgrade workgroup network</v>
          </cell>
          <cell r="C818">
            <v>6440</v>
          </cell>
          <cell r="D818" t="str">
            <v>B</v>
          </cell>
        </row>
        <row r="819">
          <cell r="A819" t="str">
            <v>LSBC9-610-2023</v>
          </cell>
          <cell r="B819" t="str">
            <v>100 Client Connections</v>
          </cell>
          <cell r="C819">
            <v>25200</v>
          </cell>
          <cell r="D819" t="str">
            <v>B</v>
          </cell>
        </row>
        <row r="820">
          <cell r="A820" t="str">
            <v>LSBCS-610-99T9</v>
          </cell>
          <cell r="B820" t="str">
            <v>SBU Upgrade 64 to 128 slot</v>
          </cell>
          <cell r="C820">
            <v>5320</v>
          </cell>
          <cell r="D820" t="str">
            <v>B</v>
          </cell>
        </row>
        <row r="821">
          <cell r="A821" t="str">
            <v>LSBDS-610-8570</v>
          </cell>
          <cell r="B821" t="str">
            <v>Solstice Backup Documentation</v>
          </cell>
          <cell r="C821">
            <v>70</v>
          </cell>
          <cell r="D821" t="str">
            <v>D</v>
          </cell>
        </row>
        <row r="822">
          <cell r="A822" t="str">
            <v>LSBES-610-99T9</v>
          </cell>
          <cell r="B822" t="str">
            <v>SBU Upgrade 128 to 256 slot</v>
          </cell>
          <cell r="C822">
            <v>10710</v>
          </cell>
          <cell r="D822" t="str">
            <v>B</v>
          </cell>
        </row>
        <row r="823">
          <cell r="A823" t="str">
            <v>LSBIL-610-7054</v>
          </cell>
          <cell r="B823" t="str">
            <v>SBU Network Stor Node Linux</v>
          </cell>
          <cell r="C823">
            <v>2800</v>
          </cell>
          <cell r="D823" t="str">
            <v>B</v>
          </cell>
        </row>
        <row r="824">
          <cell r="A824" t="str">
            <v>LSBIN-610-2003</v>
          </cell>
          <cell r="B824" t="str">
            <v>SAN StorNode Win PWR Ed Qty 1</v>
          </cell>
          <cell r="C824">
            <v>1820</v>
          </cell>
          <cell r="D824" t="str">
            <v>B</v>
          </cell>
        </row>
        <row r="825">
          <cell r="A825" t="str">
            <v>LSBIN-610-2081</v>
          </cell>
          <cell r="B825" t="str">
            <v>SBU Network Stor Node Windows</v>
          </cell>
          <cell r="C825">
            <v>2800</v>
          </cell>
          <cell r="D825" t="str">
            <v>B</v>
          </cell>
        </row>
        <row r="826">
          <cell r="A826" t="str">
            <v>LSBIN-610-2107</v>
          </cell>
          <cell r="B826" t="str">
            <v>Dynamic Dr Sharing - L,W,U</v>
          </cell>
          <cell r="C826">
            <v>2450</v>
          </cell>
          <cell r="D826" t="str">
            <v>B</v>
          </cell>
        </row>
        <row r="827">
          <cell r="A827" t="str">
            <v>LSBIN-610-2155</v>
          </cell>
          <cell r="B827" t="str">
            <v>Oracle 8+, Windows NT client</v>
          </cell>
          <cell r="C827">
            <v>1680</v>
          </cell>
          <cell r="D827" t="str">
            <v>B</v>
          </cell>
        </row>
        <row r="828">
          <cell r="A828" t="str">
            <v>LSBIN-610-2954</v>
          </cell>
          <cell r="B828" t="str">
            <v>Enterprise App Module</v>
          </cell>
          <cell r="C828">
            <v>1680</v>
          </cell>
          <cell r="D828" t="str">
            <v>B</v>
          </cell>
        </row>
        <row r="829">
          <cell r="A829" t="str">
            <v>LSBIN-610-2955</v>
          </cell>
          <cell r="B829" t="str">
            <v>Enterprise App Module</v>
          </cell>
          <cell r="C829">
            <v>1680</v>
          </cell>
          <cell r="D829" t="str">
            <v>B</v>
          </cell>
        </row>
        <row r="830">
          <cell r="A830" t="str">
            <v>LSBIN-610-2957</v>
          </cell>
          <cell r="B830" t="str">
            <v>Enterprise App Module</v>
          </cell>
          <cell r="C830">
            <v>1680</v>
          </cell>
          <cell r="D830" t="str">
            <v>B</v>
          </cell>
        </row>
        <row r="831">
          <cell r="A831" t="str">
            <v>LSBIN-610-2979</v>
          </cell>
          <cell r="B831" t="str">
            <v>Enterprise App Module</v>
          </cell>
          <cell r="C831">
            <v>1680</v>
          </cell>
          <cell r="D831" t="str">
            <v>B</v>
          </cell>
        </row>
        <row r="832">
          <cell r="A832" t="str">
            <v>LSBIN-610-3304</v>
          </cell>
          <cell r="B832" t="str">
            <v>ClientPak for Windows NT</v>
          </cell>
          <cell r="C832">
            <v>2520</v>
          </cell>
          <cell r="D832" t="str">
            <v>B</v>
          </cell>
        </row>
        <row r="833">
          <cell r="A833" t="str">
            <v>LSBIS-610-2004</v>
          </cell>
          <cell r="B833" t="str">
            <v>SAN StorNode Unix NWK Ed Qty 1</v>
          </cell>
          <cell r="C833">
            <v>2450</v>
          </cell>
          <cell r="D833" t="str">
            <v>B</v>
          </cell>
        </row>
        <row r="834">
          <cell r="A834" t="str">
            <v>LSBIS-610-2005</v>
          </cell>
          <cell r="B834" t="str">
            <v>SAN StorNode Unix PWR Ed Qty 1</v>
          </cell>
          <cell r="C834">
            <v>4865</v>
          </cell>
          <cell r="D834" t="str">
            <v>B</v>
          </cell>
        </row>
        <row r="835">
          <cell r="A835" t="str">
            <v>LSBIS-610-2009</v>
          </cell>
          <cell r="B835" t="str">
            <v>Autochanger Software Module</v>
          </cell>
          <cell r="C835">
            <v>8400</v>
          </cell>
          <cell r="D835" t="str">
            <v>B</v>
          </cell>
        </row>
        <row r="836">
          <cell r="A836" t="str">
            <v>LSBIS-610-2010</v>
          </cell>
          <cell r="B836" t="str">
            <v>Autochanger Software Module</v>
          </cell>
          <cell r="C836">
            <v>2940</v>
          </cell>
          <cell r="D836" t="str">
            <v>B</v>
          </cell>
        </row>
        <row r="837">
          <cell r="A837" t="str">
            <v>LSBIS-610-2011</v>
          </cell>
          <cell r="B837" t="str">
            <v>SAN StorNod NDMP Client Con NK</v>
          </cell>
          <cell r="C837">
            <v>11900</v>
          </cell>
          <cell r="D837" t="str">
            <v>B</v>
          </cell>
        </row>
        <row r="838">
          <cell r="A838" t="str">
            <v>LSBIS-610-2012</v>
          </cell>
          <cell r="B838" t="str">
            <v>SAN StorNod NDMP Client Con NK</v>
          </cell>
          <cell r="C838">
            <v>11900</v>
          </cell>
          <cell r="D838" t="str">
            <v>B</v>
          </cell>
        </row>
        <row r="839">
          <cell r="A839" t="str">
            <v>LSBIS-610-2013</v>
          </cell>
          <cell r="B839" t="str">
            <v>Autochanger Software Module</v>
          </cell>
          <cell r="C839">
            <v>5880</v>
          </cell>
          <cell r="D839" t="str">
            <v>B</v>
          </cell>
        </row>
        <row r="840">
          <cell r="A840" t="str">
            <v>LSBIS-610-2014</v>
          </cell>
          <cell r="B840" t="str">
            <v>Autochanger Software Module</v>
          </cell>
          <cell r="C840">
            <v>11690</v>
          </cell>
          <cell r="D840" t="str">
            <v>B</v>
          </cell>
        </row>
        <row r="841">
          <cell r="A841" t="str">
            <v>LSBIS-610-2025</v>
          </cell>
          <cell r="B841" t="str">
            <v>SNMP Module  for Solaris</v>
          </cell>
          <cell r="C841">
            <v>2520</v>
          </cell>
          <cell r="D841" t="str">
            <v>B</v>
          </cell>
        </row>
        <row r="842">
          <cell r="A842" t="str">
            <v>LSBIS-610-2030</v>
          </cell>
          <cell r="B842" t="str">
            <v>Archive Module, Solaris ver</v>
          </cell>
          <cell r="C842">
            <v>5880</v>
          </cell>
          <cell r="D842" t="str">
            <v>B</v>
          </cell>
        </row>
        <row r="843">
          <cell r="A843" t="str">
            <v>LSBIS-610-2041</v>
          </cell>
          <cell r="B843" t="str">
            <v>Silo Software Module</v>
          </cell>
          <cell r="C843">
            <v>36540</v>
          </cell>
          <cell r="D843" t="str">
            <v>B</v>
          </cell>
        </row>
        <row r="844">
          <cell r="A844" t="str">
            <v>LSBIS-610-2043</v>
          </cell>
          <cell r="B844" t="str">
            <v>Autochanger Software Module</v>
          </cell>
          <cell r="C844">
            <v>15610</v>
          </cell>
          <cell r="D844" t="str">
            <v>B</v>
          </cell>
        </row>
        <row r="845">
          <cell r="A845" t="str">
            <v>LSBIS-610-2044</v>
          </cell>
          <cell r="B845" t="str">
            <v>Autochanger Software Module</v>
          </cell>
          <cell r="C845">
            <v>24920</v>
          </cell>
          <cell r="D845" t="str">
            <v>B</v>
          </cell>
        </row>
        <row r="846">
          <cell r="A846" t="str">
            <v>LSBIS-610-2046</v>
          </cell>
          <cell r="B846" t="str">
            <v>Autochanger Software Module</v>
          </cell>
          <cell r="C846">
            <v>36540</v>
          </cell>
          <cell r="D846" t="str">
            <v>B</v>
          </cell>
        </row>
        <row r="847">
          <cell r="A847" t="str">
            <v>LSBIS-610-2080</v>
          </cell>
          <cell r="B847" t="str">
            <v>Network Edition Storage Node f</v>
          </cell>
          <cell r="C847">
            <v>10080</v>
          </cell>
          <cell r="D847" t="str">
            <v>B</v>
          </cell>
        </row>
        <row r="848">
          <cell r="A848" t="str">
            <v>LSBIS-610-2102</v>
          </cell>
          <cell r="B848" t="str">
            <v>Network Edition for Solaris</v>
          </cell>
          <cell r="C848">
            <v>10080</v>
          </cell>
          <cell r="D848" t="str">
            <v>B</v>
          </cell>
        </row>
        <row r="849">
          <cell r="A849" t="str">
            <v>LSBIS-610-2106</v>
          </cell>
          <cell r="B849" t="str">
            <v>Workgroup Edition for Solaris</v>
          </cell>
          <cell r="C849">
            <v>5040</v>
          </cell>
          <cell r="D849" t="str">
            <v>B</v>
          </cell>
        </row>
        <row r="850">
          <cell r="A850" t="str">
            <v>LSBIS-610-2114</v>
          </cell>
          <cell r="B850" t="str">
            <v>SBU Cluster Client Unix Qty 1</v>
          </cell>
          <cell r="C850">
            <v>3045</v>
          </cell>
          <cell r="D850" t="str">
            <v>B</v>
          </cell>
        </row>
        <row r="851">
          <cell r="A851" t="str">
            <v>LSBIS-610-2151</v>
          </cell>
          <cell r="B851" t="str">
            <v>Enterprise App Module</v>
          </cell>
          <cell r="C851">
            <v>9450</v>
          </cell>
          <cell r="D851" t="str">
            <v>B</v>
          </cell>
        </row>
        <row r="852">
          <cell r="A852" t="str">
            <v>LSBIS-610-2152</v>
          </cell>
          <cell r="B852" t="str">
            <v>Enterprise App Module</v>
          </cell>
          <cell r="C852">
            <v>9450</v>
          </cell>
          <cell r="D852" t="str">
            <v>B</v>
          </cell>
        </row>
        <row r="853">
          <cell r="A853" t="str">
            <v>LSBIS-610-2153</v>
          </cell>
          <cell r="B853" t="str">
            <v>Enterprise App Module</v>
          </cell>
          <cell r="C853">
            <v>9450</v>
          </cell>
          <cell r="D853" t="str">
            <v>B</v>
          </cell>
        </row>
        <row r="854">
          <cell r="A854" t="str">
            <v>LSBIS-610-2154</v>
          </cell>
          <cell r="B854" t="str">
            <v>Oracle 8+, UNIX client</v>
          </cell>
          <cell r="C854">
            <v>9450</v>
          </cell>
          <cell r="D854" t="str">
            <v>B</v>
          </cell>
        </row>
        <row r="855">
          <cell r="A855" t="str">
            <v>LSBIS-610-2161</v>
          </cell>
          <cell r="B855" t="str">
            <v>Enterprise App Module</v>
          </cell>
          <cell r="C855">
            <v>18900</v>
          </cell>
          <cell r="D855" t="str">
            <v>B</v>
          </cell>
        </row>
        <row r="856">
          <cell r="A856" t="str">
            <v>LSBIS-610-2194</v>
          </cell>
          <cell r="B856" t="str">
            <v>Enterprise App Module</v>
          </cell>
          <cell r="C856">
            <v>9450</v>
          </cell>
          <cell r="D856" t="str">
            <v>B</v>
          </cell>
        </row>
        <row r="857">
          <cell r="A857" t="str">
            <v>LSBIS-610-2195</v>
          </cell>
          <cell r="B857" t="str">
            <v>Enterprise App Module</v>
          </cell>
          <cell r="C857">
            <v>9450</v>
          </cell>
          <cell r="D857" t="str">
            <v>B</v>
          </cell>
        </row>
        <row r="858">
          <cell r="A858" t="str">
            <v>LSBIS-610-3300</v>
          </cell>
          <cell r="B858" t="str">
            <v>ClientPak for UNIX</v>
          </cell>
          <cell r="C858">
            <v>2520</v>
          </cell>
          <cell r="D858" t="str">
            <v>B</v>
          </cell>
        </row>
        <row r="859">
          <cell r="A859" t="str">
            <v>LSBIS-610-5080</v>
          </cell>
          <cell r="B859" t="str">
            <v>Power Edition Storage Node</v>
          </cell>
          <cell r="C859">
            <v>27300</v>
          </cell>
          <cell r="D859" t="str">
            <v>B</v>
          </cell>
        </row>
        <row r="860">
          <cell r="A860" t="str">
            <v>LSBIS-610-5102</v>
          </cell>
          <cell r="B860" t="str">
            <v>Power Edition for Solaris</v>
          </cell>
          <cell r="C860">
            <v>27300</v>
          </cell>
          <cell r="D860" t="str">
            <v>B</v>
          </cell>
        </row>
        <row r="861">
          <cell r="A861" t="str">
            <v>LSBIS-610-7431</v>
          </cell>
          <cell r="B861" t="str">
            <v>SAN StorNode Unix PWR Ed Qty 5</v>
          </cell>
          <cell r="C861">
            <v>24325</v>
          </cell>
          <cell r="D861" t="str">
            <v>B</v>
          </cell>
        </row>
        <row r="862">
          <cell r="A862" t="str">
            <v>LSBIV-610-3303</v>
          </cell>
          <cell r="B862" t="str">
            <v>ClientPak for Netware</v>
          </cell>
          <cell r="C862">
            <v>2520</v>
          </cell>
          <cell r="D862" t="str">
            <v>B</v>
          </cell>
        </row>
        <row r="863">
          <cell r="A863" t="str">
            <v>LSBIW-610-3302</v>
          </cell>
          <cell r="B863" t="str">
            <v>ClientPak for PC Desktops</v>
          </cell>
          <cell r="C863">
            <v>2520</v>
          </cell>
          <cell r="D863" t="str">
            <v>B</v>
          </cell>
        </row>
        <row r="864">
          <cell r="A864" t="str">
            <v>LSBIX-610-3321</v>
          </cell>
          <cell r="B864" t="str">
            <v>ClientPak for Linux</v>
          </cell>
          <cell r="C864">
            <v>2520</v>
          </cell>
          <cell r="D864" t="str">
            <v>B</v>
          </cell>
        </row>
        <row r="865">
          <cell r="A865" t="str">
            <v>LSBLS-610-99T9</v>
          </cell>
          <cell r="B865" t="str">
            <v>SBU Upgrade 32 to 64 slot</v>
          </cell>
          <cell r="C865">
            <v>4690</v>
          </cell>
          <cell r="D865" t="str">
            <v>B</v>
          </cell>
        </row>
        <row r="866">
          <cell r="A866" t="str">
            <v>LSBMS-610-2088</v>
          </cell>
          <cell r="B866" t="str">
            <v>Solstice Backup Media Kit</v>
          </cell>
          <cell r="C866">
            <v>140</v>
          </cell>
          <cell r="D866" t="str">
            <v>D</v>
          </cell>
        </row>
        <row r="867">
          <cell r="A867" t="str">
            <v>LSBUS-610-2953</v>
          </cell>
          <cell r="B867" t="str">
            <v>Ent App Mod Sybase NT client</v>
          </cell>
          <cell r="C867">
            <v>1680</v>
          </cell>
          <cell r="D867" t="str">
            <v>B</v>
          </cell>
        </row>
        <row r="868">
          <cell r="A868" t="str">
            <v>LSBUS-610-99T9</v>
          </cell>
          <cell r="B868" t="str">
            <v>SBU Upgrade 256-unlimited slot</v>
          </cell>
          <cell r="C868">
            <v>13020</v>
          </cell>
          <cell r="D868" t="str">
            <v>B</v>
          </cell>
        </row>
        <row r="869">
          <cell r="A869" t="str">
            <v>LSBV9-610-2021</v>
          </cell>
          <cell r="B869" t="str">
            <v>5 Client Connections</v>
          </cell>
          <cell r="C869">
            <v>2100</v>
          </cell>
          <cell r="D869" t="str">
            <v>B</v>
          </cell>
        </row>
        <row r="870">
          <cell r="A870" t="str">
            <v>LSBVS-610-2115</v>
          </cell>
          <cell r="B870" t="str">
            <v>SBU Cluster Client Unix Qty 5</v>
          </cell>
          <cell r="C870">
            <v>15190</v>
          </cell>
          <cell r="D870" t="str">
            <v>B</v>
          </cell>
        </row>
        <row r="871">
          <cell r="A871" t="str">
            <v>LSBVS-610-99T9</v>
          </cell>
          <cell r="B871" t="str">
            <v>SBU Upgrade 9 to 16 slot</v>
          </cell>
          <cell r="C871">
            <v>2940</v>
          </cell>
          <cell r="D871" t="str">
            <v>B</v>
          </cell>
        </row>
        <row r="872">
          <cell r="A872" t="str">
            <v>LSBY9-610-2022</v>
          </cell>
          <cell r="B872" t="str">
            <v>25 Client Connections</v>
          </cell>
          <cell r="C872">
            <v>8400</v>
          </cell>
          <cell r="D872" t="str">
            <v>B</v>
          </cell>
        </row>
        <row r="873">
          <cell r="A873" t="str">
            <v>LSBYN-610-2110</v>
          </cell>
          <cell r="B873" t="str">
            <v>SBU Cluster Client NT Qty 1</v>
          </cell>
          <cell r="C873">
            <v>1218</v>
          </cell>
          <cell r="D873" t="str">
            <v>B</v>
          </cell>
        </row>
        <row r="874">
          <cell r="A874" t="str">
            <v>LSBYN-610-2111</v>
          </cell>
          <cell r="B874" t="str">
            <v>SBU Cluster Client NT Qty 5</v>
          </cell>
          <cell r="C874">
            <v>6090</v>
          </cell>
          <cell r="D874" t="str">
            <v>B</v>
          </cell>
        </row>
        <row r="875">
          <cell r="A875" t="str">
            <v>LSBYS-610-99T9</v>
          </cell>
          <cell r="B875" t="str">
            <v>SBU Upgrade 16 to 32 slot</v>
          </cell>
          <cell r="C875">
            <v>3920</v>
          </cell>
          <cell r="D875" t="str">
            <v>B</v>
          </cell>
        </row>
        <row r="876">
          <cell r="A876" t="str">
            <v>MCBIS-500-T999</v>
          </cell>
          <cell r="B876" t="str">
            <v>COBOL 5.0.1 1RTU CD O/L-DC 5RT</v>
          </cell>
          <cell r="C876">
            <v>3500</v>
          </cell>
          <cell r="D876" t="str">
            <v>B</v>
          </cell>
        </row>
        <row r="877">
          <cell r="A877" t="str">
            <v>MCBIS-600-T999</v>
          </cell>
          <cell r="B877" t="str">
            <v>COBOL 6.0.1 1RTU CD O/L-DC 5RT</v>
          </cell>
          <cell r="C877">
            <v>3500</v>
          </cell>
          <cell r="D877" t="str">
            <v>B</v>
          </cell>
        </row>
        <row r="878">
          <cell r="A878" t="str">
            <v>MCBXS-500-R999</v>
          </cell>
          <cell r="B878" t="str">
            <v>COBOL 5.0.1 RT 10RTU CD</v>
          </cell>
          <cell r="C878">
            <v>1400</v>
          </cell>
          <cell r="D878" t="str">
            <v>B</v>
          </cell>
        </row>
        <row r="879">
          <cell r="A879" t="str">
            <v>MCBXS-600-R999</v>
          </cell>
          <cell r="B879" t="str">
            <v>COBOL 6.0.1 RT 10RTU CD</v>
          </cell>
          <cell r="C879">
            <v>1400</v>
          </cell>
          <cell r="D879" t="str">
            <v>B</v>
          </cell>
        </row>
        <row r="880">
          <cell r="A880" t="str">
            <v>MCSCS-100-9999</v>
          </cell>
          <cell r="B880" t="str">
            <v>StorEdge MC Streaming Srvr S/W</v>
          </cell>
          <cell r="C880">
            <v>314475</v>
          </cell>
          <cell r="D880" t="str">
            <v>H</v>
          </cell>
        </row>
        <row r="881">
          <cell r="A881" t="str">
            <v>MCSIS-100-9999</v>
          </cell>
          <cell r="B881" t="str">
            <v>StorEdge MC Streaming Srvr S/W</v>
          </cell>
          <cell r="C881">
            <v>4193</v>
          </cell>
          <cell r="D881" t="str">
            <v>H</v>
          </cell>
        </row>
        <row r="882">
          <cell r="A882" t="str">
            <v>MCSVS-100-9999</v>
          </cell>
          <cell r="B882" t="str">
            <v>StorEdge MC Streaming Srvr S/W</v>
          </cell>
          <cell r="C882">
            <v>16772</v>
          </cell>
          <cell r="D882" t="str">
            <v>H</v>
          </cell>
        </row>
        <row r="883">
          <cell r="A883" t="str">
            <v>MCSXS-100-9999</v>
          </cell>
          <cell r="B883" t="str">
            <v>StorEdge MC Streaming Srvr S/W</v>
          </cell>
          <cell r="C883">
            <v>33544</v>
          </cell>
          <cell r="D883" t="str">
            <v>H</v>
          </cell>
        </row>
        <row r="884">
          <cell r="A884" t="str">
            <v>MDT-4.1-P</v>
          </cell>
          <cell r="B884" t="str">
            <v>COBOL DEV KIT 4.1, CD DOC LI</v>
          </cell>
          <cell r="C884">
            <v>3290</v>
          </cell>
          <cell r="D884" t="str">
            <v>B</v>
          </cell>
        </row>
        <row r="885">
          <cell r="A885" t="str">
            <v>MDT-4.1-PU</v>
          </cell>
          <cell r="B885" t="str">
            <v>MFCOBOL 4.1 DEVLPR TOOLKIT UPG</v>
          </cell>
          <cell r="C885">
            <v>2118</v>
          </cell>
          <cell r="D885" t="str">
            <v>B</v>
          </cell>
        </row>
        <row r="886">
          <cell r="A886" t="str">
            <v>MOSX-ADD-4.1-L10</v>
          </cell>
          <cell r="B886" t="str">
            <v>COBOL OSX ADD 4.1, 10LI</v>
          </cell>
          <cell r="C886">
            <v>700</v>
          </cell>
          <cell r="D886" t="str">
            <v>B</v>
          </cell>
        </row>
        <row r="887">
          <cell r="A887" t="str">
            <v>MOSX-INI-4.1-S10</v>
          </cell>
          <cell r="B887" t="str">
            <v>COBOL OSX INIT 4.1, CD 10LI</v>
          </cell>
          <cell r="C887">
            <v>980</v>
          </cell>
          <cell r="D887" t="str">
            <v>B</v>
          </cell>
        </row>
        <row r="888">
          <cell r="A888" t="str">
            <v>N03-AA</v>
          </cell>
          <cell r="B888" t="str">
            <v>Netra t 1125, Base part, ATO</v>
          </cell>
          <cell r="C888">
            <v>5243</v>
          </cell>
          <cell r="D888" t="str">
            <v>H</v>
          </cell>
        </row>
        <row r="889">
          <cell r="A889" t="str">
            <v>N03-ULD1-9S-256AT</v>
          </cell>
          <cell r="B889" t="str">
            <v>Netrat1125,1X440MHz,256MB,18GB</v>
          </cell>
          <cell r="C889">
            <v>14993</v>
          </cell>
          <cell r="D889" t="str">
            <v>H</v>
          </cell>
        </row>
        <row r="890">
          <cell r="A890" t="str">
            <v>N03-ULD2-9S-1024AT</v>
          </cell>
          <cell r="B890" t="str">
            <v>Netrat1125,2X440MHz,1GB,1x18GB</v>
          </cell>
          <cell r="C890">
            <v>22493</v>
          </cell>
          <cell r="D890" t="str">
            <v>H</v>
          </cell>
        </row>
        <row r="891">
          <cell r="A891" t="str">
            <v>N03-ULD2-9S-2048AV</v>
          </cell>
          <cell r="B891" t="str">
            <v>Netrat1125,2X440MHz,2GB,2*36GB</v>
          </cell>
          <cell r="C891">
            <v>34493</v>
          </cell>
          <cell r="D891" t="str">
            <v>H</v>
          </cell>
        </row>
        <row r="892">
          <cell r="A892" t="str">
            <v>N04-AA</v>
          </cell>
          <cell r="B892" t="str">
            <v>NETRA T 1120, Base part, ATO</v>
          </cell>
          <cell r="C892">
            <v>5243</v>
          </cell>
          <cell r="D892" t="str">
            <v>H</v>
          </cell>
        </row>
        <row r="893">
          <cell r="A893" t="str">
            <v>N04-ULD1-9S-256AT</v>
          </cell>
          <cell r="B893" t="str">
            <v>Netrat1120,1X440MHz,256MB,18GB</v>
          </cell>
          <cell r="C893">
            <v>14993</v>
          </cell>
          <cell r="D893" t="str">
            <v>H</v>
          </cell>
        </row>
        <row r="894">
          <cell r="A894" t="str">
            <v>N04-ULD2-9S-1024AT</v>
          </cell>
          <cell r="B894" t="str">
            <v>Netrat1120,2X440MHz,1GB,1x18GB</v>
          </cell>
          <cell r="C894">
            <v>22493</v>
          </cell>
          <cell r="D894" t="str">
            <v>H</v>
          </cell>
        </row>
        <row r="895">
          <cell r="A895" t="str">
            <v>N04-ULD2-9S-2048AV</v>
          </cell>
          <cell r="B895" t="str">
            <v>Netrat1120,2X440MHz,2GB,2*36GB</v>
          </cell>
          <cell r="C895">
            <v>34493</v>
          </cell>
          <cell r="D895" t="str">
            <v>H</v>
          </cell>
        </row>
        <row r="896">
          <cell r="A896" t="str">
            <v>N06-UKC1-9S100AT1</v>
          </cell>
          <cell r="B896" t="str">
            <v>t1 AC,440Mz,1GB,1x18G,1Pk</v>
          </cell>
          <cell r="C896">
            <v>13153</v>
          </cell>
          <cell r="D896" t="str">
            <v>H</v>
          </cell>
        </row>
        <row r="897">
          <cell r="A897" t="str">
            <v>N06-UKC1-9S256AT1</v>
          </cell>
          <cell r="B897" t="str">
            <v>Netra t1 AC 440MHz 256Mb 18Gb</v>
          </cell>
          <cell r="C897">
            <v>7413</v>
          </cell>
          <cell r="D897" t="str">
            <v>H</v>
          </cell>
        </row>
        <row r="898">
          <cell r="A898" t="str">
            <v>N06-UKC1-9S512AT1</v>
          </cell>
          <cell r="B898" t="str">
            <v>Netra t1 AC, 440 512MB 18GB 1</v>
          </cell>
          <cell r="C898">
            <v>10213</v>
          </cell>
          <cell r="D898" t="str">
            <v>H</v>
          </cell>
        </row>
        <row r="899">
          <cell r="A899" t="str">
            <v>N07-UKC1-9S512AT1</v>
          </cell>
          <cell r="B899" t="str">
            <v>Netra t1 DC,440Mz,512M,18G,1Pk</v>
          </cell>
          <cell r="C899">
            <v>10213</v>
          </cell>
          <cell r="D899" t="str">
            <v>H</v>
          </cell>
        </row>
        <row r="900">
          <cell r="A900" t="str">
            <v>N14-AA</v>
          </cell>
          <cell r="B900" t="str">
            <v>Netra t 1405 (AC) Base config</v>
          </cell>
          <cell r="C900">
            <v>11053</v>
          </cell>
          <cell r="D900" t="str">
            <v>H</v>
          </cell>
        </row>
        <row r="901">
          <cell r="A901" t="str">
            <v>N14-ULD1-1GA</v>
          </cell>
          <cell r="B901" t="str">
            <v>Netra t1405,1x440MHz,1GB,36GB</v>
          </cell>
          <cell r="C901">
            <v>22253</v>
          </cell>
          <cell r="D901" t="str">
            <v>H</v>
          </cell>
        </row>
        <row r="902">
          <cell r="A902" t="str">
            <v>N14-ULD1-9S-256AT</v>
          </cell>
          <cell r="B902" t="str">
            <v>Netrat1405,1X440MHz,256MB,18GB</v>
          </cell>
          <cell r="C902">
            <v>19593</v>
          </cell>
          <cell r="D902" t="str">
            <v>H</v>
          </cell>
        </row>
        <row r="903">
          <cell r="A903" t="str">
            <v>N14-ULD2-9S-1024AT</v>
          </cell>
          <cell r="B903" t="str">
            <v>Netrat1405,2X440MHz,1GB,2*18GB</v>
          </cell>
          <cell r="C903">
            <v>27993</v>
          </cell>
          <cell r="D903" t="str">
            <v>H</v>
          </cell>
        </row>
        <row r="904">
          <cell r="A904" t="str">
            <v>N14-ULD2-9S-2048AV</v>
          </cell>
          <cell r="B904" t="str">
            <v>Netrat1405,2X440MHz,2GB,2*36GB</v>
          </cell>
          <cell r="C904">
            <v>32193</v>
          </cell>
          <cell r="D904" t="str">
            <v>H</v>
          </cell>
        </row>
        <row r="905">
          <cell r="A905" t="str">
            <v>N14-ULD4-9S-4096AV</v>
          </cell>
          <cell r="B905" t="str">
            <v>Netrat1405,4X440MHz,4GB,2*36GB</v>
          </cell>
          <cell r="C905">
            <v>50393</v>
          </cell>
          <cell r="D905" t="str">
            <v>H</v>
          </cell>
        </row>
        <row r="906">
          <cell r="A906" t="str">
            <v>N15-AA</v>
          </cell>
          <cell r="B906" t="str">
            <v>NETRA T 1400 (DC) Base config</v>
          </cell>
          <cell r="C906">
            <v>11053</v>
          </cell>
          <cell r="D906" t="str">
            <v>H</v>
          </cell>
        </row>
        <row r="907">
          <cell r="A907" t="str">
            <v>N15-ULD1-1GA</v>
          </cell>
          <cell r="B907" t="str">
            <v>Netra t1400,1x440MHz,1GB,36GB</v>
          </cell>
          <cell r="C907">
            <v>22253</v>
          </cell>
          <cell r="D907" t="str">
            <v>H</v>
          </cell>
        </row>
        <row r="908">
          <cell r="A908" t="str">
            <v>N15-ULD1-9S-256AT</v>
          </cell>
          <cell r="B908" t="str">
            <v>Netrat1400,1X440MHz,256MB,18GB</v>
          </cell>
          <cell r="C908">
            <v>19593</v>
          </cell>
          <cell r="D908" t="str">
            <v>H</v>
          </cell>
        </row>
        <row r="909">
          <cell r="A909" t="str">
            <v>N15-ULD2-9S-1024AT</v>
          </cell>
          <cell r="B909" t="str">
            <v>Netrat1400,2X440MHz,1GB,2*18GB</v>
          </cell>
          <cell r="C909">
            <v>27993</v>
          </cell>
          <cell r="D909" t="str">
            <v>H</v>
          </cell>
        </row>
        <row r="910">
          <cell r="A910" t="str">
            <v>N15-ULD2-9S-2048AV</v>
          </cell>
          <cell r="B910" t="str">
            <v>Netrat1400,2X440MHz,2GB,2*36GB</v>
          </cell>
          <cell r="C910">
            <v>32193</v>
          </cell>
          <cell r="D910" t="str">
            <v>H</v>
          </cell>
        </row>
        <row r="911">
          <cell r="A911" t="str">
            <v>N15-ULD4-4096AV-IP</v>
          </cell>
          <cell r="B911" t="str">
            <v>Netrat1400,4X440MHz,4GB,2*36GB</v>
          </cell>
          <cell r="C911">
            <v>50393</v>
          </cell>
          <cell r="D911" t="str">
            <v>H</v>
          </cell>
        </row>
        <row r="912">
          <cell r="A912" t="str">
            <v>N15-ULD4-9S-4096AV</v>
          </cell>
          <cell r="B912" t="str">
            <v>Netrat1400,4X440MHz,4GB,2*36GB</v>
          </cell>
          <cell r="C912">
            <v>50393</v>
          </cell>
          <cell r="D912" t="str">
            <v>H</v>
          </cell>
        </row>
        <row r="913">
          <cell r="A913" t="str">
            <v>N19-UPE1-9S-102EX1</v>
          </cell>
          <cell r="B913" t="str">
            <v>SF V100 500Mz 1GB 2x40GB CD</v>
          </cell>
          <cell r="C913">
            <v>3213</v>
          </cell>
          <cell r="D913" t="str">
            <v>H</v>
          </cell>
        </row>
        <row r="914">
          <cell r="A914" t="str">
            <v>N19-UPE1-9S-128EX1</v>
          </cell>
          <cell r="B914" t="str">
            <v>SF V100 500Mz 128MB 40GB CD</v>
          </cell>
          <cell r="C914">
            <v>1484</v>
          </cell>
          <cell r="D914" t="str">
            <v>H</v>
          </cell>
        </row>
        <row r="915">
          <cell r="A915" t="str">
            <v>N19-UPE1-9S-202EX1</v>
          </cell>
          <cell r="B915" t="str">
            <v>SF V100 500Mz 2GB 2x40GB CD</v>
          </cell>
          <cell r="C915">
            <v>4613</v>
          </cell>
          <cell r="D915" t="str">
            <v>H</v>
          </cell>
        </row>
        <row r="916">
          <cell r="A916" t="str">
            <v>N19-UPE1-9S-512EX1</v>
          </cell>
          <cell r="B916" t="str">
            <v>SF V100 500Mz 512MB 40GB CD</v>
          </cell>
          <cell r="C916">
            <v>2093</v>
          </cell>
          <cell r="D916" t="str">
            <v>H</v>
          </cell>
        </row>
        <row r="917">
          <cell r="A917" t="str">
            <v>N19-UTE1-102EX1-IP</v>
          </cell>
          <cell r="B917" t="str">
            <v>SF V100 650Mz 1GB 2x40GB CD</v>
          </cell>
          <cell r="C917">
            <v>4193</v>
          </cell>
          <cell r="D917" t="str">
            <v>H</v>
          </cell>
        </row>
        <row r="918">
          <cell r="A918" t="str">
            <v>N19-UTE1-9S-102EX1</v>
          </cell>
          <cell r="B918" t="str">
            <v>SF V100 650Mz 1GB 2x40GB CD</v>
          </cell>
          <cell r="C918">
            <v>4193</v>
          </cell>
          <cell r="D918" t="str">
            <v>H</v>
          </cell>
        </row>
        <row r="919">
          <cell r="A919" t="str">
            <v>N19-UTE1-9S-202EX1</v>
          </cell>
          <cell r="B919" t="str">
            <v>SF V100 650Mz 2GB 2x40GB CD</v>
          </cell>
          <cell r="C919">
            <v>5593</v>
          </cell>
          <cell r="D919" t="str">
            <v>H</v>
          </cell>
        </row>
        <row r="920">
          <cell r="A920" t="str">
            <v>N19-UUE1-256EX1-IP</v>
          </cell>
          <cell r="B920" t="str">
            <v>SF V100 550Mz 256MB 40GB CD</v>
          </cell>
          <cell r="C920">
            <v>1484</v>
          </cell>
          <cell r="D920" t="str">
            <v>H</v>
          </cell>
        </row>
        <row r="921">
          <cell r="A921" t="str">
            <v>N19-UUE1-512EX1-IP</v>
          </cell>
          <cell r="B921" t="str">
            <v>SF V100 550Mz 512MB 40GB CD</v>
          </cell>
          <cell r="C921">
            <v>1953</v>
          </cell>
          <cell r="D921" t="str">
            <v>H</v>
          </cell>
        </row>
        <row r="922">
          <cell r="A922" t="str">
            <v>N19-UUE1-9S-256EX1</v>
          </cell>
          <cell r="B922" t="str">
            <v>SF V100 550Mz 256MB 40GB CD</v>
          </cell>
          <cell r="C922">
            <v>1484</v>
          </cell>
          <cell r="D922" t="str">
            <v>H</v>
          </cell>
        </row>
        <row r="923">
          <cell r="A923" t="str">
            <v>N19-UUE1-9S-256EXW</v>
          </cell>
          <cell r="B923" t="str">
            <v>SF V100 550Mz256MB 40GB CD Web</v>
          </cell>
          <cell r="C923">
            <v>1393</v>
          </cell>
          <cell r="D923" t="str">
            <v>D</v>
          </cell>
        </row>
        <row r="924">
          <cell r="A924" t="str">
            <v>N19-UUE1-9S-512EX1</v>
          </cell>
          <cell r="B924" t="str">
            <v>SF V100 550Mz 512MB 40GB CD</v>
          </cell>
          <cell r="C924">
            <v>1953</v>
          </cell>
          <cell r="D924" t="str">
            <v>H</v>
          </cell>
        </row>
        <row r="925">
          <cell r="A925" t="str">
            <v>N21-AA</v>
          </cell>
          <cell r="B925" t="str">
            <v>Netra t1 200, Base part, CTO</v>
          </cell>
          <cell r="C925">
            <v>2380</v>
          </cell>
          <cell r="D925" t="str">
            <v>H</v>
          </cell>
        </row>
        <row r="926">
          <cell r="A926" t="str">
            <v>N21-AD</v>
          </cell>
          <cell r="B926" t="str">
            <v>Netra T1 DC200 Base enclosure</v>
          </cell>
          <cell r="C926">
            <v>2380</v>
          </cell>
          <cell r="D926" t="str">
            <v>H</v>
          </cell>
        </row>
        <row r="927">
          <cell r="A927" t="str">
            <v>N21AUPE1-102AT1-SI</v>
          </cell>
          <cell r="B927" t="str">
            <v>Netra T1 AC200 500M 1G 2x18G F</v>
          </cell>
          <cell r="C927">
            <v>6433</v>
          </cell>
          <cell r="D927" t="str">
            <v>H</v>
          </cell>
        </row>
        <row r="928">
          <cell r="A928" t="str">
            <v>N21AUPE1-9S-102AT1</v>
          </cell>
          <cell r="B928" t="str">
            <v>Netra T1 AC200 500Mz 1G 2x18G</v>
          </cell>
          <cell r="C928">
            <v>8393</v>
          </cell>
          <cell r="D928" t="str">
            <v>H</v>
          </cell>
        </row>
        <row r="929">
          <cell r="A929" t="str">
            <v>N21AUPE1-9S-202AV1</v>
          </cell>
          <cell r="B929" t="str">
            <v>Netra T1 AC200 500Mz 2G 2x36G</v>
          </cell>
          <cell r="C929">
            <v>11613</v>
          </cell>
          <cell r="D929" t="str">
            <v>H</v>
          </cell>
        </row>
        <row r="930">
          <cell r="A930" t="str">
            <v>N21AUPE1-9S-256AT1</v>
          </cell>
          <cell r="B930" t="str">
            <v>Netra T1 AC200 500Mz 256M 18G</v>
          </cell>
          <cell r="C930">
            <v>4193</v>
          </cell>
          <cell r="D930" t="str">
            <v>H</v>
          </cell>
        </row>
        <row r="931">
          <cell r="A931" t="str">
            <v>N21AUPE1-9S-512AT1</v>
          </cell>
          <cell r="B931" t="str">
            <v>Netra T1 AC200 500Mz 512M 18G</v>
          </cell>
          <cell r="C931">
            <v>4893</v>
          </cell>
          <cell r="D931" t="str">
            <v>H</v>
          </cell>
        </row>
        <row r="932">
          <cell r="A932" t="str">
            <v>N21DUPE1-9S-256AT1</v>
          </cell>
          <cell r="B932" t="str">
            <v>Netra T1 DC200 500Mz 256M 18GB</v>
          </cell>
          <cell r="C932">
            <v>4193</v>
          </cell>
          <cell r="D932" t="str">
            <v>H</v>
          </cell>
        </row>
        <row r="933">
          <cell r="A933" t="str">
            <v>N25-AA</v>
          </cell>
          <cell r="B933" t="str">
            <v>SF V120 xATO Base AC/650Mz</v>
          </cell>
          <cell r="C933">
            <v>2992</v>
          </cell>
          <cell r="D933" t="str">
            <v>H</v>
          </cell>
        </row>
        <row r="934">
          <cell r="A934" t="str">
            <v>N25AUPA1-512AV1-IP</v>
          </cell>
          <cell r="B934" t="str">
            <v>Sun Fire V120 550Mz 512M 36GB</v>
          </cell>
          <cell r="C934">
            <v>3992</v>
          </cell>
          <cell r="D934" t="str">
            <v>H</v>
          </cell>
        </row>
        <row r="935">
          <cell r="A935" t="str">
            <v>N25AUPA1-9S-512AV1</v>
          </cell>
          <cell r="B935" t="str">
            <v>Sun Fire V120 550Mz 512M 36GB</v>
          </cell>
          <cell r="C935">
            <v>3992</v>
          </cell>
          <cell r="D935" t="str">
            <v>H</v>
          </cell>
        </row>
        <row r="936">
          <cell r="A936" t="str">
            <v>N25AUTA1-102AV1-IP</v>
          </cell>
          <cell r="B936" t="str">
            <v>Sun Fire V120 650Mz 1GB 2x36G</v>
          </cell>
          <cell r="C936">
            <v>7992</v>
          </cell>
          <cell r="D936" t="str">
            <v>H</v>
          </cell>
        </row>
        <row r="937">
          <cell r="A937" t="str">
            <v>N25AUTA1-512M-SSL</v>
          </cell>
          <cell r="B937" t="str">
            <v>SFV120 Security Encryption Svr</v>
          </cell>
          <cell r="C937">
            <v>7352</v>
          </cell>
          <cell r="D937" t="str">
            <v>H</v>
          </cell>
        </row>
        <row r="938">
          <cell r="A938" t="str">
            <v>N25AUTA1-9S-102AV1</v>
          </cell>
          <cell r="B938" t="str">
            <v>Sun Fire V120 650Mz 1GB 2x36G</v>
          </cell>
          <cell r="C938">
            <v>7992</v>
          </cell>
          <cell r="D938" t="str">
            <v>H</v>
          </cell>
        </row>
        <row r="939">
          <cell r="A939" t="str">
            <v>N25AUTA1-9S-512AV1</v>
          </cell>
          <cell r="B939" t="str">
            <v>Sun Fire V120 650Mz 512M 36G</v>
          </cell>
          <cell r="C939">
            <v>5432</v>
          </cell>
          <cell r="D939" t="str">
            <v>H</v>
          </cell>
        </row>
        <row r="940">
          <cell r="A940" t="str">
            <v>N25DUTA1-512AV1-IP</v>
          </cell>
          <cell r="B940" t="str">
            <v>Netra 120 650Mz 512M 36G</v>
          </cell>
          <cell r="C940">
            <v>5432</v>
          </cell>
          <cell r="D940" t="str">
            <v>H</v>
          </cell>
        </row>
        <row r="941">
          <cell r="A941" t="str">
            <v>N25DUTA1-9S-512AV1</v>
          </cell>
          <cell r="B941" t="str">
            <v>Netra 120 650Mz 512M 36G</v>
          </cell>
          <cell r="C941">
            <v>5432</v>
          </cell>
          <cell r="D941" t="str">
            <v>H</v>
          </cell>
        </row>
        <row r="942">
          <cell r="A942" t="str">
            <v>N28-USF1-1024AV-IP</v>
          </cell>
          <cell r="B942" t="str">
            <v>Netra 20 AC,900M,1G,1x36G</v>
          </cell>
          <cell r="C942">
            <v>25289</v>
          </cell>
          <cell r="D942" t="str">
            <v>H</v>
          </cell>
        </row>
        <row r="943">
          <cell r="A943" t="str">
            <v>N28-USF1-9S-1024AV</v>
          </cell>
          <cell r="B943" t="str">
            <v>Netra 20 AC,900M,1G,1x36G</v>
          </cell>
          <cell r="C943">
            <v>25289</v>
          </cell>
          <cell r="D943" t="str">
            <v>H</v>
          </cell>
        </row>
        <row r="944">
          <cell r="A944" t="str">
            <v>N28-USF2-2048AV-IP</v>
          </cell>
          <cell r="B944" t="str">
            <v>Netra 20 AC,2x900M,2G,2x36G</v>
          </cell>
          <cell r="C944">
            <v>43989</v>
          </cell>
          <cell r="D944" t="str">
            <v>H</v>
          </cell>
        </row>
        <row r="945">
          <cell r="A945" t="str">
            <v>N28-USF2-4096BV-IP</v>
          </cell>
          <cell r="B945" t="str">
            <v>Netra 20 AC,2x900M,4G,2x73G</v>
          </cell>
          <cell r="C945">
            <v>54989</v>
          </cell>
          <cell r="D945" t="str">
            <v>H</v>
          </cell>
        </row>
        <row r="946">
          <cell r="A946" t="str">
            <v>N28-USF2-9S-2048AV</v>
          </cell>
          <cell r="B946" t="str">
            <v>Netra 20 AC,2x900M,2G,2x36G</v>
          </cell>
          <cell r="C946">
            <v>43989</v>
          </cell>
          <cell r="D946" t="str">
            <v>H</v>
          </cell>
        </row>
        <row r="947">
          <cell r="A947" t="str">
            <v>N28-USF2-9S-4096BV</v>
          </cell>
          <cell r="B947" t="str">
            <v>Netra 20 AC,2x900M,4G,2x73G</v>
          </cell>
          <cell r="C947">
            <v>54989</v>
          </cell>
          <cell r="D947" t="str">
            <v>H</v>
          </cell>
        </row>
        <row r="948">
          <cell r="A948" t="str">
            <v>N28DUSF2-2048AV-IP</v>
          </cell>
          <cell r="B948" t="str">
            <v>Netra 20 DC,2x900M,2G,2x36G</v>
          </cell>
          <cell r="C948">
            <v>43989</v>
          </cell>
          <cell r="D948" t="str">
            <v>H</v>
          </cell>
        </row>
        <row r="949">
          <cell r="A949" t="str">
            <v>N28DUSF2-9S-2048AV</v>
          </cell>
          <cell r="B949" t="str">
            <v>Netra 20 DC,2x900M,2G,2x36G</v>
          </cell>
          <cell r="C949">
            <v>43989</v>
          </cell>
          <cell r="D949" t="str">
            <v>H</v>
          </cell>
        </row>
        <row r="950">
          <cell r="A950" t="str">
            <v>NAV2S-LCO-9929</v>
          </cell>
          <cell r="B950" t="str">
            <v>Avail Suite 1TB lic</v>
          </cell>
          <cell r="C950">
            <v>15000</v>
          </cell>
          <cell r="D950" t="str">
            <v>P</v>
          </cell>
        </row>
        <row r="951">
          <cell r="A951" t="str">
            <v>NAV9S-300-99YS</v>
          </cell>
          <cell r="B951" t="str">
            <v>L10N Avl Ste 3.0 Med Kit &amp; Doc</v>
          </cell>
          <cell r="C951">
            <v>210</v>
          </cell>
          <cell r="D951" t="str">
            <v>D</v>
          </cell>
        </row>
        <row r="952">
          <cell r="A952" t="str">
            <v>NAV9S-310-99B9</v>
          </cell>
          <cell r="B952" t="str">
            <v>Avl Ste 3.1 Med Kt &amp; Doc (ESD)</v>
          </cell>
          <cell r="C952">
            <v>225</v>
          </cell>
          <cell r="D952" t="str">
            <v>D</v>
          </cell>
        </row>
        <row r="953">
          <cell r="A953" t="str">
            <v>NAV9S-310-99Y9</v>
          </cell>
          <cell r="B953" t="str">
            <v>Avail Suite 3.1 Med Kit &amp; Doc</v>
          </cell>
          <cell r="C953">
            <v>225</v>
          </cell>
          <cell r="D953" t="str">
            <v>D</v>
          </cell>
        </row>
        <row r="954">
          <cell r="A954" t="str">
            <v>NAV9S-310-99YS</v>
          </cell>
          <cell r="B954" t="str">
            <v>L10N Avl Ste 3.1 Med Kit &amp; Doc</v>
          </cell>
          <cell r="C954">
            <v>225</v>
          </cell>
          <cell r="D954" t="str">
            <v>D</v>
          </cell>
        </row>
        <row r="955">
          <cell r="A955" t="str">
            <v>NCS9S-100-4FN9</v>
          </cell>
          <cell r="B955" t="str">
            <v>Config. Service 1.0 Med.&amp; RTU</v>
          </cell>
          <cell r="C955">
            <v>0</v>
          </cell>
          <cell r="D955" t="str">
            <v>D</v>
          </cell>
        </row>
        <row r="956">
          <cell r="A956" t="str">
            <v>NCS9S-100-99Y9</v>
          </cell>
          <cell r="B956" t="str">
            <v>Configuration Service 1.0 med.</v>
          </cell>
          <cell r="C956">
            <v>225</v>
          </cell>
          <cell r="D956" t="str">
            <v>D</v>
          </cell>
        </row>
        <row r="957">
          <cell r="A957" t="str">
            <v>NCS9S-LCO-1929</v>
          </cell>
          <cell r="B957" t="str">
            <v>Configuration Service 1TB</v>
          </cell>
          <cell r="C957">
            <v>3750</v>
          </cell>
          <cell r="D957" t="str">
            <v>P</v>
          </cell>
        </row>
        <row r="958">
          <cell r="A958" t="str">
            <v>NCS9S-LCO-2929</v>
          </cell>
          <cell r="B958" t="str">
            <v>Configuration Service 3TB</v>
          </cell>
          <cell r="C958">
            <v>8438</v>
          </cell>
          <cell r="D958" t="str">
            <v>P</v>
          </cell>
        </row>
        <row r="959">
          <cell r="A959" t="str">
            <v>NCS9S-LCO-3929</v>
          </cell>
          <cell r="B959" t="str">
            <v>Configuration Service 6TB</v>
          </cell>
          <cell r="C959">
            <v>12600</v>
          </cell>
          <cell r="D959" t="str">
            <v>P</v>
          </cell>
        </row>
        <row r="960">
          <cell r="A960" t="str">
            <v>NCS9S-LCO-4929</v>
          </cell>
          <cell r="B960" t="str">
            <v>Configuration Service 11TB</v>
          </cell>
          <cell r="C960">
            <v>17325</v>
          </cell>
          <cell r="D960" t="str">
            <v>P</v>
          </cell>
        </row>
        <row r="961">
          <cell r="A961" t="str">
            <v>NEMIS-100-99Y9</v>
          </cell>
          <cell r="B961" t="str">
            <v>Ent. Storage Mgr. 1.0 Med.Doc.</v>
          </cell>
          <cell r="C961">
            <v>225</v>
          </cell>
          <cell r="D961" t="str">
            <v>D</v>
          </cell>
        </row>
        <row r="962">
          <cell r="A962" t="str">
            <v>NEMIS-LCO-1929</v>
          </cell>
          <cell r="B962" t="str">
            <v>Ent. Storage Mgr. 1TB License</v>
          </cell>
          <cell r="C962">
            <v>22500</v>
          </cell>
          <cell r="D962" t="str">
            <v>P</v>
          </cell>
        </row>
        <row r="963">
          <cell r="A963" t="str">
            <v>NEMIS-LCO-2929</v>
          </cell>
          <cell r="B963" t="str">
            <v>Ent. Storage Mgr. 3TB License</v>
          </cell>
          <cell r="C963">
            <v>49500</v>
          </cell>
          <cell r="D963" t="str">
            <v>P</v>
          </cell>
        </row>
        <row r="964">
          <cell r="A964" t="str">
            <v>NEMIS-LCO-3929</v>
          </cell>
          <cell r="B964" t="str">
            <v>Ent. Storage Mgr. 6TB License</v>
          </cell>
          <cell r="C964">
            <v>81000</v>
          </cell>
          <cell r="D964" t="str">
            <v>P</v>
          </cell>
        </row>
        <row r="965">
          <cell r="A965" t="str">
            <v>NEMIS-LCO-4929</v>
          </cell>
          <cell r="B965" t="str">
            <v>Ent. Storage Mgr. 11TB License</v>
          </cell>
          <cell r="C965">
            <v>115500</v>
          </cell>
          <cell r="D965" t="str">
            <v>P</v>
          </cell>
        </row>
        <row r="966">
          <cell r="A966" t="str">
            <v>NPE2S-LCO-99Y9</v>
          </cell>
          <cell r="B966" t="str">
            <v>Perf.Ste(QFS)Multi-Wriiter Lic</v>
          </cell>
          <cell r="C966">
            <v>2</v>
          </cell>
          <cell r="D966" t="str">
            <v>P</v>
          </cell>
        </row>
        <row r="967">
          <cell r="A967" t="str">
            <v>NPE2S-LCO-D929</v>
          </cell>
          <cell r="B967" t="str">
            <v>Perf Suite(QFS)Netra 50PK Lic</v>
          </cell>
          <cell r="C967">
            <v>150000</v>
          </cell>
          <cell r="D967" t="str">
            <v>P</v>
          </cell>
        </row>
        <row r="968">
          <cell r="A968" t="str">
            <v>NPE2S-LCO-E929</v>
          </cell>
          <cell r="B968" t="str">
            <v>Perf Suite(QFS) Dept. Lic.</v>
          </cell>
          <cell r="C968">
            <v>52500</v>
          </cell>
          <cell r="D968" t="str">
            <v>P</v>
          </cell>
        </row>
        <row r="969">
          <cell r="A969" t="str">
            <v>NPE2S-LCO-S929</v>
          </cell>
          <cell r="B969" t="str">
            <v>Perf Suite (QFS) Entrprs Lic</v>
          </cell>
          <cell r="C969">
            <v>112500</v>
          </cell>
          <cell r="D969" t="str">
            <v>P</v>
          </cell>
        </row>
        <row r="970">
          <cell r="A970" t="str">
            <v>NPE2S-LCO-W929</v>
          </cell>
          <cell r="B970" t="str">
            <v>Perf Suite(QFS)Wkgrp Svr Lic</v>
          </cell>
          <cell r="C970">
            <v>12000</v>
          </cell>
          <cell r="D970" t="str">
            <v>P</v>
          </cell>
        </row>
        <row r="971">
          <cell r="A971" t="str">
            <v>NPE9S-350-99Y9</v>
          </cell>
          <cell r="B971" t="str">
            <v>Perf Suite 3.5 Med Kit and Doc</v>
          </cell>
          <cell r="C971">
            <v>225</v>
          </cell>
          <cell r="D971" t="str">
            <v>D</v>
          </cell>
        </row>
        <row r="972">
          <cell r="A972" t="str">
            <v>NPE9S-400-99Y9</v>
          </cell>
          <cell r="B972" t="str">
            <v>Prf Suite 4.0 Media Kit &amp; Docs</v>
          </cell>
          <cell r="C972">
            <v>225</v>
          </cell>
          <cell r="D972" t="str">
            <v>D</v>
          </cell>
        </row>
        <row r="973">
          <cell r="A973" t="str">
            <v>NRM29-LCO-1929</v>
          </cell>
          <cell r="B973" t="str">
            <v>Res Mgmt Suite 1TB License</v>
          </cell>
          <cell r="C973">
            <v>22500</v>
          </cell>
          <cell r="D973" t="str">
            <v>P</v>
          </cell>
        </row>
        <row r="974">
          <cell r="A974" t="str">
            <v>NRM29-LCO-3929</v>
          </cell>
          <cell r="B974" t="str">
            <v>Res Mgmt Suite 5TB License</v>
          </cell>
          <cell r="C974">
            <v>82500</v>
          </cell>
          <cell r="D974" t="str">
            <v>P</v>
          </cell>
        </row>
        <row r="975">
          <cell r="A975" t="str">
            <v>NRM29-LCO-4929</v>
          </cell>
          <cell r="B975" t="str">
            <v>Res Mgmt Suite 15TB License</v>
          </cell>
          <cell r="C975">
            <v>202500</v>
          </cell>
          <cell r="D975" t="str">
            <v>P</v>
          </cell>
        </row>
        <row r="976">
          <cell r="A976" t="str">
            <v>NRM29-LCO-5929</v>
          </cell>
          <cell r="B976" t="str">
            <v>Res Mgmt Suite 25TB License</v>
          </cell>
          <cell r="C976">
            <v>262500</v>
          </cell>
          <cell r="D976" t="str">
            <v>P</v>
          </cell>
        </row>
        <row r="977">
          <cell r="A977" t="str">
            <v>NRM99-600-99Y9</v>
          </cell>
          <cell r="B977" t="str">
            <v>Res Mgmt Suite 6.0 Med Kit&amp;Doc</v>
          </cell>
          <cell r="C977">
            <v>150</v>
          </cell>
          <cell r="D977" t="str">
            <v>H</v>
          </cell>
        </row>
        <row r="978">
          <cell r="A978" t="str">
            <v>NRMS9-LCO-9929</v>
          </cell>
          <cell r="B978" t="str">
            <v>Res Mgmt Suite Site License</v>
          </cell>
          <cell r="C978">
            <v>14999999</v>
          </cell>
          <cell r="D978" t="str">
            <v>P</v>
          </cell>
        </row>
        <row r="979">
          <cell r="A979" t="str">
            <v>NRSIS-100-B9AS</v>
          </cell>
          <cell r="B979" t="str">
            <v>NETRA N.RES.+R.MEM SW/112x</v>
          </cell>
          <cell r="C979">
            <v>4193</v>
          </cell>
          <cell r="D979" t="str">
            <v>B</v>
          </cell>
        </row>
        <row r="980">
          <cell r="A980" t="str">
            <v>NRSIS-100-G9AS</v>
          </cell>
          <cell r="B980" t="str">
            <v>NETRA N.RES.+R.MEM SW/140x</v>
          </cell>
          <cell r="C980">
            <v>5593</v>
          </cell>
          <cell r="D980" t="str">
            <v>B</v>
          </cell>
        </row>
        <row r="981">
          <cell r="A981" t="str">
            <v>NRSIS-100-I92S</v>
          </cell>
          <cell r="B981" t="str">
            <v>RTU-NETRA N.RES.+R.MEM SW/ct</v>
          </cell>
          <cell r="C981">
            <v>2793</v>
          </cell>
          <cell r="D981" t="str">
            <v>B</v>
          </cell>
        </row>
        <row r="982">
          <cell r="A982" t="str">
            <v>NRSIS-100-I9AS</v>
          </cell>
          <cell r="B982" t="str">
            <v>NETRA N.RES.+R.MEM SW/ct/t1</v>
          </cell>
          <cell r="C982">
            <v>2793</v>
          </cell>
          <cell r="D982" t="str">
            <v>B</v>
          </cell>
        </row>
        <row r="983">
          <cell r="A983" t="str">
            <v>NS-DSKS1-218GAC</v>
          </cell>
          <cell r="B983" t="str">
            <v>StorEdge S1, 2x18GB, AC, CTO</v>
          </cell>
          <cell r="C983">
            <v>3443</v>
          </cell>
          <cell r="D983" t="str">
            <v>H</v>
          </cell>
        </row>
        <row r="984">
          <cell r="A984" t="str">
            <v>NS-DSKS1-236GAC</v>
          </cell>
          <cell r="B984" t="str">
            <v>StorEdge S1, 2x36GB, AC, CTO</v>
          </cell>
          <cell r="C984">
            <v>4793</v>
          </cell>
          <cell r="D984" t="str">
            <v>H</v>
          </cell>
        </row>
        <row r="985">
          <cell r="A985" t="str">
            <v>NS-DSKS1-318GAC</v>
          </cell>
          <cell r="B985" t="str">
            <v>StorEdge S1, 3x18GB, AC, CTO</v>
          </cell>
          <cell r="C985">
            <v>4343</v>
          </cell>
          <cell r="D985" t="str">
            <v>H</v>
          </cell>
        </row>
        <row r="986">
          <cell r="A986" t="str">
            <v>NS-DSKS1-336GAC</v>
          </cell>
          <cell r="B986" t="str">
            <v>StorEdge S1, 3x36GB, AC, CTO</v>
          </cell>
          <cell r="C986">
            <v>5993</v>
          </cell>
          <cell r="D986" t="str">
            <v>H</v>
          </cell>
        </row>
        <row r="987">
          <cell r="A987" t="str">
            <v>NS-XARY151A-72GAC</v>
          </cell>
          <cell r="B987" t="str">
            <v>Netra st A1000, 4x18GB, AC</v>
          </cell>
          <cell r="C987">
            <v>13493</v>
          </cell>
          <cell r="D987" t="str">
            <v>H</v>
          </cell>
        </row>
        <row r="988">
          <cell r="A988" t="str">
            <v>NS-XARY151A-72GDC</v>
          </cell>
          <cell r="B988" t="str">
            <v>Netra st A1000, 4x18GB, DC</v>
          </cell>
          <cell r="C988">
            <v>13493</v>
          </cell>
          <cell r="D988" t="str">
            <v>H</v>
          </cell>
        </row>
        <row r="989">
          <cell r="A989" t="str">
            <v>NS-XARY153A-72GAC</v>
          </cell>
          <cell r="B989" t="str">
            <v>Netra st D1000, 4x18GB, AC</v>
          </cell>
          <cell r="C989">
            <v>9893</v>
          </cell>
          <cell r="D989" t="str">
            <v>H</v>
          </cell>
        </row>
        <row r="990">
          <cell r="A990" t="str">
            <v>NS-XARY153A-72GDC</v>
          </cell>
          <cell r="B990" t="str">
            <v>Netra st D1000, 4x18GB, DC</v>
          </cell>
          <cell r="C990">
            <v>9893</v>
          </cell>
          <cell r="D990" t="str">
            <v>H</v>
          </cell>
        </row>
        <row r="991">
          <cell r="A991" t="str">
            <v>NS-XARY171A-145GAC</v>
          </cell>
          <cell r="B991" t="str">
            <v>Netra st A1000, 4x36GB, AC</v>
          </cell>
          <cell r="C991">
            <v>15750</v>
          </cell>
          <cell r="D991" t="str">
            <v>H</v>
          </cell>
        </row>
        <row r="992">
          <cell r="A992" t="str">
            <v>NS-XARY171A-145GDC</v>
          </cell>
          <cell r="B992" t="str">
            <v>Netra st A1000, 4x36GB, DC</v>
          </cell>
          <cell r="C992">
            <v>15750</v>
          </cell>
          <cell r="D992" t="str">
            <v>H</v>
          </cell>
        </row>
        <row r="993">
          <cell r="A993" t="str">
            <v>NS-XARY171B-145GAC</v>
          </cell>
          <cell r="B993" t="str">
            <v>Netra st A1000, 4x36GB, AC</v>
          </cell>
          <cell r="C993">
            <v>15750</v>
          </cell>
          <cell r="D993" t="str">
            <v>H</v>
          </cell>
        </row>
        <row r="994">
          <cell r="A994" t="str">
            <v>NS-XARY171B-145GDC</v>
          </cell>
          <cell r="B994" t="str">
            <v>Netra st A1000, 4x36GB, DC</v>
          </cell>
          <cell r="C994">
            <v>15750</v>
          </cell>
          <cell r="D994" t="str">
            <v>H</v>
          </cell>
        </row>
        <row r="995">
          <cell r="A995" t="str">
            <v>NS-XARY173A-145GAC</v>
          </cell>
          <cell r="B995" t="str">
            <v>Netra st D1000, 4x36GB, AC</v>
          </cell>
          <cell r="C995">
            <v>12750</v>
          </cell>
          <cell r="D995" t="str">
            <v>H</v>
          </cell>
        </row>
        <row r="996">
          <cell r="A996" t="str">
            <v>NS-XARY173A-145GDC</v>
          </cell>
          <cell r="B996" t="str">
            <v>Netra st D1000, 4x36GB, DC</v>
          </cell>
          <cell r="C996">
            <v>12750</v>
          </cell>
          <cell r="D996" t="str">
            <v>H</v>
          </cell>
        </row>
        <row r="997">
          <cell r="A997" t="str">
            <v>NS-XARY173B-145GAC</v>
          </cell>
          <cell r="B997" t="str">
            <v>Netra st D1000, 4x36GB, AC</v>
          </cell>
          <cell r="C997">
            <v>12750</v>
          </cell>
          <cell r="D997" t="str">
            <v>H</v>
          </cell>
        </row>
        <row r="998">
          <cell r="A998" t="str">
            <v>NS-XARY173B-145GDC</v>
          </cell>
          <cell r="B998" t="str">
            <v>Netra st D1000, 4x36GB, DC</v>
          </cell>
          <cell r="C998">
            <v>12750</v>
          </cell>
          <cell r="D998" t="str">
            <v>H</v>
          </cell>
        </row>
        <row r="999">
          <cell r="A999" t="str">
            <v>NS-XDSKS1-218GAC</v>
          </cell>
          <cell r="B999" t="str">
            <v>StorEdge S1, 2x18GB, AC</v>
          </cell>
          <cell r="C999">
            <v>3443</v>
          </cell>
          <cell r="D999" t="str">
            <v>H</v>
          </cell>
        </row>
        <row r="1000">
          <cell r="A1000" t="str">
            <v>NS-XDSKS1-236GAC</v>
          </cell>
          <cell r="B1000" t="str">
            <v>StorEdge S1, 2x36GB, AC</v>
          </cell>
          <cell r="C1000">
            <v>4793</v>
          </cell>
          <cell r="D1000" t="str">
            <v>H</v>
          </cell>
        </row>
        <row r="1001">
          <cell r="A1001" t="str">
            <v>NS-XDSKS1-236GDC</v>
          </cell>
          <cell r="B1001" t="str">
            <v>StorEdge S1, 2x36GB, DC</v>
          </cell>
          <cell r="C1001">
            <v>4793</v>
          </cell>
          <cell r="D1001" t="str">
            <v>H</v>
          </cell>
        </row>
        <row r="1002">
          <cell r="A1002" t="str">
            <v>NS-XDSKS1-318GAC</v>
          </cell>
          <cell r="B1002" t="str">
            <v>StorEdge S1, 3x18GB, AC</v>
          </cell>
          <cell r="C1002">
            <v>4343</v>
          </cell>
          <cell r="D1002" t="str">
            <v>H</v>
          </cell>
        </row>
        <row r="1003">
          <cell r="A1003" t="str">
            <v>NS-XDSKS1-318GDC</v>
          </cell>
          <cell r="B1003" t="str">
            <v>StorEdge S1, 3x18GB, DC</v>
          </cell>
          <cell r="C1003">
            <v>4343</v>
          </cell>
          <cell r="D1003" t="str">
            <v>H</v>
          </cell>
        </row>
        <row r="1004">
          <cell r="A1004" t="str">
            <v>NS-XDSKS1-336GAC</v>
          </cell>
          <cell r="B1004" t="str">
            <v>StorEdge S1, 3x36GB, AC</v>
          </cell>
          <cell r="C1004">
            <v>5993</v>
          </cell>
          <cell r="D1004" t="str">
            <v>H</v>
          </cell>
        </row>
        <row r="1005">
          <cell r="A1005" t="str">
            <v>NSBIS-100-992S</v>
          </cell>
          <cell r="B1005" t="str">
            <v>RTU-NETRA SMART BOOT SW</v>
          </cell>
          <cell r="C1005">
            <v>413</v>
          </cell>
          <cell r="D1005" t="str">
            <v>B</v>
          </cell>
        </row>
        <row r="1006">
          <cell r="A1006" t="str">
            <v>NSBIS-100-99AS</v>
          </cell>
          <cell r="B1006" t="str">
            <v>NETRA SMART BOOT SW-NETRA SRVR</v>
          </cell>
          <cell r="C1006">
            <v>413</v>
          </cell>
          <cell r="D1006" t="str">
            <v>B</v>
          </cell>
        </row>
        <row r="1007">
          <cell r="A1007" t="str">
            <v>NSRI9-600-99N9</v>
          </cell>
          <cell r="B1007" t="str">
            <v>Sun StorEdge Surveyor RM 6.0</v>
          </cell>
          <cell r="C1007">
            <v>22500</v>
          </cell>
          <cell r="D1007" t="str">
            <v>D</v>
          </cell>
        </row>
        <row r="1008">
          <cell r="A1008" t="str">
            <v>NUT2S-LCO-0929</v>
          </cell>
          <cell r="B1008" t="str">
            <v>Util Suite (SAM-FS) 501+TB Lic</v>
          </cell>
          <cell r="C1008">
            <v>300</v>
          </cell>
          <cell r="D1008" t="str">
            <v>P</v>
          </cell>
        </row>
        <row r="1009">
          <cell r="A1009" t="str">
            <v>NUT2S-LCO-2929</v>
          </cell>
          <cell r="B1009" t="str">
            <v>Utl Suite (SAM-FS) 1-2 TB Lic.</v>
          </cell>
          <cell r="C1009">
            <v>37500</v>
          </cell>
          <cell r="D1009" t="str">
            <v>P</v>
          </cell>
        </row>
        <row r="1010">
          <cell r="A1010" t="str">
            <v>NUT2S-LCO-5929</v>
          </cell>
          <cell r="B1010" t="str">
            <v>Utl Suite (SAM-FS) 3-35TB Lic.</v>
          </cell>
          <cell r="C1010">
            <v>3000</v>
          </cell>
          <cell r="D1010" t="str">
            <v>P</v>
          </cell>
        </row>
        <row r="1011">
          <cell r="A1011" t="str">
            <v>NUT2S-LCO-7929</v>
          </cell>
          <cell r="B1011" t="str">
            <v>Utl Suite(SAM-FS)36-100TB Lic.</v>
          </cell>
          <cell r="C1011">
            <v>1500</v>
          </cell>
          <cell r="D1011" t="str">
            <v>P</v>
          </cell>
        </row>
        <row r="1012">
          <cell r="A1012" t="str">
            <v>NUT2S-LCO-9929</v>
          </cell>
          <cell r="B1012" t="str">
            <v>Util Suite 1TB License</v>
          </cell>
          <cell r="C1012">
            <v>7500</v>
          </cell>
          <cell r="D1012" t="str">
            <v>P</v>
          </cell>
        </row>
        <row r="1013">
          <cell r="A1013" t="str">
            <v>NUT2S-LCO-N929</v>
          </cell>
          <cell r="B1013" t="str">
            <v>Utl Ste.(SAM-FS)101-500TB Lic</v>
          </cell>
          <cell r="C1013">
            <v>750</v>
          </cell>
          <cell r="D1013" t="str">
            <v>P</v>
          </cell>
        </row>
        <row r="1014">
          <cell r="A1014" t="str">
            <v>NUT9S-350-99Y9</v>
          </cell>
          <cell r="B1014" t="str">
            <v>Util Suite 3.5 Med Kit and Doc</v>
          </cell>
          <cell r="C1014">
            <v>225</v>
          </cell>
          <cell r="D1014" t="str">
            <v>D</v>
          </cell>
        </row>
        <row r="1015">
          <cell r="A1015" t="str">
            <v>NUT9S-400-99Y9</v>
          </cell>
          <cell r="B1015" t="str">
            <v>Utl Suite (SAM-FS) 4.0 Med Kit</v>
          </cell>
          <cell r="C1015">
            <v>225</v>
          </cell>
          <cell r="D1015" t="str">
            <v>D</v>
          </cell>
        </row>
        <row r="1016">
          <cell r="A1016" t="str">
            <v>NWDRS-300-99YS</v>
          </cell>
          <cell r="B1016" t="str">
            <v>SNDR 3.0 med kit/docs</v>
          </cell>
          <cell r="C1016">
            <v>140</v>
          </cell>
          <cell r="D1016" t="str">
            <v>D</v>
          </cell>
        </row>
        <row r="1017">
          <cell r="A1017" t="str">
            <v>NWIIS-300-99YS</v>
          </cell>
          <cell r="B1017" t="str">
            <v>II 3.0 med kit/docs</v>
          </cell>
          <cell r="C1017">
            <v>140</v>
          </cell>
          <cell r="D1017" t="str">
            <v>D</v>
          </cell>
        </row>
        <row r="1018">
          <cell r="A1018" t="str">
            <v>NWQFS-350-99Y9</v>
          </cell>
          <cell r="B1018" t="str">
            <v>QFS 3.5 med kit &amp; doc-Eng only</v>
          </cell>
          <cell r="C1018">
            <v>150</v>
          </cell>
          <cell r="D1018" t="str">
            <v>D</v>
          </cell>
        </row>
        <row r="1019">
          <cell r="A1019" t="str">
            <v>NWQFS-LCO-E929-AP</v>
          </cell>
          <cell r="B1019" t="str">
            <v>QFS enterprise svr license</v>
          </cell>
          <cell r="C1019">
            <v>35000</v>
          </cell>
          <cell r="D1019" t="str">
            <v>A</v>
          </cell>
        </row>
        <row r="1020">
          <cell r="A1020" t="str">
            <v>NWQFS-LCO-S929-AP</v>
          </cell>
          <cell r="B1020" t="str">
            <v>QFS data ctr svr license</v>
          </cell>
          <cell r="C1020">
            <v>75000</v>
          </cell>
          <cell r="D1020" t="str">
            <v>A</v>
          </cell>
        </row>
        <row r="1021">
          <cell r="A1021" t="str">
            <v>NWQFS-LCO-W929-AP</v>
          </cell>
          <cell r="B1021" t="str">
            <v>QFS workgroup svr license</v>
          </cell>
          <cell r="C1021">
            <v>12500</v>
          </cell>
          <cell r="D1021" t="str">
            <v>A</v>
          </cell>
        </row>
        <row r="1022">
          <cell r="A1022" t="str">
            <v>NWS-2.0-L25RU</v>
          </cell>
          <cell r="B1022" t="str">
            <v>UG NW SERVER 2.0, 25LIC</v>
          </cell>
          <cell r="C1022">
            <v>490</v>
          </cell>
          <cell r="D1022" t="str">
            <v>B</v>
          </cell>
        </row>
        <row r="1023">
          <cell r="A1023" t="str">
            <v>NWSFS-350-99Y9</v>
          </cell>
          <cell r="B1023" t="str">
            <v>SAM-FS 3.5 med kit &amp; doc-Eng</v>
          </cell>
          <cell r="C1023">
            <v>225</v>
          </cell>
          <cell r="D1023" t="str">
            <v>D</v>
          </cell>
        </row>
        <row r="1024">
          <cell r="A1024" t="str">
            <v>NWSFS-LCO-E929-AP</v>
          </cell>
          <cell r="B1024" t="str">
            <v>SAM-FS up to 2100 slot license</v>
          </cell>
          <cell r="C1024">
            <v>187500</v>
          </cell>
          <cell r="D1024" t="str">
            <v>A</v>
          </cell>
        </row>
        <row r="1025">
          <cell r="A1025" t="str">
            <v>NWSFS-LCO-S929-AP</v>
          </cell>
          <cell r="B1025" t="str">
            <v>SAM-FS up to 9000 slot license</v>
          </cell>
          <cell r="C1025">
            <v>525000</v>
          </cell>
          <cell r="D1025" t="str">
            <v>A</v>
          </cell>
        </row>
        <row r="1026">
          <cell r="A1026" t="str">
            <v>NWSFS-LCO-W929-AP</v>
          </cell>
          <cell r="B1026" t="str">
            <v>SAM-FS up to 180 slot license</v>
          </cell>
          <cell r="C1026">
            <v>37500</v>
          </cell>
          <cell r="D1026" t="str">
            <v>A</v>
          </cell>
        </row>
        <row r="1027">
          <cell r="A1027" t="str">
            <v>ODS-1.0-4-4-21D</v>
          </cell>
          <cell r="B1027" t="str">
            <v>DISKSUITE 1.0 DT, CD DOC LI</v>
          </cell>
          <cell r="C1027">
            <v>1300</v>
          </cell>
          <cell r="D1027" t="str">
            <v>A</v>
          </cell>
        </row>
        <row r="1028">
          <cell r="A1028" t="str">
            <v>OSI-7.0-4-4-21</v>
          </cell>
          <cell r="B1028" t="str">
            <v>SUNLINK OSI 7.0, CD DOC LI</v>
          </cell>
          <cell r="C1028">
            <v>5194</v>
          </cell>
          <cell r="D1028" t="str">
            <v>B</v>
          </cell>
        </row>
        <row r="1029">
          <cell r="A1029" t="str">
            <v>OSI-8.0.1-P</v>
          </cell>
          <cell r="B1029" t="str">
            <v>SOLSTICE OSI 8.0.1, CD DOC LI</v>
          </cell>
          <cell r="C1029">
            <v>2594</v>
          </cell>
          <cell r="D1029" t="str">
            <v>B</v>
          </cell>
        </row>
        <row r="1030">
          <cell r="A1030" t="str">
            <v>OSI-8.1.1-CD</v>
          </cell>
          <cell r="B1030" t="str">
            <v>SOLSTICE OSI 8.1.1 CD only</v>
          </cell>
          <cell r="C1030">
            <v>130</v>
          </cell>
          <cell r="D1030" t="str">
            <v>D</v>
          </cell>
        </row>
        <row r="1031">
          <cell r="A1031" t="str">
            <v>OSI-8.1.1-D</v>
          </cell>
          <cell r="B1031" t="str">
            <v>SOLSTICE OSI 8.1.1, DOC</v>
          </cell>
          <cell r="C1031">
            <v>195</v>
          </cell>
          <cell r="D1031" t="str">
            <v>D</v>
          </cell>
        </row>
        <row r="1032">
          <cell r="A1032" t="str">
            <v>OSI-8.1.1-S</v>
          </cell>
          <cell r="B1032" t="str">
            <v>SOLSTICE OSI 8.1.1, CD LIC</v>
          </cell>
          <cell r="C1032">
            <v>2405</v>
          </cell>
          <cell r="D1032" t="str">
            <v>B</v>
          </cell>
        </row>
        <row r="1033">
          <cell r="A1033" t="str">
            <v>OSI-8.1.1-SU</v>
          </cell>
          <cell r="B1033" t="str">
            <v>UG SUNLIND OSI 8.1.1, CD LIC</v>
          </cell>
          <cell r="C1033">
            <v>1037</v>
          </cell>
          <cell r="D1033" t="str">
            <v>B</v>
          </cell>
        </row>
        <row r="1034">
          <cell r="A1034" t="str">
            <v>OSIIS-900-T929</v>
          </cell>
          <cell r="B1034" t="str">
            <v>SOLSTICE OSI 9.0 Add.RTU ED</v>
          </cell>
          <cell r="C1034">
            <v>2590</v>
          </cell>
          <cell r="D1034" t="str">
            <v>B</v>
          </cell>
        </row>
        <row r="1035">
          <cell r="A1035" t="str">
            <v>OSIIS-900-T9A9</v>
          </cell>
          <cell r="B1035" t="str">
            <v>SOLSTICE OSI 9.0 CD (SPARC)</v>
          </cell>
          <cell r="C1035">
            <v>2590</v>
          </cell>
          <cell r="D1035" t="str">
            <v>B</v>
          </cell>
        </row>
        <row r="1036">
          <cell r="A1036" t="str">
            <v>OSIIS-900-T9D9</v>
          </cell>
          <cell r="B1036" t="str">
            <v>SOLSTICE OSI 9.0 DOC (SPARC)</v>
          </cell>
          <cell r="C1036">
            <v>210</v>
          </cell>
          <cell r="D1036" t="str">
            <v>D</v>
          </cell>
        </row>
        <row r="1037">
          <cell r="A1037" t="str">
            <v>OSIIS-900-T9E9</v>
          </cell>
          <cell r="B1037" t="str">
            <v>SOLSTICE OSI 9.0 UPGRADE</v>
          </cell>
          <cell r="C1037">
            <v>1117</v>
          </cell>
          <cell r="D1037" t="str">
            <v>B</v>
          </cell>
        </row>
        <row r="1038">
          <cell r="A1038" t="str">
            <v>OSIIS-900-T9H9</v>
          </cell>
          <cell r="B1038" t="str">
            <v>SOLSTICE OSI 9.0 ESD (SPARC)</v>
          </cell>
          <cell r="C1038">
            <v>2590</v>
          </cell>
          <cell r="D1038" t="str">
            <v>B</v>
          </cell>
        </row>
        <row r="1039">
          <cell r="A1039" t="str">
            <v>PDB-INFOMIX-SUPP</v>
          </cell>
          <cell r="B1039" t="str">
            <v>INFOMIX PDB SUPP BUNDLE</v>
          </cell>
          <cell r="C1039">
            <v>37300</v>
          </cell>
          <cell r="D1039" t="str">
            <v>D</v>
          </cell>
        </row>
        <row r="1040">
          <cell r="A1040" t="str">
            <v>PDB-ORACLE-SUPP</v>
          </cell>
          <cell r="B1040" t="str">
            <v>ORACLE PDB SUPP BUNDLE</v>
          </cell>
          <cell r="C1040">
            <v>25300</v>
          </cell>
          <cell r="D1040" t="str">
            <v>D</v>
          </cell>
        </row>
        <row r="1041">
          <cell r="A1041" t="str">
            <v>PMAI9-300-992S</v>
          </cell>
          <cell r="B1041" t="str">
            <v>SunMC 3.0 PMA 1 Solaris image</v>
          </cell>
          <cell r="C1041">
            <v>1400</v>
          </cell>
          <cell r="D1041" t="str">
            <v>B</v>
          </cell>
        </row>
        <row r="1042">
          <cell r="A1042" t="str">
            <v>RK-F3800</v>
          </cell>
          <cell r="B1042" t="str">
            <v>Red. Kit for Sun Fire 3800</v>
          </cell>
          <cell r="C1042">
            <v>13200</v>
          </cell>
          <cell r="D1042" t="str">
            <v>A</v>
          </cell>
        </row>
        <row r="1043">
          <cell r="A1043" t="str">
            <v>RK-F3800E</v>
          </cell>
          <cell r="B1043" t="str">
            <v>Red. Kit for Sun Fire 3800</v>
          </cell>
          <cell r="C1043">
            <v>13200</v>
          </cell>
          <cell r="D1043" t="str">
            <v>A</v>
          </cell>
        </row>
        <row r="1044">
          <cell r="A1044" t="str">
            <v>RK-F4800</v>
          </cell>
          <cell r="B1044" t="str">
            <v>Red. Kit for Sun Fire 4800</v>
          </cell>
          <cell r="C1044">
            <v>13200</v>
          </cell>
          <cell r="D1044" t="str">
            <v>A</v>
          </cell>
        </row>
        <row r="1045">
          <cell r="A1045" t="str">
            <v>RK-F4810</v>
          </cell>
          <cell r="B1045" t="str">
            <v>Red. Kit for Sun Fire 4810</v>
          </cell>
          <cell r="C1045">
            <v>13200</v>
          </cell>
          <cell r="D1045" t="str">
            <v>A</v>
          </cell>
        </row>
        <row r="1046">
          <cell r="A1046" t="str">
            <v>RM-6.22-A</v>
          </cell>
          <cell r="B1046" t="str">
            <v>RAID Mgr. 6.22 CD/Docs</v>
          </cell>
          <cell r="C1046">
            <v>0</v>
          </cell>
          <cell r="D1046" t="str">
            <v>D</v>
          </cell>
        </row>
        <row r="1047">
          <cell r="A1047" t="str">
            <v>SAMI9-300-9929</v>
          </cell>
          <cell r="B1047" t="str">
            <v>SUNMC3.0 SAM (1 SOLARIS IMAGE)</v>
          </cell>
          <cell r="C1047">
            <v>2800</v>
          </cell>
          <cell r="D1047" t="str">
            <v>B</v>
          </cell>
        </row>
        <row r="1048">
          <cell r="A1048" t="str">
            <v>SBMIS-160-F99M</v>
          </cell>
          <cell r="B1048" t="str">
            <v>SBM 1.6, 1 Sun Fire 15K,L10N</v>
          </cell>
          <cell r="C1048">
            <v>18200</v>
          </cell>
          <cell r="D1048" t="str">
            <v>B</v>
          </cell>
        </row>
        <row r="1049">
          <cell r="A1049" t="str">
            <v>SBMVS-160-F99M</v>
          </cell>
          <cell r="B1049" t="str">
            <v>SBM 1.6, 5 Sun Fire 15K,L10N</v>
          </cell>
          <cell r="C1049">
            <v>81900</v>
          </cell>
          <cell r="D1049" t="str">
            <v>B</v>
          </cell>
        </row>
        <row r="1050">
          <cell r="A1050" t="str">
            <v>SBN9S-SRV-99N9</v>
          </cell>
          <cell r="B1050" t="str">
            <v>Sun 3270 Pathway 1.5</v>
          </cell>
          <cell r="C1050">
            <v>21000</v>
          </cell>
          <cell r="D1050" t="str">
            <v>B</v>
          </cell>
        </row>
        <row r="1051">
          <cell r="A1051" t="str">
            <v>SC3.X-MULT</v>
          </cell>
          <cell r="B1051" t="str">
            <v>SC3.X SUPP ADDITIONAL</v>
          </cell>
          <cell r="C1051">
            <v>15000</v>
          </cell>
          <cell r="D1051" t="str">
            <v>D</v>
          </cell>
        </row>
        <row r="1052">
          <cell r="A1052" t="str">
            <v>SC3.X-SUPP</v>
          </cell>
          <cell r="B1052" t="str">
            <v>SC3.X SUPP BUNDLE</v>
          </cell>
          <cell r="C1052">
            <v>30000</v>
          </cell>
          <cell r="D1052" t="str">
            <v>D</v>
          </cell>
        </row>
        <row r="1053">
          <cell r="A1053" t="str">
            <v>SCL9S-362-99P9</v>
          </cell>
          <cell r="B1053" t="str">
            <v>Sun ONE ASP 3.6.2 Sun Srvs</v>
          </cell>
          <cell r="C1053">
            <v>28</v>
          </cell>
          <cell r="D1053" t="str">
            <v>D</v>
          </cell>
        </row>
        <row r="1054">
          <cell r="A1054" t="str">
            <v>SCMMS-100-999M</v>
          </cell>
          <cell r="B1054" t="str">
            <v>Sun StorEdge Component Manager</v>
          </cell>
          <cell r="C1054">
            <v>2100</v>
          </cell>
          <cell r="D1054" t="str">
            <v>B</v>
          </cell>
        </row>
        <row r="1055">
          <cell r="A1055" t="str">
            <v>SCMMS-100-9P9M</v>
          </cell>
          <cell r="B1055" t="str">
            <v>Sun StorEdge Component Manager</v>
          </cell>
          <cell r="C1055">
            <v>0</v>
          </cell>
          <cell r="D1055" t="str">
            <v>D</v>
          </cell>
        </row>
        <row r="1056">
          <cell r="A1056" t="str">
            <v>SCMMS-210-R99R</v>
          </cell>
          <cell r="B1056" t="str">
            <v>CM-2.1-Media &amp; Doc-Global vers</v>
          </cell>
          <cell r="C1056">
            <v>0</v>
          </cell>
          <cell r="D1056" t="str">
            <v>D</v>
          </cell>
        </row>
        <row r="1057">
          <cell r="A1057" t="str">
            <v>SCMMS-220-99Y9</v>
          </cell>
          <cell r="B1057" t="str">
            <v>Sun StorEdge Component Manager</v>
          </cell>
          <cell r="C1057">
            <v>0</v>
          </cell>
          <cell r="D1057" t="str">
            <v>D</v>
          </cell>
        </row>
        <row r="1058">
          <cell r="A1058" t="str">
            <v>SCMMS-220-R99R</v>
          </cell>
          <cell r="B1058" t="str">
            <v>Sun StorEdge Component Mgr 2.2</v>
          </cell>
          <cell r="C1058">
            <v>0</v>
          </cell>
          <cell r="D1058" t="str">
            <v>D</v>
          </cell>
        </row>
        <row r="1059">
          <cell r="A1059" t="str">
            <v>SDS-4.1-DOC</v>
          </cell>
          <cell r="B1059" t="str">
            <v>DISKSUITE 4.1 DOCS</v>
          </cell>
          <cell r="C1059">
            <v>210</v>
          </cell>
          <cell r="D1059" t="str">
            <v>B</v>
          </cell>
        </row>
        <row r="1060">
          <cell r="A1060" t="str">
            <v>SDS-4.1-P</v>
          </cell>
          <cell r="B1060" t="str">
            <v>DISKSUITE 4.1, CD DOC LI</v>
          </cell>
          <cell r="C1060">
            <v>1995</v>
          </cell>
          <cell r="D1060" t="str">
            <v>B</v>
          </cell>
        </row>
        <row r="1061">
          <cell r="A1061" t="str">
            <v>SDS-4.1-PU</v>
          </cell>
          <cell r="B1061" t="str">
            <v>UG DISKSUITE 4.1, CD DOC LI</v>
          </cell>
          <cell r="C1061">
            <v>700</v>
          </cell>
          <cell r="D1061" t="str">
            <v>B</v>
          </cell>
        </row>
        <row r="1062">
          <cell r="A1062" t="str">
            <v>SDSC9-310-9999</v>
          </cell>
          <cell r="B1062" t="str">
            <v>SUNDS3.1, 1 RTU 100K ENTRIES</v>
          </cell>
          <cell r="C1062">
            <v>55713</v>
          </cell>
          <cell r="D1062" t="str">
            <v>B</v>
          </cell>
        </row>
        <row r="1063">
          <cell r="A1063" t="str">
            <v>SDSD9-310-9999</v>
          </cell>
          <cell r="B1063" t="str">
            <v>SUNDS3.1, DOCUMENTATION ONLY</v>
          </cell>
          <cell r="C1063">
            <v>195</v>
          </cell>
          <cell r="D1063" t="str">
            <v>B</v>
          </cell>
        </row>
        <row r="1064">
          <cell r="A1064" t="str">
            <v>SDSG9-310-9999</v>
          </cell>
          <cell r="B1064" t="str">
            <v>SUNDS3.1, 1 RTU 1M ENTRIES</v>
          </cell>
          <cell r="C1064">
            <v>349713</v>
          </cell>
          <cell r="D1064" t="str">
            <v>B</v>
          </cell>
        </row>
        <row r="1065">
          <cell r="A1065" t="str">
            <v>SDSX9-310-9999</v>
          </cell>
          <cell r="B1065" t="str">
            <v>SUNDS3.1, 1 RTU 10K ENTRIES</v>
          </cell>
          <cell r="C1065">
            <v>6853</v>
          </cell>
          <cell r="D1065" t="str">
            <v>B</v>
          </cell>
        </row>
        <row r="1066">
          <cell r="A1066" t="str">
            <v>SEAI9-300B999K</v>
          </cell>
          <cell r="B1066" t="str">
            <v>Solaris EZ Acs Srvr 3.0 Asia</v>
          </cell>
          <cell r="C1066">
            <v>833</v>
          </cell>
          <cell r="D1066" t="str">
            <v>A</v>
          </cell>
        </row>
        <row r="1067">
          <cell r="A1067" t="str">
            <v>SF-CAB</v>
          </cell>
          <cell r="B1067" t="str">
            <v>Sun Fire CABINET</v>
          </cell>
          <cell r="C1067">
            <v>11495</v>
          </cell>
          <cell r="D1067" t="str">
            <v>A</v>
          </cell>
        </row>
        <row r="1068">
          <cell r="A1068" t="str">
            <v>SF-XCAB</v>
          </cell>
          <cell r="B1068" t="str">
            <v>Sun Fire CABINET</v>
          </cell>
          <cell r="C1068">
            <v>11495</v>
          </cell>
          <cell r="D1068" t="str">
            <v>A</v>
          </cell>
        </row>
        <row r="1069">
          <cell r="A1069" t="str">
            <v>SF-XCPUBD-227</v>
          </cell>
          <cell r="B1069" t="str">
            <v>CPU/Mem BD BNDL-2CPU@750/2GMEM</v>
          </cell>
          <cell r="C1069">
            <v>74800</v>
          </cell>
          <cell r="D1069" t="str">
            <v>A</v>
          </cell>
        </row>
        <row r="1070">
          <cell r="A1070" t="str">
            <v>SF-XCPUBD-447</v>
          </cell>
          <cell r="B1070" t="str">
            <v>CPU/MEM BD BNDL-4CPU@750/4GMEM</v>
          </cell>
          <cell r="C1070">
            <v>146300</v>
          </cell>
          <cell r="D1070" t="str">
            <v>A</v>
          </cell>
        </row>
        <row r="1071">
          <cell r="A1071" t="str">
            <v>SF-XCPUBD-487</v>
          </cell>
          <cell r="B1071" t="str">
            <v>CPU/MEM BD BNDL-4CPU@750/8GMEM</v>
          </cell>
          <cell r="C1071">
            <v>174900</v>
          </cell>
          <cell r="D1071" t="str">
            <v>A</v>
          </cell>
        </row>
        <row r="1072">
          <cell r="A1072" t="str">
            <v>SFM9S-310-D9HM</v>
          </cell>
          <cell r="B1072" t="str">
            <v>SunForum conferencing software</v>
          </cell>
          <cell r="C1072">
            <v>0</v>
          </cell>
          <cell r="D1072" t="str">
            <v>D</v>
          </cell>
        </row>
        <row r="1073">
          <cell r="A1073" t="str">
            <v>SFM9S-310-D9NM</v>
          </cell>
          <cell r="B1073" t="str">
            <v>SunForum conferencing software</v>
          </cell>
          <cell r="C1073">
            <v>42</v>
          </cell>
          <cell r="D1073" t="str">
            <v>B</v>
          </cell>
        </row>
        <row r="1074">
          <cell r="A1074" t="str">
            <v>SFM9S-320-99HM</v>
          </cell>
          <cell r="B1074" t="str">
            <v>SunForum conferencing software</v>
          </cell>
          <cell r="C1074">
            <v>0</v>
          </cell>
          <cell r="D1074" t="str">
            <v>D</v>
          </cell>
        </row>
        <row r="1075">
          <cell r="A1075" t="str">
            <v>SFM9S-320-99NM</v>
          </cell>
          <cell r="B1075" t="str">
            <v>SunForum conferencing software</v>
          </cell>
          <cell r="C1075">
            <v>42</v>
          </cell>
          <cell r="D1075" t="str">
            <v>B</v>
          </cell>
        </row>
        <row r="1076">
          <cell r="A1076" t="str">
            <v>SFMMS-300-D999</v>
          </cell>
          <cell r="B1076" t="str">
            <v>SunForum conferencing software</v>
          </cell>
          <cell r="C1076">
            <v>35</v>
          </cell>
          <cell r="D1076" t="str">
            <v>B</v>
          </cell>
        </row>
        <row r="1077">
          <cell r="A1077" t="str">
            <v>SG-130078-01</v>
          </cell>
          <cell r="B1077" t="str">
            <v>SHORT WAVE LASER SFP</v>
          </cell>
          <cell r="C1077">
            <v>524</v>
          </cell>
          <cell r="D1077" t="str">
            <v>H</v>
          </cell>
        </row>
        <row r="1078">
          <cell r="A1078" t="str">
            <v>SG-8912997403</v>
          </cell>
          <cell r="B1078" t="str">
            <v>GBIC for Crossroads Bridge</v>
          </cell>
          <cell r="C1078">
            <v>524</v>
          </cell>
          <cell r="D1078" t="str">
            <v>H</v>
          </cell>
        </row>
        <row r="1079">
          <cell r="A1079" t="str">
            <v>SG-8912998301</v>
          </cell>
          <cell r="B1079" t="str">
            <v>Short Wave Laser GBIC</v>
          </cell>
          <cell r="C1079">
            <v>524</v>
          </cell>
          <cell r="D1079" t="str">
            <v>H</v>
          </cell>
        </row>
        <row r="1080">
          <cell r="A1080" t="str">
            <v>SG-ARY030A</v>
          </cell>
          <cell r="B1080" t="str">
            <v>EMPTY STOREDGE RACK FOR C.T.O</v>
          </cell>
          <cell r="C1080">
            <v>11250</v>
          </cell>
          <cell r="D1080" t="str">
            <v>A</v>
          </cell>
        </row>
        <row r="1081">
          <cell r="A1081" t="str">
            <v>SG-ARY040A</v>
          </cell>
          <cell r="B1081" t="str">
            <v>ATO rack option for T3</v>
          </cell>
          <cell r="C1081">
            <v>18900</v>
          </cell>
          <cell r="D1081" t="str">
            <v>A</v>
          </cell>
        </row>
        <row r="1082">
          <cell r="A1082" t="str">
            <v>SG-ARY154A-218R4</v>
          </cell>
          <cell r="B1082" t="str">
            <v>218GB D1000 rackmountable</v>
          </cell>
          <cell r="C1082">
            <v>14850</v>
          </cell>
          <cell r="D1082" t="str">
            <v>H</v>
          </cell>
        </row>
        <row r="1083">
          <cell r="A1083" t="str">
            <v>SG-ARY154A-72R4</v>
          </cell>
          <cell r="B1083" t="str">
            <v>72GB D1000 rackmountable</v>
          </cell>
          <cell r="C1083">
            <v>9893</v>
          </cell>
          <cell r="D1083" t="str">
            <v>H</v>
          </cell>
        </row>
        <row r="1084">
          <cell r="A1084" t="str">
            <v>SG-ARY155A-218R4</v>
          </cell>
          <cell r="B1084" t="str">
            <v>218GB A1000 rackmountable</v>
          </cell>
          <cell r="C1084">
            <v>17993</v>
          </cell>
          <cell r="D1084" t="str">
            <v>H</v>
          </cell>
        </row>
        <row r="1085">
          <cell r="A1085" t="str">
            <v>SG-ARY155A-72R4</v>
          </cell>
          <cell r="B1085" t="str">
            <v>72GB A1000 rackmountable</v>
          </cell>
          <cell r="C1085">
            <v>13493</v>
          </cell>
          <cell r="D1085" t="str">
            <v>H</v>
          </cell>
        </row>
        <row r="1086">
          <cell r="A1086" t="str">
            <v>SG-ARY171A-145R4</v>
          </cell>
          <cell r="B1086" t="str">
            <v>145GB A1000 rackmountable</v>
          </cell>
          <cell r="C1086">
            <v>15750</v>
          </cell>
          <cell r="D1086" t="str">
            <v>H</v>
          </cell>
        </row>
        <row r="1087">
          <cell r="A1087" t="str">
            <v>SG-ARY171A-436R4</v>
          </cell>
          <cell r="B1087" t="str">
            <v>436GB A1000 rackmountable</v>
          </cell>
          <cell r="C1087">
            <v>24750</v>
          </cell>
          <cell r="D1087" t="str">
            <v>H</v>
          </cell>
        </row>
        <row r="1088">
          <cell r="A1088" t="str">
            <v>SG-ARY173A-145R4</v>
          </cell>
          <cell r="B1088" t="str">
            <v>145GB D1000 rackmountable</v>
          </cell>
          <cell r="C1088">
            <v>12750</v>
          </cell>
          <cell r="D1088" t="str">
            <v>H</v>
          </cell>
        </row>
        <row r="1089">
          <cell r="A1089" t="str">
            <v>SG-ARY173A-436R4</v>
          </cell>
          <cell r="B1089" t="str">
            <v>436GB D1000 rackmountable</v>
          </cell>
          <cell r="C1089">
            <v>21750</v>
          </cell>
          <cell r="D1089" t="str">
            <v>H</v>
          </cell>
        </row>
        <row r="1090">
          <cell r="A1090" t="str">
            <v>SG-ARY561A-800GR5</v>
          </cell>
          <cell r="B1090" t="str">
            <v>800GB Sun StorEdge A5200</v>
          </cell>
          <cell r="C1090">
            <v>112500</v>
          </cell>
          <cell r="D1090" t="str">
            <v>A</v>
          </cell>
        </row>
        <row r="1091">
          <cell r="A1091" t="str">
            <v>SG-ARY561B-800GR5</v>
          </cell>
          <cell r="B1091" t="str">
            <v>800GB Sun StorEdge A5200</v>
          </cell>
          <cell r="C1091">
            <v>112500</v>
          </cell>
          <cell r="D1091" t="str">
            <v>A</v>
          </cell>
        </row>
        <row r="1092">
          <cell r="A1092" t="str">
            <v>SG-ARY563A-1601G</v>
          </cell>
          <cell r="B1092" t="str">
            <v>1601GB Sun StorEdge A5200 Cab</v>
          </cell>
          <cell r="C1092">
            <v>228975</v>
          </cell>
          <cell r="D1092" t="str">
            <v>A</v>
          </cell>
        </row>
        <row r="1093">
          <cell r="A1093" t="str">
            <v>SG-ARY563A-4804G</v>
          </cell>
          <cell r="B1093" t="str">
            <v>4804GB Sun StorEdge A5200 Cab</v>
          </cell>
          <cell r="C1093">
            <v>590490</v>
          </cell>
          <cell r="D1093" t="str">
            <v>A</v>
          </cell>
        </row>
        <row r="1094">
          <cell r="A1094" t="str">
            <v>SG-ARY563A-800G</v>
          </cell>
          <cell r="B1094" t="str">
            <v>800GB Sun StorEdge A5200</v>
          </cell>
          <cell r="C1094">
            <v>117300</v>
          </cell>
          <cell r="D1094" t="str">
            <v>A</v>
          </cell>
        </row>
        <row r="1095">
          <cell r="A1095" t="str">
            <v>SG-ARY563B-1601G</v>
          </cell>
          <cell r="B1095" t="str">
            <v>1601GB Sun StorEdge A5200 Cab</v>
          </cell>
          <cell r="C1095">
            <v>228975</v>
          </cell>
          <cell r="D1095" t="str">
            <v>A</v>
          </cell>
        </row>
        <row r="1096">
          <cell r="A1096" t="str">
            <v>SG-ARY563B-4804G</v>
          </cell>
          <cell r="B1096" t="str">
            <v>4804GB Sun StorEdge A5200 Cab</v>
          </cell>
          <cell r="C1096">
            <v>590490</v>
          </cell>
          <cell r="D1096" t="str">
            <v>A</v>
          </cell>
        </row>
        <row r="1097">
          <cell r="A1097" t="str">
            <v>SG-ARY563B-800G</v>
          </cell>
          <cell r="B1097" t="str">
            <v>800GB Sun StorEdge A5200</v>
          </cell>
          <cell r="C1097">
            <v>117300</v>
          </cell>
          <cell r="D1097" t="str">
            <v>A</v>
          </cell>
        </row>
        <row r="1098">
          <cell r="A1098" t="str">
            <v>SG-ARY571A-1606GR5</v>
          </cell>
          <cell r="B1098" t="str">
            <v>1606-Gbyte Sun StorEdge A5200</v>
          </cell>
          <cell r="C1098">
            <v>172500</v>
          </cell>
          <cell r="D1098" t="str">
            <v>A</v>
          </cell>
        </row>
        <row r="1099">
          <cell r="A1099" t="str">
            <v>SG-ARY572A-1606GR4</v>
          </cell>
          <cell r="B1099" t="str">
            <v>1606GB Sun StorEdge A5200 R</v>
          </cell>
          <cell r="C1099">
            <v>172500</v>
          </cell>
          <cell r="D1099" t="str">
            <v>A</v>
          </cell>
        </row>
        <row r="1100">
          <cell r="A1100" t="str">
            <v>SG-ARY573A-1606G</v>
          </cell>
          <cell r="B1100" t="str">
            <v>1606-Gbyte Sun StorEdge A5200</v>
          </cell>
          <cell r="C1100">
            <v>177300</v>
          </cell>
          <cell r="D1100" t="str">
            <v>A</v>
          </cell>
        </row>
        <row r="1101">
          <cell r="A1101" t="str">
            <v>SG-ARY573A-3212G</v>
          </cell>
          <cell r="B1101" t="str">
            <v>3212-Gbyte Sun StorEdge A5200</v>
          </cell>
          <cell r="C1101">
            <v>314100</v>
          </cell>
          <cell r="D1101" t="str">
            <v>A</v>
          </cell>
        </row>
        <row r="1102">
          <cell r="A1102" t="str">
            <v>SG-ARY573A-9636G</v>
          </cell>
          <cell r="B1102" t="str">
            <v>9636-Gbyte Sun StorEdge A5200</v>
          </cell>
          <cell r="C1102">
            <v>914700</v>
          </cell>
          <cell r="D1102" t="str">
            <v>A</v>
          </cell>
        </row>
        <row r="1103">
          <cell r="A1103" t="str">
            <v>SG-FCE-6460N</v>
          </cell>
          <cell r="B1103" t="str">
            <v>JNI 6460 PCI 2Gb HBA</v>
          </cell>
          <cell r="C1103">
            <v>3674</v>
          </cell>
          <cell r="D1103" t="str">
            <v>H</v>
          </cell>
        </row>
        <row r="1104">
          <cell r="A1104" t="str">
            <v>SG-MT1-H2D1T1</v>
          </cell>
          <cell r="B1104" t="str">
            <v>MediaTray HD 18.2*2,DVD1,TP1</v>
          </cell>
          <cell r="C1104">
            <v>8700</v>
          </cell>
          <cell r="D1104" t="str">
            <v>H</v>
          </cell>
        </row>
        <row r="1105">
          <cell r="A1105" t="str">
            <v>SG-MT1-H2D2</v>
          </cell>
          <cell r="B1105" t="str">
            <v>MediaTray HD 18.2*2,DVD2</v>
          </cell>
          <cell r="C1105">
            <v>8700</v>
          </cell>
          <cell r="D1105" t="str">
            <v>H</v>
          </cell>
        </row>
        <row r="1106">
          <cell r="A1106" t="str">
            <v>SG-MT1-H2T2</v>
          </cell>
          <cell r="B1106" t="str">
            <v>MediaTray HD 18.2*2,TP2</v>
          </cell>
          <cell r="C1106">
            <v>10200</v>
          </cell>
          <cell r="D1106" t="str">
            <v>H</v>
          </cell>
        </row>
        <row r="1107">
          <cell r="A1107" t="str">
            <v>SG-MT1-H4</v>
          </cell>
          <cell r="B1107" t="str">
            <v>MediaTray HD 18.2*4</v>
          </cell>
          <cell r="C1107">
            <v>9000</v>
          </cell>
          <cell r="D1107" t="str">
            <v>H</v>
          </cell>
        </row>
        <row r="1108">
          <cell r="A1108" t="str">
            <v>SG-MT2-H2D1T1</v>
          </cell>
          <cell r="B1108" t="str">
            <v>MediaTray HD 36.4*2,DVD1,TP1</v>
          </cell>
          <cell r="C1108">
            <v>10050</v>
          </cell>
          <cell r="D1108" t="str">
            <v>H</v>
          </cell>
        </row>
        <row r="1109">
          <cell r="A1109" t="str">
            <v>SG-MT2-H2D2</v>
          </cell>
          <cell r="B1109" t="str">
            <v>MediaTray HD 36.4*2,DVD2</v>
          </cell>
          <cell r="C1109">
            <v>10050</v>
          </cell>
          <cell r="D1109" t="str">
            <v>H</v>
          </cell>
        </row>
        <row r="1110">
          <cell r="A1110" t="str">
            <v>SG-MT2-H2T2</v>
          </cell>
          <cell r="B1110" t="str">
            <v>MediaTray HD 36.4*2,TP2</v>
          </cell>
          <cell r="C1110">
            <v>11550</v>
          </cell>
          <cell r="D1110" t="str">
            <v>H</v>
          </cell>
        </row>
        <row r="1111">
          <cell r="A1111" t="str">
            <v>SG-MT2-H4</v>
          </cell>
          <cell r="B1111" t="str">
            <v>MediaTray HD 36.4*4</v>
          </cell>
          <cell r="C1111">
            <v>11700</v>
          </cell>
          <cell r="D1111" t="str">
            <v>H</v>
          </cell>
        </row>
        <row r="1112">
          <cell r="A1112" t="str">
            <v>SG-S49840BFC-L6000</v>
          </cell>
          <cell r="B1112" t="str">
            <v>L6000 9840B Solution Stack</v>
          </cell>
          <cell r="C1112">
            <v>2368307</v>
          </cell>
          <cell r="D1112" t="str">
            <v>P</v>
          </cell>
        </row>
        <row r="1113">
          <cell r="A1113" t="str">
            <v>SG-S4LTOFC-L5500</v>
          </cell>
          <cell r="B1113" t="str">
            <v>L5500 LTO FC Solution Stack</v>
          </cell>
          <cell r="C1113">
            <v>1194791</v>
          </cell>
          <cell r="D1113" t="str">
            <v>P</v>
          </cell>
        </row>
        <row r="1114">
          <cell r="A1114" t="str">
            <v>SG-S4LTOS-L5500</v>
          </cell>
          <cell r="B1114" t="str">
            <v>L5500 LTO SCSI Solution Stack</v>
          </cell>
          <cell r="C1114">
            <v>1291877</v>
          </cell>
          <cell r="D1114" t="str">
            <v>P</v>
          </cell>
        </row>
        <row r="1115">
          <cell r="A1115" t="str">
            <v>SG-SNFC426</v>
          </cell>
          <cell r="B1115" t="str">
            <v>4250 FC/SCSI ROUTER 2DIFF SCSI</v>
          </cell>
          <cell r="C1115">
            <v>15674</v>
          </cell>
          <cell r="D1115" t="str">
            <v>H</v>
          </cell>
        </row>
        <row r="1116">
          <cell r="A1116" t="str">
            <v>SG-SNFCS44</v>
          </cell>
          <cell r="B1116" t="str">
            <v>SILKWORM 2800 16PRT 1Gb SWITCH</v>
          </cell>
          <cell r="C1116">
            <v>43500</v>
          </cell>
          <cell r="D1116" t="str">
            <v>H</v>
          </cell>
        </row>
        <row r="1117">
          <cell r="A1117" t="str">
            <v>SG-SNFCS48</v>
          </cell>
          <cell r="B1117" t="str">
            <v>SILKWORM 3800 16PRT 2Gb SWITCH</v>
          </cell>
          <cell r="C1117">
            <v>53396</v>
          </cell>
          <cell r="D1117" t="str">
            <v>H</v>
          </cell>
        </row>
        <row r="1118">
          <cell r="A1118" t="str">
            <v>SG-XARY030A</v>
          </cell>
          <cell r="B1118" t="str">
            <v>72" STOREDGE EXPANSION RACK</v>
          </cell>
          <cell r="C1118">
            <v>11250</v>
          </cell>
          <cell r="D1118" t="str">
            <v>A</v>
          </cell>
        </row>
        <row r="1119">
          <cell r="A1119" t="str">
            <v>SG-XARY150A-218G</v>
          </cell>
          <cell r="B1119" t="str">
            <v>218GB StorEdge A1000</v>
          </cell>
          <cell r="C1119">
            <v>17993</v>
          </cell>
          <cell r="D1119" t="str">
            <v>H</v>
          </cell>
        </row>
        <row r="1120">
          <cell r="A1120" t="str">
            <v>SG-XARY150A-72G</v>
          </cell>
          <cell r="B1120" t="str">
            <v>72GB StorEdge A1000</v>
          </cell>
          <cell r="C1120">
            <v>13493</v>
          </cell>
          <cell r="D1120" t="str">
            <v>H</v>
          </cell>
        </row>
        <row r="1121">
          <cell r="A1121" t="str">
            <v>SG-XARY153A-218G</v>
          </cell>
          <cell r="B1121" t="str">
            <v>218GB STOREDGE D1000</v>
          </cell>
          <cell r="C1121">
            <v>14850</v>
          </cell>
          <cell r="D1121" t="str">
            <v>H</v>
          </cell>
        </row>
        <row r="1122">
          <cell r="A1122" t="str">
            <v>SG-XARY153A-72G</v>
          </cell>
          <cell r="B1122" t="str">
            <v>72GB STOREDGE D1000</v>
          </cell>
          <cell r="C1122">
            <v>9893</v>
          </cell>
          <cell r="D1122" t="str">
            <v>H</v>
          </cell>
        </row>
        <row r="1123">
          <cell r="A1123" t="str">
            <v>SG-XARY154A-218G</v>
          </cell>
          <cell r="B1123" t="str">
            <v>218GB StorEdge D1000 Rkmntable</v>
          </cell>
          <cell r="C1123">
            <v>14850</v>
          </cell>
          <cell r="D1123" t="str">
            <v>H</v>
          </cell>
        </row>
        <row r="1124">
          <cell r="A1124" t="str">
            <v>SG-XARY154A-72G</v>
          </cell>
          <cell r="B1124" t="str">
            <v>72GB STOREDGE D1000 FOR RACK</v>
          </cell>
          <cell r="C1124">
            <v>9893</v>
          </cell>
          <cell r="D1124" t="str">
            <v>H</v>
          </cell>
        </row>
        <row r="1125">
          <cell r="A1125" t="str">
            <v>SG-XARY155A-218G</v>
          </cell>
          <cell r="B1125" t="str">
            <v>218GB StorEdge A1000 Rkmntable</v>
          </cell>
          <cell r="C1125">
            <v>17993</v>
          </cell>
          <cell r="D1125" t="str">
            <v>H</v>
          </cell>
        </row>
        <row r="1126">
          <cell r="A1126" t="str">
            <v>SG-XARY155A-72G</v>
          </cell>
          <cell r="B1126" t="str">
            <v>72GB StorEdge A1000 Rkmntable</v>
          </cell>
          <cell r="C1126">
            <v>13493</v>
          </cell>
          <cell r="D1126" t="str">
            <v>H</v>
          </cell>
        </row>
        <row r="1127">
          <cell r="A1127" t="str">
            <v>SG-XARY170A-145G</v>
          </cell>
          <cell r="B1127" t="str">
            <v>145GB A1000 Tabletop</v>
          </cell>
          <cell r="C1127">
            <v>15750</v>
          </cell>
          <cell r="D1127" t="str">
            <v>H</v>
          </cell>
        </row>
        <row r="1128">
          <cell r="A1128" t="str">
            <v>SG-XARY170A-436G</v>
          </cell>
          <cell r="B1128" t="str">
            <v>436GB StorEdge A1000 Tabletop</v>
          </cell>
          <cell r="C1128">
            <v>24750</v>
          </cell>
          <cell r="D1128" t="str">
            <v>H</v>
          </cell>
        </row>
        <row r="1129">
          <cell r="A1129" t="str">
            <v>SG-XARY171A-145G</v>
          </cell>
          <cell r="B1129" t="str">
            <v>145GB A1000 Rackmountable</v>
          </cell>
          <cell r="C1129">
            <v>15750</v>
          </cell>
          <cell r="D1129" t="str">
            <v>H</v>
          </cell>
        </row>
        <row r="1130">
          <cell r="A1130" t="str">
            <v>SG-XARY171A-436G</v>
          </cell>
          <cell r="B1130" t="str">
            <v>436GB A1000 Rackmountable</v>
          </cell>
          <cell r="C1130">
            <v>24750</v>
          </cell>
          <cell r="D1130" t="str">
            <v>H</v>
          </cell>
        </row>
        <row r="1131">
          <cell r="A1131" t="str">
            <v>SG-XARY172A-145G</v>
          </cell>
          <cell r="B1131" t="str">
            <v>145GB D1000 Table Top</v>
          </cell>
          <cell r="C1131">
            <v>12750</v>
          </cell>
          <cell r="D1131" t="str">
            <v>H</v>
          </cell>
        </row>
        <row r="1132">
          <cell r="A1132" t="str">
            <v>SG-XARY172A-436G</v>
          </cell>
          <cell r="B1132" t="str">
            <v>436GB D1000 Table Top</v>
          </cell>
          <cell r="C1132">
            <v>21750</v>
          </cell>
          <cell r="D1132" t="str">
            <v>H</v>
          </cell>
        </row>
        <row r="1133">
          <cell r="A1133" t="str">
            <v>SG-XARY173A-145G</v>
          </cell>
          <cell r="B1133" t="str">
            <v>145GB D1000 Rackmountable</v>
          </cell>
          <cell r="C1133">
            <v>12750</v>
          </cell>
          <cell r="D1133" t="str">
            <v>H</v>
          </cell>
        </row>
        <row r="1134">
          <cell r="A1134" t="str">
            <v>SG-XARY173A-436G</v>
          </cell>
          <cell r="B1134" t="str">
            <v>436GB D1000 Rackmountable</v>
          </cell>
          <cell r="C1134">
            <v>21750</v>
          </cell>
          <cell r="D1134" t="str">
            <v>H</v>
          </cell>
        </row>
        <row r="1135">
          <cell r="A1135" t="str">
            <v>SG-XARY560A-254G</v>
          </cell>
          <cell r="B1135" t="str">
            <v>254GB Sun StorEdge A5200 TT</v>
          </cell>
          <cell r="C1135">
            <v>60375</v>
          </cell>
          <cell r="D1135" t="str">
            <v>A</v>
          </cell>
        </row>
        <row r="1136">
          <cell r="A1136" t="str">
            <v>SG-XARY560A-800G</v>
          </cell>
          <cell r="B1136" t="str">
            <v>800GB Sun StorEdge A5200 TT</v>
          </cell>
          <cell r="C1136">
            <v>112125</v>
          </cell>
          <cell r="D1136" t="str">
            <v>A</v>
          </cell>
        </row>
        <row r="1137">
          <cell r="A1137" t="str">
            <v>SG-XARY560B-254G</v>
          </cell>
          <cell r="B1137" t="str">
            <v>254GB Sun StorEdge A5200 TT</v>
          </cell>
          <cell r="C1137">
            <v>60375</v>
          </cell>
          <cell r="D1137" t="str">
            <v>A</v>
          </cell>
        </row>
        <row r="1138">
          <cell r="A1138" t="str">
            <v>SG-XARY560B-800G</v>
          </cell>
          <cell r="B1138" t="str">
            <v>800GB Sun StorEdge A5200 TT</v>
          </cell>
          <cell r="C1138">
            <v>112125</v>
          </cell>
          <cell r="D1138" t="str">
            <v>A</v>
          </cell>
        </row>
        <row r="1139">
          <cell r="A1139" t="str">
            <v>SG-XARY561A-800G</v>
          </cell>
          <cell r="B1139" t="str">
            <v>800GB Sun StorEdge A5200 R</v>
          </cell>
          <cell r="C1139">
            <v>112500</v>
          </cell>
          <cell r="D1139" t="str">
            <v>A</v>
          </cell>
        </row>
        <row r="1140">
          <cell r="A1140" t="str">
            <v>SG-XARY561B-800G</v>
          </cell>
          <cell r="B1140" t="str">
            <v>800GB Sun StorEdge A5200 R</v>
          </cell>
          <cell r="C1140">
            <v>112500</v>
          </cell>
          <cell r="D1140" t="str">
            <v>A</v>
          </cell>
        </row>
        <row r="1141">
          <cell r="A1141" t="str">
            <v>SG-XARY562A-800G</v>
          </cell>
          <cell r="B1141" t="str">
            <v>800GB Sun StorEdge A5200 R</v>
          </cell>
          <cell r="C1141">
            <v>112500</v>
          </cell>
          <cell r="D1141" t="str">
            <v>A</v>
          </cell>
        </row>
        <row r="1142">
          <cell r="A1142" t="str">
            <v>SG-XARY562B-800G</v>
          </cell>
          <cell r="B1142" t="str">
            <v>800GB Sun StorEdge A5200 R</v>
          </cell>
          <cell r="C1142">
            <v>112500</v>
          </cell>
          <cell r="D1142" t="str">
            <v>A</v>
          </cell>
        </row>
        <row r="1143">
          <cell r="A1143" t="str">
            <v>SG-XARY563A-1601G</v>
          </cell>
          <cell r="B1143" t="str">
            <v>1601GB Sun StorEdge A5200 Cab</v>
          </cell>
          <cell r="C1143">
            <v>228975</v>
          </cell>
          <cell r="D1143" t="str">
            <v>A</v>
          </cell>
        </row>
        <row r="1144">
          <cell r="A1144" t="str">
            <v>SG-XARY563A-4804G</v>
          </cell>
          <cell r="B1144" t="str">
            <v>4804GB Sun StorEdge A5200 Cab</v>
          </cell>
          <cell r="C1144">
            <v>590490</v>
          </cell>
          <cell r="D1144" t="str">
            <v>A</v>
          </cell>
        </row>
        <row r="1145">
          <cell r="A1145" t="str">
            <v>SG-XARY563B-1601G</v>
          </cell>
          <cell r="B1145" t="str">
            <v>1601GB Sun StorEdge A5200 Cab</v>
          </cell>
          <cell r="C1145">
            <v>228975</v>
          </cell>
          <cell r="D1145" t="str">
            <v>A</v>
          </cell>
        </row>
        <row r="1146">
          <cell r="A1146" t="str">
            <v>SG-XARY563B-4804G</v>
          </cell>
          <cell r="B1146" t="str">
            <v>4804GB Sun StorEdge A5200 Cab</v>
          </cell>
          <cell r="C1146">
            <v>590490</v>
          </cell>
          <cell r="D1146" t="str">
            <v>A</v>
          </cell>
        </row>
        <row r="1147">
          <cell r="A1147" t="str">
            <v>SG-XARY570A-1606G</v>
          </cell>
          <cell r="B1147" t="str">
            <v>1606-Gbyte Sun StorEdge A5200</v>
          </cell>
          <cell r="C1147">
            <v>154950</v>
          </cell>
          <cell r="D1147" t="str">
            <v>A</v>
          </cell>
        </row>
        <row r="1148">
          <cell r="A1148" t="str">
            <v>SG-XARY570A-511G</v>
          </cell>
          <cell r="B1148" t="str">
            <v>511-Gbyte Sun StorEdge A5200</v>
          </cell>
          <cell r="C1148">
            <v>79500</v>
          </cell>
          <cell r="D1148" t="str">
            <v>A</v>
          </cell>
        </row>
        <row r="1149">
          <cell r="A1149" t="str">
            <v>SG-XARY571A-1606G</v>
          </cell>
          <cell r="B1149" t="str">
            <v>1606-Gbyte Sun StorEdge A5200</v>
          </cell>
          <cell r="C1149">
            <v>172500</v>
          </cell>
          <cell r="D1149" t="str">
            <v>A</v>
          </cell>
        </row>
        <row r="1150">
          <cell r="A1150" t="str">
            <v>SG-XARY572A-1606G</v>
          </cell>
          <cell r="B1150" t="str">
            <v>1606-Gbyte Sun StorEdge A5200</v>
          </cell>
          <cell r="C1150">
            <v>172500</v>
          </cell>
          <cell r="D1150" t="str">
            <v>A</v>
          </cell>
        </row>
        <row r="1151">
          <cell r="A1151" t="str">
            <v>SG-XARY573A-3212G</v>
          </cell>
          <cell r="B1151" t="str">
            <v>3212-Gbyte Sun StorEdge A5200</v>
          </cell>
          <cell r="C1151">
            <v>314100</v>
          </cell>
          <cell r="D1151" t="str">
            <v>A</v>
          </cell>
        </row>
        <row r="1152">
          <cell r="A1152" t="str">
            <v>SG-XARY573A-9636G</v>
          </cell>
          <cell r="B1152" t="str">
            <v>9636-Gbyte Sun StorEdge A5200</v>
          </cell>
          <cell r="C1152">
            <v>914700</v>
          </cell>
          <cell r="D1152" t="str">
            <v>A</v>
          </cell>
        </row>
        <row r="1153">
          <cell r="A1153" t="str">
            <v>SG-XARYDB185A-218G</v>
          </cell>
          <cell r="B1153" t="str">
            <v>218GB, 2 Bus, Tabletop</v>
          </cell>
          <cell r="C1153">
            <v>12107</v>
          </cell>
          <cell r="D1153" t="str">
            <v>H</v>
          </cell>
        </row>
        <row r="1154">
          <cell r="A1154" t="str">
            <v>SG-XARYDB185A-72G</v>
          </cell>
          <cell r="B1154" t="str">
            <v>72GB, 2 Bus, Tabletop</v>
          </cell>
          <cell r="C1154">
            <v>7559</v>
          </cell>
          <cell r="D1154" t="str">
            <v>H</v>
          </cell>
        </row>
        <row r="1155">
          <cell r="A1155" t="str">
            <v>SG-XARYDB186A-218G</v>
          </cell>
          <cell r="B1155" t="str">
            <v>218GB, 2 Bus, Rackmount</v>
          </cell>
          <cell r="C1155">
            <v>12107</v>
          </cell>
          <cell r="D1155" t="str">
            <v>H</v>
          </cell>
        </row>
        <row r="1156">
          <cell r="A1156" t="str">
            <v>SG-XARYDB186A-72G</v>
          </cell>
          <cell r="B1156" t="str">
            <v>72GB, 2 Bus, Rackmount</v>
          </cell>
          <cell r="C1156">
            <v>7559</v>
          </cell>
          <cell r="D1156" t="str">
            <v>H</v>
          </cell>
        </row>
        <row r="1157">
          <cell r="A1157" t="str">
            <v>SG-XARYDB195A-145G</v>
          </cell>
          <cell r="B1157" t="str">
            <v>145GB, 2 Bus, Tabletop</v>
          </cell>
          <cell r="C1157">
            <v>8657</v>
          </cell>
          <cell r="D1157" t="str">
            <v>H</v>
          </cell>
        </row>
        <row r="1158">
          <cell r="A1158" t="str">
            <v>SG-XARYDB195A-436G</v>
          </cell>
          <cell r="B1158" t="str">
            <v>436GB, 2 Bus, Tabletop</v>
          </cell>
          <cell r="C1158">
            <v>15401</v>
          </cell>
          <cell r="D1158" t="str">
            <v>H</v>
          </cell>
        </row>
        <row r="1159">
          <cell r="A1159" t="str">
            <v>SG-XARYDB196A-145G</v>
          </cell>
          <cell r="B1159" t="str">
            <v>145GB, 2 Bus, Rackmount</v>
          </cell>
          <cell r="C1159">
            <v>8657</v>
          </cell>
          <cell r="D1159" t="str">
            <v>H</v>
          </cell>
        </row>
        <row r="1160">
          <cell r="A1160" t="str">
            <v>SG-XARYDB196A-436G</v>
          </cell>
          <cell r="B1160" t="str">
            <v>436GB, 2 Bus, Rackmount</v>
          </cell>
          <cell r="C1160">
            <v>15401</v>
          </cell>
          <cell r="D1160" t="str">
            <v>H</v>
          </cell>
        </row>
        <row r="1161">
          <cell r="A1161" t="str">
            <v>SG-XARYSB185A-218G</v>
          </cell>
          <cell r="B1161" t="str">
            <v>218GB, 1 Bus, Tabletop</v>
          </cell>
          <cell r="C1161">
            <v>11658</v>
          </cell>
          <cell r="D1161" t="str">
            <v>H</v>
          </cell>
        </row>
        <row r="1162">
          <cell r="A1162" t="str">
            <v>SG-XARYSB185A-72G</v>
          </cell>
          <cell r="B1162" t="str">
            <v>72GB, 1 Bus, Tabletop</v>
          </cell>
          <cell r="C1162">
            <v>7110</v>
          </cell>
          <cell r="D1162" t="str">
            <v>H</v>
          </cell>
        </row>
        <row r="1163">
          <cell r="A1163" t="str">
            <v>SG-XARYSB186A-218G</v>
          </cell>
          <cell r="B1163" t="str">
            <v>218GB, 1 Bus, Rackmount</v>
          </cell>
          <cell r="C1163">
            <v>11658</v>
          </cell>
          <cell r="D1163" t="str">
            <v>H</v>
          </cell>
        </row>
        <row r="1164">
          <cell r="A1164" t="str">
            <v>SG-XARYSB186A-72G</v>
          </cell>
          <cell r="B1164" t="str">
            <v>72GB, 1 Bus, Rackmount</v>
          </cell>
          <cell r="C1164">
            <v>7110</v>
          </cell>
          <cell r="D1164" t="str">
            <v>H</v>
          </cell>
        </row>
        <row r="1165">
          <cell r="A1165" t="str">
            <v>SG-XARYSB195A-145G</v>
          </cell>
          <cell r="B1165" t="str">
            <v>145GB, 1 Bus, Tabletop</v>
          </cell>
          <cell r="C1165">
            <v>8208</v>
          </cell>
          <cell r="D1165" t="str">
            <v>H</v>
          </cell>
        </row>
        <row r="1166">
          <cell r="A1166" t="str">
            <v>SG-XARYSB195A-436G</v>
          </cell>
          <cell r="B1166" t="str">
            <v>436GB, 1 Bus, Tabletop</v>
          </cell>
          <cell r="C1166">
            <v>14952</v>
          </cell>
          <cell r="D1166" t="str">
            <v>H</v>
          </cell>
        </row>
        <row r="1167">
          <cell r="A1167" t="str">
            <v>SG-XARYSB196A-145G</v>
          </cell>
          <cell r="B1167" t="str">
            <v>145GB, 1 Bus, Rackmount</v>
          </cell>
          <cell r="C1167">
            <v>8208</v>
          </cell>
          <cell r="D1167" t="str">
            <v>H</v>
          </cell>
        </row>
        <row r="1168">
          <cell r="A1168" t="str">
            <v>SG-XARYSB196A-436G</v>
          </cell>
          <cell r="B1168" t="str">
            <v>436GB, 1 Bus, Rackmount</v>
          </cell>
          <cell r="C1168">
            <v>14952</v>
          </cell>
          <cell r="D1168" t="str">
            <v>H</v>
          </cell>
        </row>
        <row r="1169">
          <cell r="A1169" t="str">
            <v>SG-XAUTODLT1-L9</v>
          </cell>
          <cell r="B1169" t="str">
            <v>StorEdge L9, DLT1 Autoloader</v>
          </cell>
          <cell r="C1169">
            <v>7088</v>
          </cell>
          <cell r="D1169" t="str">
            <v>H</v>
          </cell>
        </row>
        <row r="1170">
          <cell r="A1170" t="str">
            <v>SG-XAUTODLT8D-L9</v>
          </cell>
          <cell r="B1170" t="str">
            <v>StorEdge L9 Autoloader</v>
          </cell>
          <cell r="C1170">
            <v>11250</v>
          </cell>
          <cell r="D1170" t="str">
            <v>H</v>
          </cell>
        </row>
        <row r="1171">
          <cell r="A1171" t="str">
            <v>SG-XAUTONBU-L9</v>
          </cell>
          <cell r="B1171" t="str">
            <v>L9 Veritas Bundle</v>
          </cell>
          <cell r="C1171">
            <v>12750</v>
          </cell>
          <cell r="D1171" t="str">
            <v>H</v>
          </cell>
        </row>
        <row r="1172">
          <cell r="A1172" t="str">
            <v>SG-XAUTONBULT-L9</v>
          </cell>
          <cell r="B1172" t="str">
            <v>1 LTO dr/9 cart auto w/ NBU</v>
          </cell>
          <cell r="C1172">
            <v>15293</v>
          </cell>
          <cell r="D1172" t="str">
            <v>H</v>
          </cell>
        </row>
        <row r="1173">
          <cell r="A1173" t="str">
            <v>SG-XAUTOSBU8-L9</v>
          </cell>
          <cell r="B1173" t="str">
            <v>L9DLT8000 w/ Solstice BU</v>
          </cell>
          <cell r="C1173">
            <v>12750</v>
          </cell>
          <cell r="D1173" t="str">
            <v>H</v>
          </cell>
        </row>
        <row r="1174">
          <cell r="A1174" t="str">
            <v>SG-XAUTOSBULT-L9</v>
          </cell>
          <cell r="B1174" t="str">
            <v>L9 LTO w/ Solstice BU</v>
          </cell>
          <cell r="C1174">
            <v>15293</v>
          </cell>
          <cell r="D1174" t="str">
            <v>H</v>
          </cell>
        </row>
        <row r="1175">
          <cell r="A1175" t="str">
            <v>SG-XCTXP100A-L180</v>
          </cell>
          <cell r="B1175" t="str">
            <v>L180 Cartridge Expansion</v>
          </cell>
          <cell r="C1175">
            <v>34130</v>
          </cell>
          <cell r="D1175" t="str">
            <v>A</v>
          </cell>
        </row>
        <row r="1176">
          <cell r="A1176" t="str">
            <v>SG-XCTXP180A-L700</v>
          </cell>
          <cell r="B1176" t="str">
            <v>L700 Cartridge Expansion</v>
          </cell>
          <cell r="C1176">
            <v>9888</v>
          </cell>
          <cell r="D1176" t="str">
            <v>A</v>
          </cell>
        </row>
        <row r="1177">
          <cell r="A1177" t="str">
            <v>SG-XDSK010C-18G</v>
          </cell>
          <cell r="B1177" t="str">
            <v>18.2GB/10k RPM Disk UniPack</v>
          </cell>
          <cell r="C1177">
            <v>1800</v>
          </cell>
          <cell r="D1177" t="str">
            <v>H</v>
          </cell>
        </row>
        <row r="1178">
          <cell r="A1178" t="str">
            <v>SG-XDSK010C-36G</v>
          </cell>
          <cell r="B1178" t="str">
            <v>36B/10K RPM DISK UNIPACK</v>
          </cell>
          <cell r="C1178">
            <v>2625</v>
          </cell>
          <cell r="D1178" t="str">
            <v>H</v>
          </cell>
        </row>
        <row r="1179">
          <cell r="A1179" t="str">
            <v>SG-XDSK020C-36G</v>
          </cell>
          <cell r="B1179" t="str">
            <v>36.4GB/10k RPM Disk MultiPack</v>
          </cell>
          <cell r="C1179">
            <v>4200</v>
          </cell>
          <cell r="D1179" t="str">
            <v>H</v>
          </cell>
        </row>
        <row r="1180">
          <cell r="A1180" t="str">
            <v>SG-XDSK020C-72G</v>
          </cell>
          <cell r="B1180" t="str">
            <v>72.8GB/10K RPM DISK MULTIPACK</v>
          </cell>
          <cell r="C1180">
            <v>6450</v>
          </cell>
          <cell r="D1180" t="str">
            <v>H</v>
          </cell>
        </row>
        <row r="1181">
          <cell r="A1181" t="str">
            <v>SG-XDSK060C-109G</v>
          </cell>
          <cell r="B1181" t="str">
            <v>109.2GB/10k RPM Disk MultiPack</v>
          </cell>
          <cell r="C1181">
            <v>8475</v>
          </cell>
          <cell r="D1181" t="str">
            <v>H</v>
          </cell>
        </row>
        <row r="1182">
          <cell r="A1182" t="str">
            <v>SG-XDSK060C-218G</v>
          </cell>
          <cell r="B1182" t="str">
            <v>218.4GB/10K RPM DISK MULTIPACK</v>
          </cell>
          <cell r="C1182">
            <v>14175</v>
          </cell>
          <cell r="D1182" t="str">
            <v>H</v>
          </cell>
        </row>
        <row r="1183">
          <cell r="A1183" t="str">
            <v>SG-XFCC-6460-N</v>
          </cell>
          <cell r="B1183" t="str">
            <v>JNI 2Gb cPCI Single FC HBA</v>
          </cell>
          <cell r="C1183">
            <v>10050</v>
          </cell>
          <cell r="D1183" t="str">
            <v>A</v>
          </cell>
        </row>
        <row r="1184">
          <cell r="A1184" t="str">
            <v>SG-XFCE-1473-N</v>
          </cell>
          <cell r="B1184" t="str">
            <v>JNI 2Gb SBUS Single FC HBA</v>
          </cell>
          <cell r="C1184">
            <v>10800</v>
          </cell>
          <cell r="D1184" t="str">
            <v>A</v>
          </cell>
        </row>
        <row r="1185">
          <cell r="A1185" t="str">
            <v>SG-XFCE-6410-N</v>
          </cell>
          <cell r="B1185" t="str">
            <v>JNI 1Gb PCI Single FC HBA</v>
          </cell>
          <cell r="C1185">
            <v>6300</v>
          </cell>
          <cell r="D1185" t="str">
            <v>A</v>
          </cell>
        </row>
        <row r="1186">
          <cell r="A1186" t="str">
            <v>SG-XFCE-6460-N</v>
          </cell>
          <cell r="B1186" t="str">
            <v>JNI 2Gb PCI Single FC HBA</v>
          </cell>
          <cell r="C1186">
            <v>7500</v>
          </cell>
          <cell r="D1186" t="str">
            <v>A</v>
          </cell>
        </row>
        <row r="1187">
          <cell r="A1187" t="str">
            <v>SG-XFCE1063-N</v>
          </cell>
          <cell r="B1187" t="str">
            <v>JNI 1Gb SBUS Single FC HBA</v>
          </cell>
          <cell r="C1187">
            <v>12900</v>
          </cell>
          <cell r="D1187" t="str">
            <v>A</v>
          </cell>
        </row>
        <row r="1188">
          <cell r="A1188" t="str">
            <v>SG-XFCE2-6412-N</v>
          </cell>
          <cell r="B1188" t="str">
            <v>JNI 1Gb PCI Dual FC HBA</v>
          </cell>
          <cell r="C1188">
            <v>13200</v>
          </cell>
          <cell r="D1188" t="str">
            <v>A</v>
          </cell>
        </row>
        <row r="1189">
          <cell r="A1189" t="str">
            <v>SG-XFDSK020C-146G</v>
          </cell>
          <cell r="B1189" t="str">
            <v>146GB MultiPack Fibre Channel</v>
          </cell>
          <cell r="C1189">
            <v>9855</v>
          </cell>
          <cell r="D1189" t="str">
            <v>H</v>
          </cell>
        </row>
        <row r="1190">
          <cell r="A1190" t="str">
            <v>SG-XFDSK020E-72G</v>
          </cell>
          <cell r="B1190" t="str">
            <v>72GB MultiPack Fibre Channel</v>
          </cell>
          <cell r="C1190">
            <v>6615</v>
          </cell>
          <cell r="D1190" t="str">
            <v>H</v>
          </cell>
        </row>
        <row r="1191">
          <cell r="A1191" t="str">
            <v>SG-XFDSK060C-438G</v>
          </cell>
          <cell r="B1191" t="str">
            <v>438GB MultiPack Fibre Channel</v>
          </cell>
          <cell r="C1191">
            <v>26609</v>
          </cell>
          <cell r="D1191" t="str">
            <v>H</v>
          </cell>
        </row>
        <row r="1192">
          <cell r="A1192" t="str">
            <v>SG-XFDSK060E-218G</v>
          </cell>
          <cell r="B1192" t="str">
            <v>218GB MultiPack Fibre Channel</v>
          </cell>
          <cell r="C1192">
            <v>14621</v>
          </cell>
          <cell r="D1192" t="str">
            <v>H</v>
          </cell>
        </row>
        <row r="1193">
          <cell r="A1193" t="str">
            <v>SG-XL5500-2000</v>
          </cell>
          <cell r="B1193" t="str">
            <v>L5500 LTO SLOT 1500 TO 2000</v>
          </cell>
          <cell r="C1193">
            <v>55500</v>
          </cell>
          <cell r="D1193" t="str">
            <v>P</v>
          </cell>
        </row>
        <row r="1194">
          <cell r="A1194" t="str">
            <v>SG-XL5500-2500</v>
          </cell>
          <cell r="B1194" t="str">
            <v>L5500 LTO SLOT 2000 TO 2500</v>
          </cell>
          <cell r="C1194">
            <v>55500</v>
          </cell>
          <cell r="D1194" t="str">
            <v>P</v>
          </cell>
        </row>
        <row r="1195">
          <cell r="A1195" t="str">
            <v>SG-XL5500-3000</v>
          </cell>
          <cell r="B1195" t="str">
            <v>L5500 LTO SLOT 2500 TO 3000</v>
          </cell>
          <cell r="C1195">
            <v>55500</v>
          </cell>
          <cell r="D1195" t="str">
            <v>P</v>
          </cell>
        </row>
        <row r="1196">
          <cell r="A1196" t="str">
            <v>SG-XL5500-3500</v>
          </cell>
          <cell r="B1196" t="str">
            <v>L5500 LTO SLOT 3000 TO 3500</v>
          </cell>
          <cell r="C1196">
            <v>55500</v>
          </cell>
          <cell r="D1196" t="str">
            <v>P</v>
          </cell>
        </row>
        <row r="1197">
          <cell r="A1197" t="str">
            <v>SG-XL5500-4000</v>
          </cell>
          <cell r="B1197" t="str">
            <v>L5500 LTO SLOT 3500 TO 4000</v>
          </cell>
          <cell r="C1197">
            <v>55500</v>
          </cell>
          <cell r="D1197" t="str">
            <v>P</v>
          </cell>
        </row>
        <row r="1198">
          <cell r="A1198" t="str">
            <v>SG-XL5500-4500</v>
          </cell>
          <cell r="B1198" t="str">
            <v>L5500 LTO SLOT 4000 TO 4500</v>
          </cell>
          <cell r="C1198">
            <v>55500</v>
          </cell>
          <cell r="D1198" t="str">
            <v>P</v>
          </cell>
        </row>
        <row r="1199">
          <cell r="A1199" t="str">
            <v>SG-XL5500-5000</v>
          </cell>
          <cell r="B1199" t="str">
            <v>L5500 LTO SLOT 4500 TO 5000</v>
          </cell>
          <cell r="C1199">
            <v>55500</v>
          </cell>
          <cell r="D1199" t="str">
            <v>P</v>
          </cell>
        </row>
        <row r="1200">
          <cell r="A1200" t="str">
            <v>SG-XL5500-5500</v>
          </cell>
          <cell r="B1200" t="str">
            <v>L5500 LTO SLOT 5000 TO 5500</v>
          </cell>
          <cell r="C1200">
            <v>55500</v>
          </cell>
          <cell r="D1200" t="str">
            <v>P</v>
          </cell>
        </row>
        <row r="1201">
          <cell r="A1201" t="str">
            <v>SG-XL5500-9840BFC</v>
          </cell>
          <cell r="B1201" t="str">
            <v>L6000/L5500 9840B FC DRV</v>
          </cell>
          <cell r="C1201">
            <v>58485</v>
          </cell>
          <cell r="D1201" t="str">
            <v>P</v>
          </cell>
        </row>
        <row r="1202">
          <cell r="A1202" t="str">
            <v>SG-XL5500-ADDBASE1</v>
          </cell>
          <cell r="B1202" t="str">
            <v>L5500 ADD BASE LTO 1500 SLOTS</v>
          </cell>
          <cell r="C1202">
            <v>208500</v>
          </cell>
          <cell r="D1202" t="str">
            <v>P</v>
          </cell>
        </row>
        <row r="1203">
          <cell r="A1203" t="str">
            <v>SG-XL5500-ADDBASE2</v>
          </cell>
          <cell r="B1203" t="str">
            <v>L5500 MIXED DRV LIB ADD BASE2</v>
          </cell>
          <cell r="C1203">
            <v>658500</v>
          </cell>
          <cell r="D1203" t="str">
            <v>P</v>
          </cell>
        </row>
        <row r="1204">
          <cell r="A1204" t="str">
            <v>SG-XL5500-ADDBASE3</v>
          </cell>
          <cell r="B1204" t="str">
            <v>L5500 MIXED DRV LIB ADD BASE3</v>
          </cell>
          <cell r="C1204">
            <v>658500</v>
          </cell>
          <cell r="D1204" t="str">
            <v>P</v>
          </cell>
        </row>
        <row r="1205">
          <cell r="A1205" t="str">
            <v>SG-XL5500-ADDCABNT</v>
          </cell>
          <cell r="B1205" t="str">
            <v>L5500 drive cabinet</v>
          </cell>
          <cell r="C1205">
            <v>24675</v>
          </cell>
          <cell r="D1205" t="str">
            <v>P</v>
          </cell>
        </row>
        <row r="1206">
          <cell r="A1206" t="str">
            <v>SG-XL5500-ADDLMU</v>
          </cell>
          <cell r="B1206" t="str">
            <v>L5500 ADD 2ND LMU</v>
          </cell>
          <cell r="C1206">
            <v>67350</v>
          </cell>
          <cell r="D1206" t="str">
            <v>P</v>
          </cell>
        </row>
        <row r="1207">
          <cell r="A1207" t="str">
            <v>SG-XL5500-ADDPORT</v>
          </cell>
          <cell r="B1207" t="str">
            <v>L5500 2nd silo cartridge mover</v>
          </cell>
          <cell r="C1207">
            <v>8400</v>
          </cell>
          <cell r="D1207" t="str">
            <v>P</v>
          </cell>
        </row>
        <row r="1208">
          <cell r="A1208" t="str">
            <v>SG-XL5500-LTOFC</v>
          </cell>
          <cell r="B1208" t="str">
            <v>L5500 LTO FIBRE CHANNEL DRIVE</v>
          </cell>
          <cell r="C1208">
            <v>19485</v>
          </cell>
          <cell r="D1208" t="str">
            <v>P</v>
          </cell>
        </row>
        <row r="1209">
          <cell r="A1209" t="str">
            <v>SG-XL5500-LTOS</v>
          </cell>
          <cell r="B1209" t="str">
            <v>L5500 LTO SCSI DRIVE</v>
          </cell>
          <cell r="C1209">
            <v>16485</v>
          </cell>
          <cell r="D1209" t="str">
            <v>P</v>
          </cell>
        </row>
        <row r="1210">
          <cell r="A1210" t="str">
            <v>SG-XL6000-9840AS</v>
          </cell>
          <cell r="B1210" t="str">
            <v>L6000-9840A SCSI Drive</v>
          </cell>
          <cell r="C1210">
            <v>42750</v>
          </cell>
          <cell r="D1210" t="str">
            <v>A</v>
          </cell>
        </row>
        <row r="1211">
          <cell r="A1211" t="str">
            <v>SG-XL6000-9840FC</v>
          </cell>
          <cell r="B1211" t="str">
            <v>L6000-9840A FC Drive</v>
          </cell>
          <cell r="C1211">
            <v>51600</v>
          </cell>
          <cell r="D1211" t="str">
            <v>A</v>
          </cell>
        </row>
        <row r="1212">
          <cell r="A1212" t="str">
            <v>SG-XL6000-ADDBASE</v>
          </cell>
          <cell r="B1212" t="str">
            <v>L6000 add-on base silo.</v>
          </cell>
          <cell r="C1212">
            <v>384900</v>
          </cell>
          <cell r="D1212" t="str">
            <v>A</v>
          </cell>
        </row>
        <row r="1213">
          <cell r="A1213" t="str">
            <v>SG-XL6000-ADDCABNT</v>
          </cell>
          <cell r="B1213" t="str">
            <v>L6000 cabinet-20 drives</v>
          </cell>
          <cell r="C1213">
            <v>11985</v>
          </cell>
          <cell r="D1213" t="str">
            <v>A</v>
          </cell>
        </row>
        <row r="1214">
          <cell r="A1214" t="str">
            <v>SG-XL6000-ADDCPCTY</v>
          </cell>
          <cell r="B1214" t="str">
            <v>L6000 1000 slot upgrades</v>
          </cell>
          <cell r="C1214">
            <v>47250</v>
          </cell>
          <cell r="D1214" t="str">
            <v>A</v>
          </cell>
        </row>
        <row r="1215">
          <cell r="A1215" t="str">
            <v>SG-XL6000-ADDLMU</v>
          </cell>
          <cell r="B1215" t="str">
            <v>L6000 ADD 2ND LMU</v>
          </cell>
          <cell r="C1215">
            <v>87000</v>
          </cell>
          <cell r="D1215" t="str">
            <v>P</v>
          </cell>
        </row>
        <row r="1216">
          <cell r="A1216" t="str">
            <v>SG-XL6000-ADDPORT</v>
          </cell>
          <cell r="B1216" t="str">
            <v>L6000 2nd silo cartridge mover</v>
          </cell>
          <cell r="C1216">
            <v>8835</v>
          </cell>
          <cell r="D1216" t="str">
            <v>A</v>
          </cell>
        </row>
        <row r="1217">
          <cell r="A1217" t="str">
            <v>SG-XL6000-ADDSPEED</v>
          </cell>
          <cell r="B1217" t="str">
            <v>L6000 350 to 450 EPH Upgrade</v>
          </cell>
          <cell r="C1217">
            <v>70500</v>
          </cell>
          <cell r="D1217" t="str">
            <v>A</v>
          </cell>
        </row>
        <row r="1218">
          <cell r="A1218" t="str">
            <v>SG-XLIB9840-DRV</v>
          </cell>
          <cell r="B1218" t="str">
            <v>StorEdge 9840 20GB tape drive</v>
          </cell>
          <cell r="C1218">
            <v>50250</v>
          </cell>
          <cell r="D1218" t="str">
            <v>A</v>
          </cell>
        </row>
        <row r="1219">
          <cell r="A1219" t="str">
            <v>SG-XLIBCOV-L100</v>
          </cell>
          <cell r="B1219" t="str">
            <v>Cosmetic cover/casters-L100</v>
          </cell>
          <cell r="C1219">
            <v>2040</v>
          </cell>
          <cell r="D1219" t="str">
            <v>P</v>
          </cell>
        </row>
        <row r="1220">
          <cell r="A1220" t="str">
            <v>SG-XLIBCOV-L25</v>
          </cell>
          <cell r="B1220" t="str">
            <v>Cosmetic cover/feet-L25</v>
          </cell>
          <cell r="C1220">
            <v>563</v>
          </cell>
          <cell r="D1220" t="str">
            <v>P</v>
          </cell>
        </row>
        <row r="1221">
          <cell r="A1221" t="str">
            <v>SG-XLIBDLT81-L20</v>
          </cell>
          <cell r="B1221" t="str">
            <v>DLT8000 LIB 1DR/20CART/DESK</v>
          </cell>
          <cell r="C1221">
            <v>27338</v>
          </cell>
          <cell r="D1221" t="str">
            <v>A</v>
          </cell>
        </row>
        <row r="1222">
          <cell r="A1222" t="str">
            <v>SG-XLIBDLT81R-L20</v>
          </cell>
          <cell r="B1222" t="str">
            <v>DLT8000 LIB 1DR/20CART/RACK</v>
          </cell>
          <cell r="C1222">
            <v>27338</v>
          </cell>
          <cell r="D1222" t="str">
            <v>A</v>
          </cell>
        </row>
        <row r="1223">
          <cell r="A1223" t="str">
            <v>SG-XLIBDLT82-L20</v>
          </cell>
          <cell r="B1223" t="str">
            <v>DLT8000 LIB 2DR/20CART/DESK</v>
          </cell>
          <cell r="C1223">
            <v>31590</v>
          </cell>
          <cell r="D1223" t="str">
            <v>A</v>
          </cell>
        </row>
        <row r="1224">
          <cell r="A1224" t="str">
            <v>SG-XLIBDLT82-L40</v>
          </cell>
          <cell r="B1224" t="str">
            <v>DLT8000 LIB 2DR/40CART/DESK</v>
          </cell>
          <cell r="C1224">
            <v>43740</v>
          </cell>
          <cell r="D1224" t="str">
            <v>A</v>
          </cell>
        </row>
        <row r="1225">
          <cell r="A1225" t="str">
            <v>SG-XLIBDLT82R-L20</v>
          </cell>
          <cell r="B1225" t="str">
            <v>DLT8000 LIB 2DR/20CART/RACK</v>
          </cell>
          <cell r="C1225">
            <v>31590</v>
          </cell>
          <cell r="D1225" t="str">
            <v>A</v>
          </cell>
        </row>
        <row r="1226">
          <cell r="A1226" t="str">
            <v>SG-XLIBDLT82R-L40</v>
          </cell>
          <cell r="B1226" t="str">
            <v>DLT8000 LIB 2DR/40CART/RACK</v>
          </cell>
          <cell r="C1226">
            <v>48600</v>
          </cell>
          <cell r="D1226" t="str">
            <v>A</v>
          </cell>
        </row>
        <row r="1227">
          <cell r="A1227" t="str">
            <v>SG-XLIBDLT84R-L60</v>
          </cell>
          <cell r="B1227" t="str">
            <v>DLT8000 LIB 4DR/60CART/RACK</v>
          </cell>
          <cell r="C1227">
            <v>81041</v>
          </cell>
          <cell r="D1227" t="str">
            <v>A</v>
          </cell>
        </row>
        <row r="1228">
          <cell r="A1228" t="str">
            <v>SG-XLIBFCCARD</v>
          </cell>
          <cell r="B1228" t="str">
            <v>L180/L700 Lib. FC Upgrade card</v>
          </cell>
          <cell r="C1228">
            <v>7650</v>
          </cell>
          <cell r="D1228" t="str">
            <v>A</v>
          </cell>
        </row>
        <row r="1229">
          <cell r="A1229" t="str">
            <v>SG-XLIBL100D-BASE</v>
          </cell>
          <cell r="B1229" t="str">
            <v>L100 DLT base unit</v>
          </cell>
          <cell r="C1229">
            <v>38400</v>
          </cell>
          <cell r="D1229" t="str">
            <v>P</v>
          </cell>
        </row>
        <row r="1230">
          <cell r="A1230" t="str">
            <v>SG-XLIBL100L-BASE</v>
          </cell>
          <cell r="B1230" t="str">
            <v>L100 LTO base unit</v>
          </cell>
          <cell r="C1230">
            <v>38400</v>
          </cell>
          <cell r="D1230" t="str">
            <v>P</v>
          </cell>
        </row>
        <row r="1231">
          <cell r="A1231" t="str">
            <v>SG-XLIBL180-2POWER</v>
          </cell>
          <cell r="B1231" t="str">
            <v>StorEdge L180 2nd Power Supply</v>
          </cell>
          <cell r="C1231">
            <v>8093</v>
          </cell>
          <cell r="D1231" t="str">
            <v>A</v>
          </cell>
        </row>
        <row r="1232">
          <cell r="A1232" t="str">
            <v>SG-XLIBL180-BASE2</v>
          </cell>
          <cell r="B1232" t="str">
            <v>StorEdge L180 Library Base</v>
          </cell>
          <cell r="C1232">
            <v>56850</v>
          </cell>
          <cell r="D1232" t="str">
            <v>A</v>
          </cell>
        </row>
        <row r="1233">
          <cell r="A1233" t="str">
            <v>SG-XLIBL25D-BASE</v>
          </cell>
          <cell r="B1233" t="str">
            <v>L25 DLT base unit</v>
          </cell>
          <cell r="C1233">
            <v>11400</v>
          </cell>
          <cell r="D1233" t="str">
            <v>P</v>
          </cell>
        </row>
        <row r="1234">
          <cell r="A1234" t="str">
            <v>SG-XLIBL25L-BASE</v>
          </cell>
          <cell r="B1234" t="str">
            <v>L25 LTO base unit</v>
          </cell>
          <cell r="C1234">
            <v>11400</v>
          </cell>
          <cell r="D1234" t="str">
            <v>P</v>
          </cell>
        </row>
        <row r="1235">
          <cell r="A1235" t="str">
            <v>SG-XLIBL5500-BASE1</v>
          </cell>
          <cell r="B1235" t="str">
            <v>L5500 LIB-BASE LTO 1500 SLOTS</v>
          </cell>
          <cell r="C1235">
            <v>321000</v>
          </cell>
          <cell r="D1235" t="str">
            <v>P</v>
          </cell>
        </row>
        <row r="1236">
          <cell r="A1236" t="str">
            <v>SG-XLIBL5500-BASE2</v>
          </cell>
          <cell r="B1236" t="str">
            <v>L5500 MIXED DRV LIB BASE2</v>
          </cell>
          <cell r="C1236">
            <v>749850</v>
          </cell>
          <cell r="D1236" t="str">
            <v>P</v>
          </cell>
        </row>
        <row r="1237">
          <cell r="A1237" t="str">
            <v>SG-XLIBL5500-BASE3</v>
          </cell>
          <cell r="B1237" t="str">
            <v>L5500 MIXED DRV LIB BASE3</v>
          </cell>
          <cell r="C1237">
            <v>749850</v>
          </cell>
          <cell r="D1237" t="str">
            <v>P</v>
          </cell>
        </row>
        <row r="1238">
          <cell r="A1238" t="str">
            <v>SG-XLIBL6000-BASE</v>
          </cell>
          <cell r="B1238" t="str">
            <v>L6000 Data Center Library-Base</v>
          </cell>
          <cell r="C1238">
            <v>449925</v>
          </cell>
          <cell r="D1238" t="str">
            <v>A</v>
          </cell>
        </row>
        <row r="1239">
          <cell r="A1239" t="str">
            <v>SG-XLIBL700-2POWER</v>
          </cell>
          <cell r="B1239" t="str">
            <v>StorEdge L700 2nd pwr/drv twr</v>
          </cell>
          <cell r="C1239">
            <v>26850</v>
          </cell>
          <cell r="D1239" t="str">
            <v>A</v>
          </cell>
        </row>
        <row r="1240">
          <cell r="A1240" t="str">
            <v>SG-XLIBL700-BASE3</v>
          </cell>
          <cell r="B1240" t="str">
            <v>L700 library 228 slots</v>
          </cell>
          <cell r="C1240">
            <v>125925</v>
          </cell>
          <cell r="D1240" t="str">
            <v>A</v>
          </cell>
        </row>
        <row r="1241">
          <cell r="A1241" t="str">
            <v>SG-XLIBL700-CAP</v>
          </cell>
          <cell r="B1241" t="str">
            <v>StorEdge L700 20-cartrdge cap</v>
          </cell>
          <cell r="C1241">
            <v>7500</v>
          </cell>
          <cell r="D1241" t="str">
            <v>A</v>
          </cell>
        </row>
        <row r="1242">
          <cell r="A1242" t="str">
            <v>SG-XLIBL700-DOOR</v>
          </cell>
          <cell r="B1242" t="str">
            <v>StorEdge L700 Expansion Door</v>
          </cell>
          <cell r="C1242">
            <v>19500</v>
          </cell>
          <cell r="D1242" t="str">
            <v>A</v>
          </cell>
        </row>
        <row r="1243">
          <cell r="A1243" t="str">
            <v>SG-XLIBLTO1-L20</v>
          </cell>
          <cell r="B1243" t="str">
            <v>LTO lib w/ 1 dr/20 cart desk</v>
          </cell>
          <cell r="C1243">
            <v>33750</v>
          </cell>
          <cell r="D1243" t="str">
            <v>A</v>
          </cell>
        </row>
        <row r="1244">
          <cell r="A1244" t="str">
            <v>SG-XLIBLTO1R-L20</v>
          </cell>
          <cell r="B1244" t="str">
            <v>LTO lib w/ 1 dr/20 cart rack</v>
          </cell>
          <cell r="C1244">
            <v>33750</v>
          </cell>
          <cell r="D1244" t="str">
            <v>A</v>
          </cell>
        </row>
        <row r="1245">
          <cell r="A1245" t="str">
            <v>SG-XLIBLTO2-L20</v>
          </cell>
          <cell r="B1245" t="str">
            <v>LTO Lib w/ 2 dr/20 cart desk</v>
          </cell>
          <cell r="C1245">
            <v>39000</v>
          </cell>
          <cell r="D1245" t="str">
            <v>A</v>
          </cell>
        </row>
        <row r="1246">
          <cell r="A1246" t="str">
            <v>SG-XLIBLTO2-L40</v>
          </cell>
          <cell r="B1246" t="str">
            <v>LTO lib w/ 2 dr/40 cart desk</v>
          </cell>
          <cell r="C1246">
            <v>54000</v>
          </cell>
          <cell r="D1246" t="str">
            <v>A</v>
          </cell>
        </row>
        <row r="1247">
          <cell r="A1247" t="str">
            <v>SG-XLIBLTO2R-L20</v>
          </cell>
          <cell r="B1247" t="str">
            <v>LTO lib w/ 2 dr/20 cart rack</v>
          </cell>
          <cell r="C1247">
            <v>39000</v>
          </cell>
          <cell r="D1247" t="str">
            <v>A</v>
          </cell>
        </row>
        <row r="1248">
          <cell r="A1248" t="str">
            <v>SG-XLIBLTO2R-L40</v>
          </cell>
          <cell r="B1248" t="str">
            <v>LTO lib w/ 2 dr/40 cart rack</v>
          </cell>
          <cell r="C1248">
            <v>60000</v>
          </cell>
          <cell r="D1248" t="str">
            <v>A</v>
          </cell>
        </row>
        <row r="1249">
          <cell r="A1249" t="str">
            <v>SG-XLIBLTO4R-L60</v>
          </cell>
          <cell r="B1249" t="str">
            <v>LTO lib w/ 4 dr/60 cart rack</v>
          </cell>
          <cell r="C1249">
            <v>100050</v>
          </cell>
          <cell r="D1249" t="str">
            <v>A</v>
          </cell>
        </row>
        <row r="1250">
          <cell r="A1250" t="str">
            <v>SG-XLIBNBU2R-L20</v>
          </cell>
          <cell r="B1250" t="str">
            <v>L20 Veritas Bundle</v>
          </cell>
          <cell r="C1250">
            <v>37350</v>
          </cell>
          <cell r="D1250" t="str">
            <v>A</v>
          </cell>
        </row>
        <row r="1251">
          <cell r="A1251" t="str">
            <v>SG-XLIBRAIL-KIT</v>
          </cell>
          <cell r="B1251" t="str">
            <v>L700/L180 Internal Mount Kit</v>
          </cell>
          <cell r="C1251">
            <v>375</v>
          </cell>
          <cell r="D1251" t="str">
            <v>H</v>
          </cell>
        </row>
        <row r="1252">
          <cell r="A1252" t="str">
            <v>SG-XLIBSBU2R-L20</v>
          </cell>
          <cell r="B1252" t="str">
            <v>L20 2 Door Rackmount Library</v>
          </cell>
          <cell r="C1252">
            <v>33840</v>
          </cell>
          <cell r="D1252" t="str">
            <v>A</v>
          </cell>
        </row>
        <row r="1253">
          <cell r="A1253" t="str">
            <v>SG-XLIBSBU2RLT-L20</v>
          </cell>
          <cell r="B1253" t="str">
            <v>L20 2 Door Rackmount Library</v>
          </cell>
          <cell r="C1253">
            <v>41250</v>
          </cell>
          <cell r="D1253" t="str">
            <v>A</v>
          </cell>
        </row>
        <row r="1254">
          <cell r="A1254" t="str">
            <v>SG-XMAGDLT-MOD</v>
          </cell>
          <cell r="B1254" t="str">
            <v>Addl DLT Mag-L25/100 mod lib</v>
          </cell>
          <cell r="C1254">
            <v>375</v>
          </cell>
          <cell r="D1254" t="str">
            <v>P</v>
          </cell>
        </row>
        <row r="1255">
          <cell r="A1255" t="str">
            <v>SG-XMAGLTO-MOD</v>
          </cell>
          <cell r="B1255" t="str">
            <v>Addl LTO Mag-L25/100 mod lib</v>
          </cell>
          <cell r="C1255">
            <v>375</v>
          </cell>
          <cell r="D1255" t="str">
            <v>P</v>
          </cell>
        </row>
        <row r="1256">
          <cell r="A1256" t="str">
            <v>SG-XMED4MMCL-10</v>
          </cell>
          <cell r="B1256" t="str">
            <v>4MM DDS CLEANING TAPES-10 PACK</v>
          </cell>
          <cell r="C1256">
            <v>168</v>
          </cell>
          <cell r="D1256" t="str">
            <v>H</v>
          </cell>
        </row>
        <row r="1257">
          <cell r="A1257" t="str">
            <v>SG-XMED4MMDDS310</v>
          </cell>
          <cell r="B1257" t="str">
            <v>4MM 125M DDS3 TAPES - 10 PACK</v>
          </cell>
          <cell r="C1257">
            <v>336</v>
          </cell>
          <cell r="D1257" t="str">
            <v>H</v>
          </cell>
        </row>
        <row r="1258">
          <cell r="A1258" t="str">
            <v>SG-XMED4MMDDS410</v>
          </cell>
          <cell r="B1258" t="str">
            <v>4MM 150M DDS4 TAPES - 10 PACK</v>
          </cell>
          <cell r="C1258">
            <v>675</v>
          </cell>
          <cell r="D1258" t="str">
            <v>H</v>
          </cell>
        </row>
        <row r="1259">
          <cell r="A1259" t="str">
            <v>SG-XMED9840-20</v>
          </cell>
          <cell r="B1259" t="str">
            <v>9840 media - package of 20</v>
          </cell>
          <cell r="C1259">
            <v>4500</v>
          </cell>
          <cell r="D1259" t="str">
            <v>H</v>
          </cell>
        </row>
        <row r="1260">
          <cell r="A1260" t="str">
            <v>SG-XMED9840-STRKIT</v>
          </cell>
          <cell r="B1260" t="str">
            <v>9840 media starter kit</v>
          </cell>
          <cell r="C1260">
            <v>16500</v>
          </cell>
          <cell r="D1260" t="str">
            <v>H</v>
          </cell>
        </row>
        <row r="1261">
          <cell r="A1261" t="str">
            <v>SG-XMED9840CL-5</v>
          </cell>
          <cell r="B1261" t="str">
            <v>9840 cleaning carts-pkg of 5</v>
          </cell>
          <cell r="C1261">
            <v>900</v>
          </cell>
          <cell r="D1261" t="str">
            <v>H</v>
          </cell>
        </row>
        <row r="1262">
          <cell r="A1262" t="str">
            <v>SG-XMEDCART-1MAG</v>
          </cell>
          <cell r="B1262" t="str">
            <v>Media magazine</v>
          </cell>
          <cell r="C1262">
            <v>225</v>
          </cell>
          <cell r="D1262" t="str">
            <v>H</v>
          </cell>
        </row>
        <row r="1263">
          <cell r="A1263" t="str">
            <v>SG-XMEDDLT1CL-1</v>
          </cell>
          <cell r="B1263" t="str">
            <v>DLT1 cleaning cartridges-1 pk</v>
          </cell>
          <cell r="C1263">
            <v>124</v>
          </cell>
          <cell r="D1263" t="str">
            <v>H</v>
          </cell>
        </row>
        <row r="1264">
          <cell r="A1264" t="str">
            <v>SG-XMEDDLTCIV-10</v>
          </cell>
          <cell r="B1264" t="str">
            <v>DLT COMPACT IV TAPE, 10 PACK</v>
          </cell>
          <cell r="C1264">
            <v>1190</v>
          </cell>
          <cell r="D1264" t="str">
            <v>H</v>
          </cell>
        </row>
        <row r="1265">
          <cell r="A1265" t="str">
            <v>SG-XMEDDLTCL-10</v>
          </cell>
          <cell r="B1265" t="str">
            <v>DLT CLEANING TAPES-10 PACK</v>
          </cell>
          <cell r="C1265">
            <v>700</v>
          </cell>
          <cell r="D1265" t="str">
            <v>H</v>
          </cell>
        </row>
        <row r="1266">
          <cell r="A1266" t="str">
            <v>SG-XMEDLTO100GB-10</v>
          </cell>
          <cell r="B1266" t="str">
            <v>LTO Media-10 PK</v>
          </cell>
          <cell r="C1266">
            <v>2235</v>
          </cell>
          <cell r="D1266" t="str">
            <v>H</v>
          </cell>
        </row>
        <row r="1267">
          <cell r="A1267" t="str">
            <v>SG-XMEDLTOHPCL-5</v>
          </cell>
          <cell r="B1267" t="str">
            <v>L9/L20 LTO clean cart-5</v>
          </cell>
          <cell r="C1267">
            <v>668</v>
          </cell>
          <cell r="D1267" t="str">
            <v>H</v>
          </cell>
        </row>
        <row r="1268">
          <cell r="A1268" t="str">
            <v>SG-XMEDLTOSEACL-10</v>
          </cell>
          <cell r="B1268" t="str">
            <v>L180/L700 LTO 10 Pk Clean Cart</v>
          </cell>
          <cell r="C1268">
            <v>1335</v>
          </cell>
          <cell r="D1268" t="str">
            <v>H</v>
          </cell>
        </row>
        <row r="1269">
          <cell r="A1269" t="str">
            <v>SG-XMEDLTOUNVCL-10</v>
          </cell>
          <cell r="B1269" t="str">
            <v>LTO Universal cleaning cart.</v>
          </cell>
          <cell r="C1269">
            <v>1260</v>
          </cell>
          <cell r="D1269" t="str">
            <v>H</v>
          </cell>
        </row>
        <row r="1270">
          <cell r="A1270" t="str">
            <v>SG-XMEDSDLTCL-10</v>
          </cell>
          <cell r="B1270" t="str">
            <v>SDLT cleaning carts-10 pack</v>
          </cell>
          <cell r="C1270">
            <v>1650</v>
          </cell>
          <cell r="D1270" t="str">
            <v>H</v>
          </cell>
        </row>
        <row r="1271">
          <cell r="A1271" t="str">
            <v>SG-XMGMTCARD-MOD</v>
          </cell>
          <cell r="B1271" t="str">
            <v>Mgmt. Card-L25/100 mod lib</v>
          </cell>
          <cell r="C1271">
            <v>1988</v>
          </cell>
          <cell r="D1271" t="str">
            <v>P</v>
          </cell>
        </row>
        <row r="1272">
          <cell r="A1272" t="str">
            <v>SG-XMONLIBSW1</v>
          </cell>
          <cell r="B1272" t="str">
            <v>L180 Horizon Monitoring SW</v>
          </cell>
          <cell r="C1272">
            <v>2211</v>
          </cell>
          <cell r="D1272" t="str">
            <v>D</v>
          </cell>
        </row>
        <row r="1273">
          <cell r="A1273" t="str">
            <v>SG-XMONLIBSWL700</v>
          </cell>
          <cell r="B1273" t="str">
            <v>L700 Horizon Monitor Software</v>
          </cell>
          <cell r="C1273">
            <v>4423</v>
          </cell>
          <cell r="D1273" t="str">
            <v>D</v>
          </cell>
        </row>
        <row r="1274">
          <cell r="A1274" t="str">
            <v>SG-XMT1-H2D1T1</v>
          </cell>
          <cell r="B1274" t="str">
            <v>MediaTray HD 18.2*2,DVD1,TP1</v>
          </cell>
          <cell r="C1274">
            <v>8700</v>
          </cell>
          <cell r="D1274" t="str">
            <v>H</v>
          </cell>
        </row>
        <row r="1275">
          <cell r="A1275" t="str">
            <v>SG-XMT1-H2D2</v>
          </cell>
          <cell r="B1275" t="str">
            <v>MediaTray HD 18.2*2,DVD2</v>
          </cell>
          <cell r="C1275">
            <v>8700</v>
          </cell>
          <cell r="D1275" t="str">
            <v>H</v>
          </cell>
        </row>
        <row r="1276">
          <cell r="A1276" t="str">
            <v>SG-XMT1-H2T2</v>
          </cell>
          <cell r="B1276" t="str">
            <v>MediaTray HD 18.2*2,TP2</v>
          </cell>
          <cell r="C1276">
            <v>10200</v>
          </cell>
          <cell r="D1276" t="str">
            <v>H</v>
          </cell>
        </row>
        <row r="1277">
          <cell r="A1277" t="str">
            <v>SG-XMT1-H4</v>
          </cell>
          <cell r="B1277" t="str">
            <v>MediaTray HD 18.2*4</v>
          </cell>
          <cell r="C1277">
            <v>9000</v>
          </cell>
          <cell r="D1277" t="str">
            <v>H</v>
          </cell>
        </row>
        <row r="1278">
          <cell r="A1278" t="str">
            <v>SG-XMT2-H2D1T1</v>
          </cell>
          <cell r="B1278" t="str">
            <v>MediaTray HD 36.4*2,DVD1,TP1</v>
          </cell>
          <cell r="C1278">
            <v>10050</v>
          </cell>
          <cell r="D1278" t="str">
            <v>H</v>
          </cell>
        </row>
        <row r="1279">
          <cell r="A1279" t="str">
            <v>SG-XMT2-H2D2</v>
          </cell>
          <cell r="B1279" t="str">
            <v>MediaTray HD 36.4*2,DVD2</v>
          </cell>
          <cell r="C1279">
            <v>10050</v>
          </cell>
          <cell r="D1279" t="str">
            <v>H</v>
          </cell>
        </row>
        <row r="1280">
          <cell r="A1280" t="str">
            <v>SG-XMT2-H2T2</v>
          </cell>
          <cell r="B1280" t="str">
            <v>MediaTray HD 36.4*2,TP2</v>
          </cell>
          <cell r="C1280">
            <v>11550</v>
          </cell>
          <cell r="D1280" t="str">
            <v>H</v>
          </cell>
        </row>
        <row r="1281">
          <cell r="A1281" t="str">
            <v>SG-XMT2-H4</v>
          </cell>
          <cell r="B1281" t="str">
            <v>MediaTray HD 36.4*4</v>
          </cell>
          <cell r="C1281">
            <v>11700</v>
          </cell>
          <cell r="D1281" t="str">
            <v>H</v>
          </cell>
        </row>
        <row r="1282">
          <cell r="A1282" t="str">
            <v>SG-XMTST1-H2D1T1</v>
          </cell>
          <cell r="B1282" t="str">
            <v>MediaTray SrvrTop,HD2,DVD1,TP1</v>
          </cell>
          <cell r="C1282">
            <v>8700</v>
          </cell>
          <cell r="D1282" t="str">
            <v>H</v>
          </cell>
        </row>
        <row r="1283">
          <cell r="A1283" t="str">
            <v>SG-XMTST1-H2D2</v>
          </cell>
          <cell r="B1283" t="str">
            <v>MediaTray Server Top, H2,D2</v>
          </cell>
          <cell r="C1283">
            <v>8700</v>
          </cell>
          <cell r="D1283" t="str">
            <v>H</v>
          </cell>
        </row>
        <row r="1284">
          <cell r="A1284" t="str">
            <v>SG-XMTST1-H2T2</v>
          </cell>
          <cell r="B1284" t="str">
            <v>MediaTray Server Top, HD2,TP2</v>
          </cell>
          <cell r="C1284">
            <v>10200</v>
          </cell>
          <cell r="D1284" t="str">
            <v>H</v>
          </cell>
        </row>
        <row r="1285">
          <cell r="A1285" t="str">
            <v>SG-XMTST1-H4</v>
          </cell>
          <cell r="B1285" t="str">
            <v>MediaTray Server Top, HD4</v>
          </cell>
          <cell r="C1285">
            <v>9000</v>
          </cell>
          <cell r="D1285" t="str">
            <v>H</v>
          </cell>
        </row>
        <row r="1286">
          <cell r="A1286" t="str">
            <v>SG-XMTST2-H2D1T1</v>
          </cell>
          <cell r="B1286" t="str">
            <v>MediaTray SrvrTop,HD2,DVD1,TP1</v>
          </cell>
          <cell r="C1286">
            <v>10050</v>
          </cell>
          <cell r="D1286" t="str">
            <v>H</v>
          </cell>
        </row>
        <row r="1287">
          <cell r="A1287" t="str">
            <v>SG-XMTST2-H4</v>
          </cell>
          <cell r="B1287" t="str">
            <v>MediaTray Server Top, HD4</v>
          </cell>
          <cell r="C1287">
            <v>11700</v>
          </cell>
          <cell r="D1287" t="str">
            <v>H</v>
          </cell>
        </row>
        <row r="1288">
          <cell r="A1288" t="str">
            <v>SG-XRACKIT-L20</v>
          </cell>
          <cell r="B1288" t="str">
            <v>Rackmount kit for L20</v>
          </cell>
          <cell r="C1288">
            <v>975</v>
          </cell>
          <cell r="D1288" t="str">
            <v>H</v>
          </cell>
        </row>
        <row r="1289">
          <cell r="A1289" t="str">
            <v>SG-XRACKIT-L9</v>
          </cell>
          <cell r="B1289" t="str">
            <v>L9 Autoloader Rackmount Kit</v>
          </cell>
          <cell r="C1289">
            <v>750</v>
          </cell>
          <cell r="D1289" t="str">
            <v>H</v>
          </cell>
        </row>
        <row r="1290">
          <cell r="A1290" t="str">
            <v>SG-XRMCCARD-L9</v>
          </cell>
          <cell r="B1290" t="str">
            <v>RMC card for L9</v>
          </cell>
          <cell r="C1290">
            <v>1005</v>
          </cell>
          <cell r="D1290" t="str">
            <v>H</v>
          </cell>
        </row>
        <row r="1291">
          <cell r="A1291" t="str">
            <v>SG-XRRH-C1M0-A</v>
          </cell>
          <cell r="B1291" t="str">
            <v>Remote Response Kit w/o modem</v>
          </cell>
          <cell r="C1291">
            <v>4800</v>
          </cell>
          <cell r="D1291" t="str">
            <v>P</v>
          </cell>
        </row>
        <row r="1292">
          <cell r="A1292" t="str">
            <v>SG-XRRH-C1M1-A</v>
          </cell>
          <cell r="B1292" t="str">
            <v>Remote Response Kit w/ modem</v>
          </cell>
          <cell r="C1292">
            <v>5400</v>
          </cell>
          <cell r="D1292" t="str">
            <v>P</v>
          </cell>
        </row>
        <row r="1293">
          <cell r="A1293" t="str">
            <v>SG-XSTACK2-MOD</v>
          </cell>
          <cell r="B1293" t="str">
            <v>Stacklink 2-L25 mod lib</v>
          </cell>
          <cell r="C1293">
            <v>3293</v>
          </cell>
          <cell r="D1293" t="str">
            <v>P</v>
          </cell>
        </row>
        <row r="1294">
          <cell r="A1294" t="str">
            <v>SG-XSTACK5-MOD</v>
          </cell>
          <cell r="B1294" t="str">
            <v>Stacklink 5-L25/100 mod lib</v>
          </cell>
          <cell r="C1294">
            <v>3443</v>
          </cell>
          <cell r="D1294" t="str">
            <v>P</v>
          </cell>
        </row>
        <row r="1295">
          <cell r="A1295" t="str">
            <v>SG-XSTACK7-MOD</v>
          </cell>
          <cell r="B1295" t="str">
            <v>Stacklink 7-L25/100 mod lib</v>
          </cell>
          <cell r="C1295">
            <v>3593</v>
          </cell>
          <cell r="D1295" t="str">
            <v>P</v>
          </cell>
        </row>
        <row r="1296">
          <cell r="A1296" t="str">
            <v>SG-XSW16-2GB</v>
          </cell>
          <cell r="B1296" t="str">
            <v>16 port 2Gbit FC switch</v>
          </cell>
          <cell r="C1296">
            <v>43000</v>
          </cell>
          <cell r="D1296" t="str">
            <v>P</v>
          </cell>
        </row>
        <row r="1297">
          <cell r="A1297" t="str">
            <v>SG-XSW16-32P</v>
          </cell>
          <cell r="B1297" t="str">
            <v>Network FC switch-16</v>
          </cell>
          <cell r="C1297">
            <v>113000</v>
          </cell>
          <cell r="D1297" t="str">
            <v>A</v>
          </cell>
        </row>
        <row r="1298">
          <cell r="A1298" t="str">
            <v>SG-XSW8-2GB</v>
          </cell>
          <cell r="B1298" t="str">
            <v>8 port 2Gbit FC switch</v>
          </cell>
          <cell r="C1298">
            <v>17800</v>
          </cell>
          <cell r="D1298" t="str">
            <v>P</v>
          </cell>
        </row>
        <row r="1299">
          <cell r="A1299" t="str">
            <v>SG-XTAP4MM-011A</v>
          </cell>
          <cell r="B1299" t="str">
            <v>TAPE 12GB 4MM DDS-3 UNIPACK</v>
          </cell>
          <cell r="C1299">
            <v>1658</v>
          </cell>
          <cell r="D1299" t="str">
            <v>H</v>
          </cell>
        </row>
        <row r="1300">
          <cell r="A1300" t="str">
            <v>SG-XTAP4MM-012A</v>
          </cell>
          <cell r="B1300" t="str">
            <v>TAPE 20GB 4MM DDS-4 UNIPACK</v>
          </cell>
          <cell r="C1300">
            <v>2231</v>
          </cell>
          <cell r="D1300" t="str">
            <v>H</v>
          </cell>
        </row>
        <row r="1301">
          <cell r="A1301" t="str">
            <v>SG-XTAP4MM-021A</v>
          </cell>
          <cell r="B1301" t="str">
            <v>TAPE 12GB 4MM DDS-3 FLEXIPK</v>
          </cell>
          <cell r="C1301">
            <v>1976</v>
          </cell>
          <cell r="D1301" t="str">
            <v>H</v>
          </cell>
        </row>
        <row r="1302">
          <cell r="A1302" t="str">
            <v>SG-XTAP4MM-031A</v>
          </cell>
          <cell r="B1302" t="str">
            <v>72GB 4MM DDS-3 AUTOLOADER</v>
          </cell>
          <cell r="C1302">
            <v>3889</v>
          </cell>
          <cell r="D1302" t="str">
            <v>H</v>
          </cell>
        </row>
        <row r="1303">
          <cell r="A1303" t="str">
            <v>SG-XTAP9840BFC-DRV</v>
          </cell>
          <cell r="B1303" t="str">
            <v>L180/L700 9840B FC DRV</v>
          </cell>
          <cell r="C1303">
            <v>57000</v>
          </cell>
          <cell r="D1303" t="str">
            <v>A</v>
          </cell>
        </row>
        <row r="1304">
          <cell r="A1304" t="str">
            <v>SG-XTAP9840FC-DRV</v>
          </cell>
          <cell r="B1304" t="str">
            <v>9840 FC Drive for L180/L700</v>
          </cell>
          <cell r="C1304">
            <v>51600</v>
          </cell>
          <cell r="D1304" t="str">
            <v>A</v>
          </cell>
        </row>
        <row r="1305">
          <cell r="A1305" t="str">
            <v>SG-XTAPDLT-022A</v>
          </cell>
          <cell r="B1305" t="str">
            <v>TAPE 40-80GB DLT8000 FLEXIPACK</v>
          </cell>
          <cell r="C1305">
            <v>6750</v>
          </cell>
          <cell r="D1305" t="str">
            <v>H</v>
          </cell>
        </row>
        <row r="1306">
          <cell r="A1306" t="str">
            <v>SG-XTAPDLT8-DRV</v>
          </cell>
          <cell r="B1306" t="str">
            <v>DLT8000 DRIVE OPTION</v>
          </cell>
          <cell r="C1306">
            <v>12825</v>
          </cell>
          <cell r="D1306" t="str">
            <v>A</v>
          </cell>
        </row>
        <row r="1307">
          <cell r="A1307" t="str">
            <v>SG-XTAPDLT8-L1000</v>
          </cell>
          <cell r="B1307" t="str">
            <v>DLT8000 drive option for L1000</v>
          </cell>
          <cell r="C1307">
            <v>12825</v>
          </cell>
          <cell r="D1307" t="str">
            <v>A</v>
          </cell>
        </row>
        <row r="1308">
          <cell r="A1308" t="str">
            <v>SG-XTAPDLT8-L20</v>
          </cell>
          <cell r="B1308" t="str">
            <v>DLT8000 drive - L20 series</v>
          </cell>
          <cell r="C1308">
            <v>10935</v>
          </cell>
          <cell r="D1308" t="str">
            <v>A</v>
          </cell>
        </row>
        <row r="1309">
          <cell r="A1309" t="str">
            <v>SG-XTAPDLT8-MOD</v>
          </cell>
          <cell r="B1309" t="str">
            <v>DLT8000 drive-L25/100 mod lib</v>
          </cell>
          <cell r="C1309">
            <v>10500</v>
          </cell>
          <cell r="D1309" t="str">
            <v>P</v>
          </cell>
        </row>
        <row r="1310">
          <cell r="A1310" t="str">
            <v>SG-XTAPLTO-DRV</v>
          </cell>
          <cell r="B1310" t="str">
            <v>L700/L180 LTO Tape Drive</v>
          </cell>
          <cell r="C1310">
            <v>16493</v>
          </cell>
          <cell r="D1310" t="str">
            <v>A</v>
          </cell>
        </row>
        <row r="1311">
          <cell r="A1311" t="str">
            <v>SG-XTAPLTO-L20</v>
          </cell>
          <cell r="B1311" t="str">
            <v>LTO drive - L20 series</v>
          </cell>
          <cell r="C1311">
            <v>13500</v>
          </cell>
          <cell r="D1311" t="str">
            <v>A</v>
          </cell>
        </row>
        <row r="1312">
          <cell r="A1312" t="str">
            <v>SG-XTAPLTO-MOD</v>
          </cell>
          <cell r="B1312" t="str">
            <v>LTO HVD drive-L25/100 mod lib</v>
          </cell>
          <cell r="C1312">
            <v>14663</v>
          </cell>
          <cell r="D1312" t="str">
            <v>P</v>
          </cell>
        </row>
        <row r="1313">
          <cell r="A1313" t="str">
            <v>SG-XTAPLTOFC-DRV</v>
          </cell>
          <cell r="B1313" t="str">
            <v>LTO FC DRIVE FOR L180/L700</v>
          </cell>
          <cell r="C1313">
            <v>19485</v>
          </cell>
          <cell r="D1313" t="str">
            <v>A</v>
          </cell>
        </row>
        <row r="1314">
          <cell r="A1314" t="str">
            <v>SG-XTAPSDLT2-MOD</v>
          </cell>
          <cell r="B1314" t="str">
            <v>SDLT HVD drive-L25/100 mod lib</v>
          </cell>
          <cell r="C1314">
            <v>14663</v>
          </cell>
          <cell r="D1314" t="str">
            <v>P</v>
          </cell>
        </row>
        <row r="1315">
          <cell r="A1315" t="str">
            <v>SKIP-1.1G-B</v>
          </cell>
          <cell r="B1315" t="str">
            <v>SKIP 1.1 GLOBAL, CD DOC LIC</v>
          </cell>
          <cell r="C1315">
            <v>139</v>
          </cell>
          <cell r="D1315" t="str">
            <v>B</v>
          </cell>
        </row>
        <row r="1316">
          <cell r="A1316" t="str">
            <v>SKPIS-151ND999</v>
          </cell>
          <cell r="B1316" t="str">
            <v>SunScreen SKIP, 1.5.1, 128 bit</v>
          </cell>
          <cell r="C1316">
            <v>209</v>
          </cell>
          <cell r="D1316" t="str">
            <v>B</v>
          </cell>
        </row>
        <row r="1317">
          <cell r="A1317" t="str">
            <v>SKPIW-307C9999</v>
          </cell>
          <cell r="B1317" t="str">
            <v>SKIP 3.0.7,Med/Doc NT Dom-128</v>
          </cell>
          <cell r="C1317">
            <v>209</v>
          </cell>
          <cell r="D1317" t="str">
            <v>B</v>
          </cell>
        </row>
        <row r="1318">
          <cell r="A1318" t="str">
            <v>SLS9S-100-999M</v>
          </cell>
          <cell r="B1318" t="str">
            <v>PC NetLink E4X00, E5X00, E6X00</v>
          </cell>
          <cell r="C1318">
            <v>8393</v>
          </cell>
          <cell r="D1318" t="str">
            <v>B</v>
          </cell>
        </row>
        <row r="1319">
          <cell r="A1319" t="str">
            <v>SLS9S-100-99UM</v>
          </cell>
          <cell r="B1319" t="str">
            <v>Upgrade from TAS to PC Netlink</v>
          </cell>
          <cell r="C1319">
            <v>0</v>
          </cell>
          <cell r="D1319" t="str">
            <v>D</v>
          </cell>
        </row>
        <row r="1320">
          <cell r="A1320" t="str">
            <v>SLS9S-100-E9UM</v>
          </cell>
          <cell r="B1320" t="str">
            <v>PC NetLink Inst. Base 3x00</v>
          </cell>
          <cell r="C1320">
            <v>4193</v>
          </cell>
          <cell r="D1320" t="str">
            <v>B</v>
          </cell>
        </row>
        <row r="1321">
          <cell r="A1321" t="str">
            <v>SLS9S-100-S99M</v>
          </cell>
          <cell r="B1321" t="str">
            <v>PC NetLink for E10K</v>
          </cell>
          <cell r="C1321">
            <v>13993</v>
          </cell>
          <cell r="D1321" t="str">
            <v>B</v>
          </cell>
        </row>
        <row r="1322">
          <cell r="A1322" t="str">
            <v>SLS9S-100-W99M</v>
          </cell>
          <cell r="B1322" t="str">
            <v>Solaris PC NetLink New E5-3500</v>
          </cell>
          <cell r="C1322">
            <v>0</v>
          </cell>
          <cell r="D1322" t="str">
            <v>D</v>
          </cell>
        </row>
        <row r="1323">
          <cell r="A1323" t="str">
            <v>SLS9S-100-W9UM</v>
          </cell>
          <cell r="B1323" t="str">
            <v>PC NetLink Inst Base E5-E450</v>
          </cell>
          <cell r="C1323">
            <v>2093</v>
          </cell>
          <cell r="D1323" t="str">
            <v>B</v>
          </cell>
        </row>
        <row r="1324">
          <cell r="A1324" t="str">
            <v>SLS9S-120-99UM</v>
          </cell>
          <cell r="B1324" t="str">
            <v>Solaris PC NetLink Upgrade</v>
          </cell>
          <cell r="C1324">
            <v>0</v>
          </cell>
          <cell r="D1324" t="str">
            <v>D</v>
          </cell>
        </row>
        <row r="1325">
          <cell r="A1325" t="str">
            <v>SLS9S-120-W9UM</v>
          </cell>
          <cell r="B1325" t="str">
            <v>Solaris PC NetLink Installed b</v>
          </cell>
          <cell r="C1325">
            <v>0</v>
          </cell>
          <cell r="D1325" t="str">
            <v>D</v>
          </cell>
        </row>
        <row r="1326">
          <cell r="A1326" t="str">
            <v>SLS9S-120-W9YM</v>
          </cell>
          <cell r="B1326" t="str">
            <v>Solaris PC NetLink New Enterpr</v>
          </cell>
          <cell r="C1326">
            <v>0</v>
          </cell>
          <cell r="D1326" t="str">
            <v>D</v>
          </cell>
        </row>
        <row r="1327">
          <cell r="A1327" t="str">
            <v>SLS9S-200-W9YM</v>
          </cell>
          <cell r="B1327" t="str">
            <v>Solaris PC NetLink 2.0</v>
          </cell>
          <cell r="C1327">
            <v>0</v>
          </cell>
          <cell r="D1327" t="str">
            <v>D</v>
          </cell>
        </row>
        <row r="1328">
          <cell r="A1328" t="str">
            <v>SMC9S-101-999M</v>
          </cell>
          <cell r="B1328" t="str">
            <v>Sun StorEdge Mgmt Console</v>
          </cell>
          <cell r="C1328">
            <v>29400</v>
          </cell>
          <cell r="D1328" t="str">
            <v>B</v>
          </cell>
        </row>
        <row r="1329">
          <cell r="A1329" t="str">
            <v>SMC9S-101-9P9M</v>
          </cell>
          <cell r="B1329" t="str">
            <v>Sun StorEdge Mgmt Console</v>
          </cell>
          <cell r="C1329">
            <v>0</v>
          </cell>
          <cell r="D1329" t="str">
            <v>D</v>
          </cell>
        </row>
        <row r="1330">
          <cell r="A1330" t="str">
            <v>SNM-2.3-D</v>
          </cell>
          <cell r="B1330" t="str">
            <v>DOMAIN MANAGER 2.3 DOCS</v>
          </cell>
          <cell r="C1330">
            <v>195</v>
          </cell>
          <cell r="D1330" t="str">
            <v>D</v>
          </cell>
        </row>
        <row r="1331">
          <cell r="A1331" t="str">
            <v>SNM-DM-2.3-P</v>
          </cell>
          <cell r="B1331" t="str">
            <v>DOMAIN MGR 2.3 SOL 2,CD DOC LI</v>
          </cell>
          <cell r="C1331">
            <v>13993</v>
          </cell>
          <cell r="D1331" t="str">
            <v>B</v>
          </cell>
        </row>
        <row r="1332">
          <cell r="A1332" t="str">
            <v>SNM-DM-2.3-PU</v>
          </cell>
          <cell r="B1332" t="str">
            <v>UG DOMAIN MGR 2.3, CD DOC LI</v>
          </cell>
          <cell r="C1332">
            <v>5593</v>
          </cell>
          <cell r="D1332" t="str">
            <v>B</v>
          </cell>
        </row>
        <row r="1333">
          <cell r="A1333" t="str">
            <v>SNM-NM-2.3-P</v>
          </cell>
          <cell r="B1333" t="str">
            <v>SUNNET MGR 2.3 SOL 2,CD DOC LI</v>
          </cell>
          <cell r="C1333">
            <v>9793</v>
          </cell>
          <cell r="D1333" t="str">
            <v>B</v>
          </cell>
        </row>
        <row r="1334">
          <cell r="A1334" t="str">
            <v>SNM-SM-2.3-P</v>
          </cell>
          <cell r="B1334" t="str">
            <v>SITE MGR. 2.3 SOL 2, CD DOC LI</v>
          </cell>
          <cell r="C1334">
            <v>2793</v>
          </cell>
          <cell r="D1334" t="str">
            <v>B</v>
          </cell>
        </row>
        <row r="1335">
          <cell r="A1335" t="str">
            <v>SNM-SM-2.3-PU</v>
          </cell>
          <cell r="B1335" t="str">
            <v>UG SITE MGR 2.3 SOL2,CD DOC LI</v>
          </cell>
          <cell r="C1335">
            <v>1113</v>
          </cell>
          <cell r="D1335" t="str">
            <v>B</v>
          </cell>
        </row>
        <row r="1336">
          <cell r="A1336" t="str">
            <v>SOL-BT-2X-P20-D</v>
          </cell>
          <cell r="B1336" t="str">
            <v>ENG OPENBOOT 2.X REFGUIDE 20PK</v>
          </cell>
          <cell r="C1336">
            <v>72</v>
          </cell>
          <cell r="D1336" t="str">
            <v>B</v>
          </cell>
        </row>
        <row r="1337">
          <cell r="A1337" t="str">
            <v>SOL-BT-3X-P20-D</v>
          </cell>
          <cell r="B1337" t="str">
            <v>ENG OPENBOOT 3.X REFGUIDE 20PK</v>
          </cell>
          <cell r="C1337">
            <v>72</v>
          </cell>
          <cell r="D1337" t="str">
            <v>B</v>
          </cell>
        </row>
        <row r="1338">
          <cell r="A1338" t="str">
            <v>SOL-DTWG-LU</v>
          </cell>
          <cell r="B1338" t="str">
            <v>SOL DT TO WG SVR UPGD</v>
          </cell>
          <cell r="C1338">
            <v>519</v>
          </cell>
          <cell r="D1338" t="str">
            <v>A</v>
          </cell>
        </row>
        <row r="1339">
          <cell r="A1339" t="str">
            <v>SOL99-080-F9D9</v>
          </cell>
          <cell r="B1339" t="str">
            <v>Solaris 8 SA Docs - English</v>
          </cell>
          <cell r="C1339">
            <v>520</v>
          </cell>
          <cell r="D1339" t="str">
            <v>B</v>
          </cell>
        </row>
        <row r="1340">
          <cell r="A1340" t="str">
            <v>SOL99-080-F9DC</v>
          </cell>
          <cell r="B1340" t="str">
            <v>Solaris 8 SA Docs - Japanese</v>
          </cell>
          <cell r="C1340">
            <v>650</v>
          </cell>
          <cell r="D1340" t="str">
            <v>B</v>
          </cell>
        </row>
        <row r="1341">
          <cell r="A1341" t="str">
            <v>SOL99-080-MAD9</v>
          </cell>
          <cell r="B1341" t="str">
            <v>Solaris 8 EN Full Manual Set</v>
          </cell>
          <cell r="C1341">
            <v>2925</v>
          </cell>
          <cell r="D1341" t="str">
            <v>B</v>
          </cell>
        </row>
        <row r="1342">
          <cell r="A1342" t="str">
            <v>SOL99-080-R9D9</v>
          </cell>
          <cell r="B1342" t="str">
            <v>Solaris 8 User Docset, English</v>
          </cell>
          <cell r="C1342">
            <v>104</v>
          </cell>
          <cell r="D1342" t="str">
            <v>B</v>
          </cell>
        </row>
        <row r="1343">
          <cell r="A1343" t="str">
            <v>SOL99-080-R9DC</v>
          </cell>
          <cell r="B1343" t="str">
            <v>Solaris 8 User Docs, Japanese</v>
          </cell>
          <cell r="C1343">
            <v>260</v>
          </cell>
          <cell r="D1343" t="str">
            <v>B</v>
          </cell>
        </row>
        <row r="1344">
          <cell r="A1344" t="str">
            <v>SOL99-080-R9DD</v>
          </cell>
          <cell r="B1344" t="str">
            <v>Solaris 8 User Docs,Simp.Chin.</v>
          </cell>
          <cell r="C1344">
            <v>260</v>
          </cell>
          <cell r="D1344" t="str">
            <v>B</v>
          </cell>
        </row>
        <row r="1345">
          <cell r="A1345" t="str">
            <v>SOL99-080-R9DH</v>
          </cell>
          <cell r="B1345" t="str">
            <v>Solaris 8 User Docs, Korean</v>
          </cell>
          <cell r="C1345">
            <v>260</v>
          </cell>
          <cell r="D1345" t="str">
            <v>B</v>
          </cell>
        </row>
        <row r="1346">
          <cell r="A1346" t="str">
            <v>SOL99-080-R9DJ</v>
          </cell>
          <cell r="B1346" t="str">
            <v>Solaris 8 User Docs, Trad.Chin</v>
          </cell>
          <cell r="C1346">
            <v>260</v>
          </cell>
          <cell r="D1346" t="str">
            <v>B</v>
          </cell>
        </row>
        <row r="1347">
          <cell r="A1347" t="str">
            <v>SOL99-080-T9D9</v>
          </cell>
          <cell r="B1347" t="str">
            <v>Solaris 8 Dev Docs - English</v>
          </cell>
          <cell r="C1347">
            <v>780</v>
          </cell>
          <cell r="D1347" t="str">
            <v>B</v>
          </cell>
        </row>
        <row r="1348">
          <cell r="A1348" t="str">
            <v>SOL99-08H-FADC</v>
          </cell>
          <cell r="B1348" t="str">
            <v>Japanese Doc Set</v>
          </cell>
          <cell r="C1348">
            <v>1294</v>
          </cell>
          <cell r="D1348" t="str">
            <v>B</v>
          </cell>
        </row>
        <row r="1349">
          <cell r="A1349" t="str">
            <v>SOL99-090-MAD9</v>
          </cell>
          <cell r="B1349" t="str">
            <v>S9 Full Manual Doc Set, Eng.</v>
          </cell>
          <cell r="C1349">
            <v>650</v>
          </cell>
          <cell r="D1349" t="str">
            <v>B</v>
          </cell>
        </row>
        <row r="1350">
          <cell r="A1350" t="str">
            <v>SOL9S-999WC9U9</v>
          </cell>
          <cell r="B1350" t="str">
            <v>SOLARIS 33-64CPU SRV LIC UPG</v>
          </cell>
          <cell r="C1350">
            <v>117000</v>
          </cell>
          <cell r="D1350" t="str">
            <v>A</v>
          </cell>
        </row>
        <row r="1351">
          <cell r="A1351" t="str">
            <v>SOL9S-999WD9U9</v>
          </cell>
          <cell r="B1351" t="str">
            <v>SOLARIS DESKTOP UPGRADE - 1RTU</v>
          </cell>
          <cell r="C1351">
            <v>319</v>
          </cell>
          <cell r="D1351" t="str">
            <v>A</v>
          </cell>
        </row>
        <row r="1352">
          <cell r="A1352" t="str">
            <v>SOL9S-999WI9U9</v>
          </cell>
          <cell r="B1352" t="str">
            <v>SOLARIS WG SERVER UPGRADE 1RTU</v>
          </cell>
          <cell r="C1352">
            <v>3192</v>
          </cell>
          <cell r="D1352" t="str">
            <v>A</v>
          </cell>
        </row>
        <row r="1353">
          <cell r="A1353" t="str">
            <v>SOL9S-999WL9U9</v>
          </cell>
          <cell r="B1353" t="str">
            <v>SOLARIS 17-32CPU SRV LIC UPG</v>
          </cell>
          <cell r="C1353">
            <v>42120</v>
          </cell>
          <cell r="D1353" t="str">
            <v>A</v>
          </cell>
        </row>
        <row r="1354">
          <cell r="A1354" t="str">
            <v>SOL9S-999WX9U9</v>
          </cell>
          <cell r="B1354" t="str">
            <v>SOLARIS 5-8CPU SRV LIC UPGRADE</v>
          </cell>
          <cell r="C1354">
            <v>4680</v>
          </cell>
          <cell r="D1354" t="str">
            <v>A</v>
          </cell>
        </row>
        <row r="1355">
          <cell r="A1355" t="str">
            <v>SOL9S-999WY9U9</v>
          </cell>
          <cell r="B1355" t="str">
            <v>SOLARIS 9-16CPU SRV LIC UPG</v>
          </cell>
          <cell r="C1355">
            <v>16510</v>
          </cell>
          <cell r="D1355" t="str">
            <v>A</v>
          </cell>
        </row>
        <row r="1356">
          <cell r="A1356" t="str">
            <v>SOLII-080-B999</v>
          </cell>
          <cell r="B1356" t="str">
            <v>S8, 1-2 CPUS RTU, Intel</v>
          </cell>
          <cell r="C1356">
            <v>649</v>
          </cell>
          <cell r="D1356" t="str">
            <v>A</v>
          </cell>
        </row>
        <row r="1357">
          <cell r="A1357" t="str">
            <v>SOLII-080-B9U9</v>
          </cell>
          <cell r="B1357" t="str">
            <v>S8, 1-2 CPUS RTU Upgr, Intel</v>
          </cell>
          <cell r="C1357">
            <v>324</v>
          </cell>
          <cell r="D1357" t="str">
            <v>A</v>
          </cell>
        </row>
        <row r="1358">
          <cell r="A1358" t="str">
            <v>SOLII-080-C9U9</v>
          </cell>
          <cell r="B1358" t="str">
            <v>S8, 33-64 CPUs RTU Upgr, Intel</v>
          </cell>
          <cell r="C1358">
            <v>208000</v>
          </cell>
          <cell r="D1358" t="str">
            <v>A</v>
          </cell>
        </row>
        <row r="1359">
          <cell r="A1359" t="str">
            <v>SOLII-080-F9U9</v>
          </cell>
          <cell r="B1359" t="str">
            <v>S8,65-128 CPUs RTU Upgr, Intel</v>
          </cell>
          <cell r="C1359">
            <v>520000</v>
          </cell>
          <cell r="D1359" t="str">
            <v>A</v>
          </cell>
        </row>
        <row r="1360">
          <cell r="A1360" t="str">
            <v>SOLII-080-G999</v>
          </cell>
          <cell r="B1360" t="str">
            <v>S8, 3-4 CPUS RTU, Intel</v>
          </cell>
          <cell r="C1360">
            <v>2599</v>
          </cell>
          <cell r="D1360" t="str">
            <v>A</v>
          </cell>
        </row>
        <row r="1361">
          <cell r="A1361" t="str">
            <v>SOLII-080-G9U9</v>
          </cell>
          <cell r="B1361" t="str">
            <v>S8, 3-4 CPUS RTU Upgr, Intel</v>
          </cell>
          <cell r="C1361">
            <v>1299</v>
          </cell>
          <cell r="D1361" t="str">
            <v>A</v>
          </cell>
        </row>
        <row r="1362">
          <cell r="A1362" t="str">
            <v>SOLII-080-L9U9</v>
          </cell>
          <cell r="B1362" t="str">
            <v>S8, 17-32 CPUs RTU Upgr, Intel</v>
          </cell>
          <cell r="C1362">
            <v>78000</v>
          </cell>
          <cell r="D1362" t="str">
            <v>A</v>
          </cell>
        </row>
        <row r="1363">
          <cell r="A1363" t="str">
            <v>SOLII-080-X999</v>
          </cell>
          <cell r="B1363" t="str">
            <v>S8, 5-8 CPUS RTU, Intel</v>
          </cell>
          <cell r="C1363">
            <v>15600</v>
          </cell>
          <cell r="D1363" t="str">
            <v>A</v>
          </cell>
        </row>
        <row r="1364">
          <cell r="A1364" t="str">
            <v>SOLII-080-X9U9</v>
          </cell>
          <cell r="B1364" t="str">
            <v>S8, 5-8 CPUS RTU Upgr, Intel</v>
          </cell>
          <cell r="C1364">
            <v>7800</v>
          </cell>
          <cell r="D1364" t="str">
            <v>A</v>
          </cell>
        </row>
        <row r="1365">
          <cell r="A1365" t="str">
            <v>SOLII-080-Y9U9</v>
          </cell>
          <cell r="B1365" t="str">
            <v>S8,9-16 CPUs RTU Upgr, Intel</v>
          </cell>
          <cell r="C1365">
            <v>26000</v>
          </cell>
          <cell r="D1365" t="str">
            <v>A</v>
          </cell>
        </row>
        <row r="1366">
          <cell r="A1366" t="str">
            <v>SOLIS-080-B9U9</v>
          </cell>
          <cell r="B1366" t="str">
            <v>S8, 1-2 CPUS RTU Upgr, SPARC</v>
          </cell>
          <cell r="C1366">
            <v>324</v>
          </cell>
          <cell r="D1366" t="str">
            <v>A</v>
          </cell>
        </row>
        <row r="1367">
          <cell r="A1367" t="str">
            <v>SOLIS-080-C9U9</v>
          </cell>
          <cell r="B1367" t="str">
            <v>S8, 33-64 CPUs RTU Upgr, SPARC</v>
          </cell>
          <cell r="C1367">
            <v>208000</v>
          </cell>
          <cell r="D1367" t="str">
            <v>A</v>
          </cell>
        </row>
        <row r="1368">
          <cell r="A1368" t="str">
            <v>SOLIS-080-F9U9</v>
          </cell>
          <cell r="B1368" t="str">
            <v>S8, 65-128 CPUs RTU Upgr,SPARC</v>
          </cell>
          <cell r="C1368">
            <v>520000</v>
          </cell>
          <cell r="D1368" t="str">
            <v>A</v>
          </cell>
        </row>
        <row r="1369">
          <cell r="A1369" t="str">
            <v>SOLIS-080-G9U9</v>
          </cell>
          <cell r="B1369" t="str">
            <v>S8, 3-4 CPUS RTU Upgr, SPARC</v>
          </cell>
          <cell r="C1369">
            <v>1299</v>
          </cell>
          <cell r="D1369" t="str">
            <v>A</v>
          </cell>
        </row>
        <row r="1370">
          <cell r="A1370" t="str">
            <v>SOLIS-080-L9U9</v>
          </cell>
          <cell r="B1370" t="str">
            <v>S8, 17-32 CPUs RTU, SPARC</v>
          </cell>
          <cell r="C1370">
            <v>78000</v>
          </cell>
          <cell r="D1370" t="str">
            <v>A</v>
          </cell>
        </row>
        <row r="1371">
          <cell r="A1371" t="str">
            <v>SOLIS-080-X9U9</v>
          </cell>
          <cell r="B1371" t="str">
            <v>S8, 5-8 CPUS RTU Upgr, SPARC</v>
          </cell>
          <cell r="C1371">
            <v>7800</v>
          </cell>
          <cell r="D1371" t="str">
            <v>A</v>
          </cell>
        </row>
        <row r="1372">
          <cell r="A1372" t="str">
            <v>SOLIS-080-Y9U9</v>
          </cell>
          <cell r="B1372" t="str">
            <v>S8, 9-16 CPUs RTU Upgr, SPARC</v>
          </cell>
          <cell r="C1372">
            <v>26000</v>
          </cell>
          <cell r="D1372" t="str">
            <v>A</v>
          </cell>
        </row>
        <row r="1373">
          <cell r="A1373" t="str">
            <v>SOLIS-090-B9U9</v>
          </cell>
          <cell r="B1373" t="str">
            <v>S9 Workgroup Svr2, Upg. RTU</v>
          </cell>
          <cell r="C1373">
            <v>324</v>
          </cell>
          <cell r="D1373" t="str">
            <v>A</v>
          </cell>
        </row>
        <row r="1374">
          <cell r="A1374" t="str">
            <v>SOLIS-090-C9U9</v>
          </cell>
          <cell r="B1374" t="str">
            <v>S9 DataCenter64 Upg. RTU</v>
          </cell>
          <cell r="C1374">
            <v>208000</v>
          </cell>
          <cell r="D1374" t="str">
            <v>A</v>
          </cell>
        </row>
        <row r="1375">
          <cell r="A1375" t="str">
            <v>SOLIS-090-F9U9</v>
          </cell>
          <cell r="B1375" t="str">
            <v>S9 DataCenter128 Upg. RTU</v>
          </cell>
          <cell r="C1375">
            <v>520000</v>
          </cell>
          <cell r="D1375" t="str">
            <v>A</v>
          </cell>
        </row>
        <row r="1376">
          <cell r="A1376" t="str">
            <v>SOLIS-090-G9U9</v>
          </cell>
          <cell r="B1376" t="str">
            <v>S9 Multiprocessor DT Upg. RTU</v>
          </cell>
          <cell r="C1376">
            <v>259</v>
          </cell>
          <cell r="D1376" t="str">
            <v>A</v>
          </cell>
        </row>
        <row r="1377">
          <cell r="A1377" t="str">
            <v>SOLIS-090-L9U9</v>
          </cell>
          <cell r="B1377" t="str">
            <v>S9 Midranger Server32 Upg. RTU</v>
          </cell>
          <cell r="C1377">
            <v>78000</v>
          </cell>
          <cell r="D1377" t="str">
            <v>A</v>
          </cell>
        </row>
        <row r="1378">
          <cell r="A1378" t="str">
            <v>SOLIS-090-W9U9</v>
          </cell>
          <cell r="B1378" t="str">
            <v>S9 Workgroup Svr4, Upg. RTU</v>
          </cell>
          <cell r="C1378">
            <v>1299</v>
          </cell>
          <cell r="D1378" t="str">
            <v>A</v>
          </cell>
        </row>
        <row r="1379">
          <cell r="A1379" t="str">
            <v>SOLIS-090-X9U9</v>
          </cell>
          <cell r="B1379" t="str">
            <v>S9 Midrange Server8, Upg. RTU</v>
          </cell>
          <cell r="C1379">
            <v>7800</v>
          </cell>
          <cell r="D1379" t="str">
            <v>A</v>
          </cell>
        </row>
        <row r="1380">
          <cell r="A1380" t="str">
            <v>SOLIS-090-Y9U9</v>
          </cell>
          <cell r="B1380" t="str">
            <v>S9 Midrange Server16 Upg. RTU</v>
          </cell>
          <cell r="C1380">
            <v>26000</v>
          </cell>
          <cell r="D1380" t="str">
            <v>A</v>
          </cell>
        </row>
        <row r="1381">
          <cell r="A1381" t="str">
            <v>SOLM9-070N9999</v>
          </cell>
          <cell r="B1381" t="str">
            <v>SOLARIS 7 ENCRYPTION KIT</v>
          </cell>
          <cell r="C1381">
            <v>130</v>
          </cell>
          <cell r="D1381" t="str">
            <v>B</v>
          </cell>
        </row>
        <row r="1382">
          <cell r="A1382" t="str">
            <v>SOLMS-070W9999</v>
          </cell>
          <cell r="B1382" t="str">
            <v>SOLARIS 7 STD ENGLISH SVR</v>
          </cell>
          <cell r="C1382">
            <v>140</v>
          </cell>
          <cell r="D1382" t="str">
            <v>A</v>
          </cell>
        </row>
        <row r="1383">
          <cell r="A1383" t="str">
            <v>SOLMS-070W999H</v>
          </cell>
          <cell r="B1383" t="str">
            <v>SOLARIS 7 STD KOREAN SRVR</v>
          </cell>
          <cell r="C1383">
            <v>397</v>
          </cell>
          <cell r="D1383" t="str">
            <v>A</v>
          </cell>
        </row>
        <row r="1384">
          <cell r="A1384" t="str">
            <v>SOLS8-070-888M</v>
          </cell>
          <cell r="B1384" t="str">
            <v>solaris 7 unlmtd user license</v>
          </cell>
          <cell r="C1384">
            <v>1950</v>
          </cell>
          <cell r="D1384" t="str">
            <v>A</v>
          </cell>
        </row>
        <row r="1385">
          <cell r="A1385" t="str">
            <v>SOLZ9-080NA999</v>
          </cell>
          <cell r="B1385" t="str">
            <v>Solaris 8 DES Source</v>
          </cell>
          <cell r="C1385">
            <v>33</v>
          </cell>
          <cell r="D1385" t="str">
            <v>A</v>
          </cell>
        </row>
        <row r="1386">
          <cell r="A1386" t="str">
            <v>SOLZ9-090N9999</v>
          </cell>
          <cell r="B1386" t="str">
            <v>S9 Data Encryption Sup.-Binary</v>
          </cell>
          <cell r="C1386">
            <v>65</v>
          </cell>
          <cell r="D1386" t="str">
            <v>D</v>
          </cell>
        </row>
        <row r="1387">
          <cell r="A1387" t="str">
            <v>SOLZI-080B99YM</v>
          </cell>
          <cell r="B1387" t="str">
            <v>S8 ML Intel CD/DVD Media kit</v>
          </cell>
          <cell r="C1387">
            <v>59</v>
          </cell>
          <cell r="D1387" t="str">
            <v>D</v>
          </cell>
        </row>
        <row r="1388">
          <cell r="A1388" t="str">
            <v>SOLZI-08AB9AYS</v>
          </cell>
          <cell r="B1388" t="str">
            <v>Sol. 8 2/00 Media, Intel</v>
          </cell>
          <cell r="C1388">
            <v>98</v>
          </cell>
          <cell r="D1388" t="str">
            <v>A</v>
          </cell>
        </row>
        <row r="1389">
          <cell r="A1389" t="str">
            <v>SOLZS-080B9AY9</v>
          </cell>
          <cell r="B1389" t="str">
            <v>S8 Eng.-Only, CD Media Kit</v>
          </cell>
          <cell r="C1389">
            <v>130</v>
          </cell>
          <cell r="D1389" t="str">
            <v>A</v>
          </cell>
        </row>
        <row r="1390">
          <cell r="A1390" t="str">
            <v>SOLZS-080B9AYB</v>
          </cell>
          <cell r="B1390" t="str">
            <v>S8 ML CD media kit, German doc</v>
          </cell>
          <cell r="C1390">
            <v>260</v>
          </cell>
          <cell r="D1390" t="str">
            <v>A</v>
          </cell>
        </row>
        <row r="1391">
          <cell r="A1391" t="str">
            <v>SOLZS-080B9AYH</v>
          </cell>
          <cell r="B1391" t="str">
            <v>S8 ML CD media kit, Korean doc</v>
          </cell>
          <cell r="C1391">
            <v>397</v>
          </cell>
          <cell r="D1391" t="str">
            <v>A</v>
          </cell>
        </row>
        <row r="1392">
          <cell r="A1392" t="str">
            <v>SOLZS-080B9AYM</v>
          </cell>
          <cell r="B1392" t="str">
            <v>S8 Sys. Admin. Kit (CD &amp; DVD)</v>
          </cell>
          <cell r="C1392">
            <v>124</v>
          </cell>
          <cell r="D1392" t="str">
            <v>A</v>
          </cell>
        </row>
        <row r="1393">
          <cell r="A1393" t="str">
            <v>SOLZS-08AB9AYS</v>
          </cell>
          <cell r="B1393" t="str">
            <v>Sol. 8 2/00 Media</v>
          </cell>
          <cell r="C1393">
            <v>98</v>
          </cell>
          <cell r="D1393" t="str">
            <v>A</v>
          </cell>
        </row>
        <row r="1394">
          <cell r="A1394" t="str">
            <v>SOLZS-08BB9AYS</v>
          </cell>
          <cell r="B1394" t="str">
            <v>Sol. 8 6/00 Media</v>
          </cell>
          <cell r="C1394">
            <v>98</v>
          </cell>
          <cell r="D1394" t="str">
            <v>A</v>
          </cell>
        </row>
        <row r="1395">
          <cell r="A1395" t="str">
            <v>SOLZS-08DB9AYS</v>
          </cell>
          <cell r="B1395" t="str">
            <v>ML MEDIA W/MIN INSTALL DOC</v>
          </cell>
          <cell r="C1395">
            <v>98</v>
          </cell>
          <cell r="D1395" t="str">
            <v>A</v>
          </cell>
        </row>
        <row r="1396">
          <cell r="A1396" t="str">
            <v>SOLZS-08FB9AYS</v>
          </cell>
          <cell r="B1396" t="str">
            <v>ML MEDIA W/MIN INSTALL DOC</v>
          </cell>
          <cell r="C1396">
            <v>98</v>
          </cell>
          <cell r="D1396" t="str">
            <v>A</v>
          </cell>
        </row>
        <row r="1397">
          <cell r="A1397" t="str">
            <v>SOLZS-08GB9AY9</v>
          </cell>
          <cell r="B1397" t="str">
            <v>ENG-ONLY MEDIA &amp; INSTALL DOC</v>
          </cell>
          <cell r="C1397">
            <v>130</v>
          </cell>
          <cell r="D1397" t="str">
            <v>A</v>
          </cell>
        </row>
        <row r="1398">
          <cell r="A1398" t="str">
            <v>SOLZS-08GB9AYH</v>
          </cell>
          <cell r="B1398" t="str">
            <v>ML MEDIA &amp; KOREAN INSTALL DOC</v>
          </cell>
          <cell r="C1398">
            <v>397</v>
          </cell>
          <cell r="D1398" t="str">
            <v>A</v>
          </cell>
        </row>
        <row r="1399">
          <cell r="A1399" t="str">
            <v>SOLZS-08GB9AYM</v>
          </cell>
          <cell r="B1399" t="str">
            <v>ML MEDIA &amp; ENGLISH INSTALL DOC</v>
          </cell>
          <cell r="C1399">
            <v>130</v>
          </cell>
          <cell r="D1399" t="str">
            <v>A</v>
          </cell>
        </row>
        <row r="1400">
          <cell r="A1400" t="str">
            <v>SOLZS-08GB9AYS</v>
          </cell>
          <cell r="B1400" t="str">
            <v>ML MEDIA W/MIN INSTALL DOC</v>
          </cell>
          <cell r="C1400">
            <v>98</v>
          </cell>
          <cell r="D1400" t="str">
            <v>A</v>
          </cell>
        </row>
        <row r="1401">
          <cell r="A1401" t="str">
            <v>SOLZS-08HB9A9S-IP</v>
          </cell>
          <cell r="B1401" t="str">
            <v>Solaris 8 Full Pre Install</v>
          </cell>
          <cell r="C1401">
            <v>0</v>
          </cell>
          <cell r="D1401" t="str">
            <v>A</v>
          </cell>
        </row>
        <row r="1402">
          <cell r="A1402" t="str">
            <v>SOLZS-08HB9AYH</v>
          </cell>
          <cell r="B1402" t="str">
            <v>S8 2/02 ML media, Korean doc</v>
          </cell>
          <cell r="C1402">
            <v>397</v>
          </cell>
          <cell r="D1402" t="str">
            <v>A</v>
          </cell>
        </row>
        <row r="1403">
          <cell r="A1403" t="str">
            <v>SOLZS-090C9AYM</v>
          </cell>
          <cell r="B1403" t="str">
            <v>S9 SA ML Kit, SP, w/ Eng. Docs</v>
          </cell>
          <cell r="C1403">
            <v>124</v>
          </cell>
          <cell r="D1403" t="str">
            <v>A</v>
          </cell>
        </row>
        <row r="1404">
          <cell r="A1404" t="str">
            <v>SOLZS-090C9AYS</v>
          </cell>
          <cell r="B1404" t="str">
            <v>S9 Slim Kit, ML, SP, min docs</v>
          </cell>
          <cell r="C1404">
            <v>65</v>
          </cell>
          <cell r="D1404" t="str">
            <v>A</v>
          </cell>
        </row>
        <row r="1405">
          <cell r="A1405" t="str">
            <v>SOLZS-09AC9A9S-IP</v>
          </cell>
          <cell r="B1405" t="str">
            <v>Solaris 9 Full Pre Install</v>
          </cell>
          <cell r="C1405">
            <v>0</v>
          </cell>
          <cell r="D1405" t="str">
            <v>A</v>
          </cell>
        </row>
        <row r="1406">
          <cell r="A1406" t="str">
            <v>SOLZS-09AC9AYM</v>
          </cell>
          <cell r="B1406" t="str">
            <v>S9 5/02 SA ML Kit,SP,Eng. Docs</v>
          </cell>
          <cell r="C1406">
            <v>130</v>
          </cell>
          <cell r="D1406" t="str">
            <v>A</v>
          </cell>
        </row>
        <row r="1407">
          <cell r="A1407" t="str">
            <v>SOLZS-09AC9AYS</v>
          </cell>
          <cell r="B1407" t="str">
            <v>S9 5/02 Slim Kit,ML,SP,min doc</v>
          </cell>
          <cell r="C1407">
            <v>65</v>
          </cell>
          <cell r="D1407" t="str">
            <v>A</v>
          </cell>
        </row>
        <row r="1408">
          <cell r="A1408" t="str">
            <v>SOLZS-09BC9A9S-IP</v>
          </cell>
          <cell r="B1408" t="str">
            <v>S9 (9/02) Full Pre Install</v>
          </cell>
          <cell r="C1408">
            <v>0</v>
          </cell>
          <cell r="D1408" t="str">
            <v>A</v>
          </cell>
        </row>
        <row r="1409">
          <cell r="A1409" t="str">
            <v>SOLZS-09BC9AYM</v>
          </cell>
          <cell r="B1409" t="str">
            <v>S9 9/02 SA ML Kit,SP,Eng. Docs</v>
          </cell>
          <cell r="C1409">
            <v>124</v>
          </cell>
          <cell r="D1409" t="str">
            <v>A</v>
          </cell>
        </row>
        <row r="1410">
          <cell r="A1410" t="str">
            <v>SOLZS-09BC9AYS</v>
          </cell>
          <cell r="B1410" t="str">
            <v>S9 9/02 Slim Kit,ML,SP,min doc</v>
          </cell>
          <cell r="C1410">
            <v>65</v>
          </cell>
          <cell r="D1410" t="str">
            <v>A</v>
          </cell>
        </row>
        <row r="1411">
          <cell r="A1411" t="str">
            <v>SPF-1.0G-PU</v>
          </cell>
          <cell r="B1411" t="str">
            <v>UPG SPF-100 TO SPF-200 GLBL</v>
          </cell>
          <cell r="C1411">
            <v>8400</v>
          </cell>
          <cell r="D1411" t="str">
            <v>B</v>
          </cell>
        </row>
        <row r="1412">
          <cell r="A1412" t="str">
            <v>SQA-RT-1.0-D</v>
          </cell>
          <cell r="B1412" t="str">
            <v>TMN/SNMP Q-A 1.0 RT, DOC</v>
          </cell>
          <cell r="C1412">
            <v>195</v>
          </cell>
          <cell r="D1412" t="str">
            <v>D</v>
          </cell>
        </row>
        <row r="1413">
          <cell r="A1413" t="str">
            <v>SQA-RT-1.0-S</v>
          </cell>
          <cell r="B1413" t="str">
            <v>TMN/SNMP Q-A 1.0 RT, CD LIC</v>
          </cell>
          <cell r="C1413">
            <v>7794</v>
          </cell>
          <cell r="D1413" t="str">
            <v>B</v>
          </cell>
        </row>
        <row r="1414">
          <cell r="A1414" t="str">
            <v>SQA-TK-1.0-D</v>
          </cell>
          <cell r="B1414" t="str">
            <v>TMN/SNMP Q-A 1.0 TK, DOC</v>
          </cell>
          <cell r="C1414">
            <v>195</v>
          </cell>
          <cell r="D1414" t="str">
            <v>D</v>
          </cell>
        </row>
        <row r="1415">
          <cell r="A1415" t="str">
            <v>SQA-TK-1.0-S</v>
          </cell>
          <cell r="B1415" t="str">
            <v>TMN/SNMP Q-A 1.0 TK, CD LIC</v>
          </cell>
          <cell r="C1415">
            <v>18850</v>
          </cell>
          <cell r="D1415" t="str">
            <v>B</v>
          </cell>
        </row>
        <row r="1416">
          <cell r="A1416" t="str">
            <v>SSCC-15K-HWKIT100</v>
          </cell>
          <cell r="B1416" t="str">
            <v>Cluster Plafm 15K/9960 HW Kit</v>
          </cell>
          <cell r="C1416">
            <v>25500</v>
          </cell>
          <cell r="D1416" t="str">
            <v>H</v>
          </cell>
        </row>
        <row r="1417">
          <cell r="A1417" t="str">
            <v>SSCC-15K-MK100</v>
          </cell>
          <cell r="B1417" t="str">
            <v>Cluster Plat 15K/9960 MediaKit</v>
          </cell>
          <cell r="C1417">
            <v>810000</v>
          </cell>
          <cell r="D1417" t="str">
            <v>B</v>
          </cell>
        </row>
        <row r="1418">
          <cell r="A1418" t="str">
            <v>SSCC-280-MK200</v>
          </cell>
          <cell r="B1418" t="str">
            <v>Clus Plat 280/3 Media Kit</v>
          </cell>
          <cell r="C1418">
            <v>6160</v>
          </cell>
          <cell r="D1418" t="str">
            <v>B</v>
          </cell>
        </row>
        <row r="1419">
          <cell r="A1419" t="str">
            <v>SSNM9-310W9999</v>
          </cell>
          <cell r="B1419" t="str">
            <v>Sec. Net 3.1 unl CD, Docs, Lic</v>
          </cell>
          <cell r="C1419">
            <v>20993</v>
          </cell>
          <cell r="D1419" t="str">
            <v>B</v>
          </cell>
        </row>
        <row r="1420">
          <cell r="A1420" t="str">
            <v>SSP9S-350-SAM9</v>
          </cell>
          <cell r="B1420" t="str">
            <v>E10000 SSP SW 3.5, CD Release</v>
          </cell>
          <cell r="C1420">
            <v>0</v>
          </cell>
          <cell r="D1420" t="str">
            <v>D</v>
          </cell>
        </row>
        <row r="1421">
          <cell r="A1421" t="str">
            <v>STMM9-400-9999</v>
          </cell>
          <cell r="B1421" t="str">
            <v>STMN  4.0PRODUCT SET CD ONLY</v>
          </cell>
          <cell r="C1421">
            <v>130</v>
          </cell>
          <cell r="D1421" t="str">
            <v>D</v>
          </cell>
        </row>
        <row r="1422">
          <cell r="A1422" t="str">
            <v>STMN-1.0-D</v>
          </cell>
          <cell r="B1422" t="str">
            <v>SOLSTICE TMN AGENT 1.0 DOCS</v>
          </cell>
          <cell r="C1422">
            <v>195</v>
          </cell>
          <cell r="D1422" t="str">
            <v>D</v>
          </cell>
        </row>
        <row r="1423">
          <cell r="A1423" t="str">
            <v>STMN-1.0-P</v>
          </cell>
          <cell r="B1423" t="str">
            <v>SOLS. TMN AGENT 1.0, CD DOC LI</v>
          </cell>
          <cell r="C1423">
            <v>36335</v>
          </cell>
          <cell r="D1423" t="str">
            <v>B</v>
          </cell>
        </row>
        <row r="1424">
          <cell r="A1424" t="str">
            <v>STMN-PSET-CD</v>
          </cell>
          <cell r="B1424" t="str">
            <v>TMN PRODUCT SET CD ONLY</v>
          </cell>
          <cell r="C1424">
            <v>130</v>
          </cell>
          <cell r="D1424" t="str">
            <v>D</v>
          </cell>
        </row>
        <row r="1425">
          <cell r="A1425" t="str">
            <v>STVM9-130-9999</v>
          </cell>
          <cell r="B1425" t="str">
            <v>ShowMe TV 1.3, CD LI</v>
          </cell>
          <cell r="C1425">
            <v>35</v>
          </cell>
          <cell r="D1425" t="str">
            <v>B</v>
          </cell>
        </row>
        <row r="1426">
          <cell r="A1426" t="str">
            <v>SWITCH-1.0-B</v>
          </cell>
          <cell r="B1426" t="str">
            <v>SUNSWITCH MANAGER SOFTWARE</v>
          </cell>
          <cell r="C1426">
            <v>0</v>
          </cell>
          <cell r="D1426" t="str">
            <v>D</v>
          </cell>
        </row>
        <row r="1427">
          <cell r="A1427" t="str">
            <v>SWT-1.0.3-D</v>
          </cell>
          <cell r="B1427" t="str">
            <v>SPARCWORKS/TW 1.0.3 DOCS</v>
          </cell>
          <cell r="C1427">
            <v>195</v>
          </cell>
          <cell r="D1427" t="str">
            <v>B</v>
          </cell>
        </row>
        <row r="1428">
          <cell r="A1428" t="str">
            <v>SYMI9-300-T99S</v>
          </cell>
          <cell r="B1428" t="str">
            <v>SUNMC3.0 DEVELOPER ENV. 1 NODE</v>
          </cell>
          <cell r="C1428">
            <v>17500</v>
          </cell>
          <cell r="D1428" t="str">
            <v>B</v>
          </cell>
        </row>
        <row r="1429">
          <cell r="A1429" t="str">
            <v>SYMM9-201-999M</v>
          </cell>
          <cell r="B1429" t="str">
            <v>SyMON 2.0.1 Media Kit</v>
          </cell>
          <cell r="C1429">
            <v>70</v>
          </cell>
          <cell r="D1429" t="str">
            <v>B</v>
          </cell>
        </row>
        <row r="1430">
          <cell r="A1430" t="str">
            <v>SYMM9-210-999M</v>
          </cell>
          <cell r="B1430" t="str">
            <v>Sun MC 2.1 Media Kit</v>
          </cell>
          <cell r="C1430">
            <v>70</v>
          </cell>
          <cell r="D1430" t="str">
            <v>B</v>
          </cell>
        </row>
        <row r="1431">
          <cell r="A1431" t="str">
            <v>SYMS9-300-999S</v>
          </cell>
          <cell r="B1431" t="str">
            <v>SUNMC 3.0 BASIC PACK</v>
          </cell>
          <cell r="C1431">
            <v>0</v>
          </cell>
          <cell r="D1431" t="str">
            <v>D</v>
          </cell>
        </row>
        <row r="1432">
          <cell r="A1432" t="str">
            <v>SYS3800-2029</v>
          </cell>
          <cell r="B1432" t="str">
            <v>Sun Fire 3800 Server package</v>
          </cell>
          <cell r="C1432">
            <v>120051</v>
          </cell>
          <cell r="D1432" t="str">
            <v>A</v>
          </cell>
        </row>
        <row r="1433">
          <cell r="A1433" t="str">
            <v>SYS3800-2029-RM</v>
          </cell>
          <cell r="B1433" t="str">
            <v>Sun Fire 3800 Server package</v>
          </cell>
          <cell r="C1433">
            <v>143541</v>
          </cell>
          <cell r="D1433" t="str">
            <v>A</v>
          </cell>
        </row>
        <row r="1434">
          <cell r="A1434" t="str">
            <v>SYS3800-4049</v>
          </cell>
          <cell r="B1434" t="str">
            <v>Sun Fire 3800 Server package</v>
          </cell>
          <cell r="C1434">
            <v>205551</v>
          </cell>
          <cell r="D1434" t="str">
            <v>A</v>
          </cell>
        </row>
        <row r="1435">
          <cell r="A1435" t="str">
            <v>SYS3800-4049-RM</v>
          </cell>
          <cell r="B1435" t="str">
            <v>Sun Fire 3800 Server package</v>
          </cell>
          <cell r="C1435">
            <v>229041</v>
          </cell>
          <cell r="D1435" t="str">
            <v>A</v>
          </cell>
        </row>
        <row r="1436">
          <cell r="A1436" t="str">
            <v>SYS3800E-2029</v>
          </cell>
          <cell r="B1436" t="str">
            <v>Sun Fire 3800 Server package</v>
          </cell>
          <cell r="C1436">
            <v>120051</v>
          </cell>
          <cell r="D1436" t="str">
            <v>A</v>
          </cell>
        </row>
        <row r="1437">
          <cell r="A1437" t="str">
            <v>SYS3800E-4049</v>
          </cell>
          <cell r="B1437" t="str">
            <v>Sun Fire 3800 Server package</v>
          </cell>
          <cell r="C1437">
            <v>205551</v>
          </cell>
          <cell r="D1437" t="str">
            <v>A</v>
          </cell>
        </row>
        <row r="1438">
          <cell r="A1438" t="str">
            <v>SYS4800-4049</v>
          </cell>
          <cell r="B1438" t="str">
            <v>Sun Fire 4800 Server package</v>
          </cell>
          <cell r="C1438">
            <v>278991</v>
          </cell>
          <cell r="D1438" t="str">
            <v>A</v>
          </cell>
        </row>
        <row r="1439">
          <cell r="A1439" t="str">
            <v>SYS4800-4049-RM</v>
          </cell>
          <cell r="B1439" t="str">
            <v>Sun Fire 4800 Server package</v>
          </cell>
          <cell r="C1439">
            <v>301401</v>
          </cell>
          <cell r="D1439" t="str">
            <v>A</v>
          </cell>
        </row>
        <row r="1440">
          <cell r="A1440" t="str">
            <v>SYS4800-8169-DS</v>
          </cell>
          <cell r="B1440" t="str">
            <v>Sun Fire 4800 Server package</v>
          </cell>
          <cell r="C1440">
            <v>462231</v>
          </cell>
          <cell r="D1440" t="str">
            <v>A</v>
          </cell>
        </row>
        <row r="1441">
          <cell r="A1441" t="str">
            <v>SYS4800-8169-RM</v>
          </cell>
          <cell r="B1441" t="str">
            <v>Sun Fire 4800 Server package</v>
          </cell>
          <cell r="C1441">
            <v>484641</v>
          </cell>
          <cell r="D1441" t="str">
            <v>A</v>
          </cell>
        </row>
        <row r="1442">
          <cell r="A1442" t="str">
            <v>T3BES-RH-22-1321</v>
          </cell>
          <cell r="B1442" t="str">
            <v>T3BES  72" Rck 2Hubs 2X9x73G</v>
          </cell>
          <cell r="C1442">
            <v>266200</v>
          </cell>
          <cell r="D1442" t="str">
            <v>A</v>
          </cell>
        </row>
        <row r="1443">
          <cell r="A1443" t="str">
            <v>T3BES-RH-22-655</v>
          </cell>
          <cell r="B1443" t="str">
            <v>T3BES 72" Rck 2Hubs 2X9x36G</v>
          </cell>
          <cell r="C1443">
            <v>194400</v>
          </cell>
          <cell r="D1443" t="str">
            <v>A</v>
          </cell>
        </row>
        <row r="1444">
          <cell r="A1444" t="str">
            <v>T3BES-RH-88-2620</v>
          </cell>
          <cell r="B1444" t="str">
            <v>T3BES 72" Rck, 2Hub 8x9x36G</v>
          </cell>
          <cell r="C1444">
            <v>630800</v>
          </cell>
          <cell r="D1444" t="str">
            <v>A</v>
          </cell>
        </row>
        <row r="1445">
          <cell r="A1445" t="str">
            <v>T3BES-RH-88-5284</v>
          </cell>
          <cell r="B1445" t="str">
            <v>T3BES 72" Rck, 2Hub 8x9x73G</v>
          </cell>
          <cell r="C1445">
            <v>947000</v>
          </cell>
          <cell r="D1445" t="str">
            <v>A</v>
          </cell>
        </row>
        <row r="1446">
          <cell r="A1446" t="str">
            <v>T3BES-RK-22-1321</v>
          </cell>
          <cell r="B1446" t="str">
            <v>T3BES 72" Rck 2X9x73G</v>
          </cell>
          <cell r="C1446">
            <v>247800</v>
          </cell>
          <cell r="D1446" t="str">
            <v>A</v>
          </cell>
        </row>
        <row r="1447">
          <cell r="A1447" t="str">
            <v>T3BES-RK-22-655</v>
          </cell>
          <cell r="B1447" t="str">
            <v>T3BES 72" Rck 2x9x36G</v>
          </cell>
          <cell r="C1447">
            <v>176800</v>
          </cell>
          <cell r="D1447" t="str">
            <v>A</v>
          </cell>
        </row>
        <row r="1448">
          <cell r="A1448" t="str">
            <v>T3BES-RK-88-2620</v>
          </cell>
          <cell r="B1448" t="str">
            <v>T3BES 72" Rck 8x9x36G</v>
          </cell>
          <cell r="C1448">
            <v>615800</v>
          </cell>
          <cell r="D1448" t="str">
            <v>A</v>
          </cell>
        </row>
        <row r="1449">
          <cell r="A1449" t="str">
            <v>T3BES-RK-88-5284</v>
          </cell>
          <cell r="B1449" t="str">
            <v>T3BES 72" Rck 8x9x73G</v>
          </cell>
          <cell r="C1449">
            <v>930400</v>
          </cell>
          <cell r="D1449" t="str">
            <v>A</v>
          </cell>
        </row>
        <row r="1450">
          <cell r="A1450" t="str">
            <v>T3BES-RR-22-1321R5</v>
          </cell>
          <cell r="B1450" t="str">
            <v>T3BES 72" Rck 2x9x73G</v>
          </cell>
          <cell r="C1450">
            <v>229600</v>
          </cell>
          <cell r="D1450" t="str">
            <v>A</v>
          </cell>
        </row>
        <row r="1451">
          <cell r="A1451" t="str">
            <v>T3BES-RR-22-655R5</v>
          </cell>
          <cell r="B1451" t="str">
            <v>T3BES 72" Rck 2x9x36G</v>
          </cell>
          <cell r="C1451">
            <v>168200</v>
          </cell>
          <cell r="D1451" t="str">
            <v>A</v>
          </cell>
        </row>
        <row r="1452">
          <cell r="A1452" t="str">
            <v>T3BES-RS-22-1321</v>
          </cell>
          <cell r="B1452" t="str">
            <v>T3BES 72" Rck 2Switch 2X9x73G</v>
          </cell>
          <cell r="C1452">
            <v>283000</v>
          </cell>
          <cell r="D1452" t="str">
            <v>A</v>
          </cell>
        </row>
        <row r="1453">
          <cell r="A1453" t="str">
            <v>T3BES-RS-22-655</v>
          </cell>
          <cell r="B1453" t="str">
            <v>T3BES 72" Rck 2Switch 2X9x36G</v>
          </cell>
          <cell r="C1453">
            <v>210400</v>
          </cell>
          <cell r="D1453" t="str">
            <v>A</v>
          </cell>
        </row>
        <row r="1454">
          <cell r="A1454" t="str">
            <v>T3BES-RS-88-2620</v>
          </cell>
          <cell r="B1454" t="str">
            <v>T3BES 72" Rck, 2Switch 8x9x36G</v>
          </cell>
          <cell r="C1454">
            <v>645600</v>
          </cell>
          <cell r="D1454" t="str">
            <v>A</v>
          </cell>
        </row>
        <row r="1455">
          <cell r="A1455" t="str">
            <v>T3BES-RS-88-5284</v>
          </cell>
          <cell r="B1455" t="str">
            <v>T3BES 72" Rck, 2Switch 8x9x73G</v>
          </cell>
          <cell r="C1455">
            <v>963800</v>
          </cell>
          <cell r="D1455" t="str">
            <v>A</v>
          </cell>
        </row>
        <row r="1456">
          <cell r="A1456" t="str">
            <v>T3BWG-RR-11-327R5</v>
          </cell>
          <cell r="B1456" t="str">
            <v>T3BWG 72" Rck 1x9x36G</v>
          </cell>
          <cell r="C1456">
            <v>77200</v>
          </cell>
          <cell r="D1456" t="str">
            <v>A</v>
          </cell>
        </row>
        <row r="1457">
          <cell r="A1457" t="str">
            <v>T3BWG-RR-11-660R5</v>
          </cell>
          <cell r="B1457" t="str">
            <v>T3BWG 72" Rck 1x9x73G</v>
          </cell>
          <cell r="C1457">
            <v>111400</v>
          </cell>
          <cell r="D1457" t="str">
            <v>A</v>
          </cell>
        </row>
        <row r="1458">
          <cell r="A1458" t="str">
            <v>T3CES-RK-22S655</v>
          </cell>
          <cell r="B1458" t="str">
            <v>T3CES 72" Rck 2x9x36G 15K RPM</v>
          </cell>
          <cell r="C1458">
            <v>144700</v>
          </cell>
          <cell r="D1458" t="str">
            <v>P</v>
          </cell>
        </row>
        <row r="1459">
          <cell r="A1459" t="str">
            <v>T3CES-RK-88S2620</v>
          </cell>
          <cell r="B1459" t="str">
            <v>T3CES 72" Rck 8x9x36G 15K RPM</v>
          </cell>
          <cell r="C1459">
            <v>461000</v>
          </cell>
          <cell r="D1459" t="str">
            <v>P</v>
          </cell>
        </row>
        <row r="1460">
          <cell r="A1460" t="str">
            <v>T3CES-RR-22Q3240R5</v>
          </cell>
          <cell r="B1460" t="str">
            <v>T3CES 72" Rck 2x18x181GB</v>
          </cell>
          <cell r="C1460">
            <v>245600</v>
          </cell>
          <cell r="D1460" t="str">
            <v>P</v>
          </cell>
        </row>
        <row r="1461">
          <cell r="A1461" t="str">
            <v>T3CES-RR-22S655R5</v>
          </cell>
          <cell r="B1461" t="str">
            <v>T3CES 72" Rck 2x9x36G 15K RPM</v>
          </cell>
          <cell r="C1461">
            <v>141000</v>
          </cell>
          <cell r="D1461" t="str">
            <v>P</v>
          </cell>
        </row>
        <row r="1462">
          <cell r="A1462" t="str">
            <v>T3CES-RS-22Q3240</v>
          </cell>
          <cell r="B1462" t="str">
            <v>T3CES 72" Rck 2Switch 2X18x181</v>
          </cell>
          <cell r="C1462">
            <v>273200</v>
          </cell>
          <cell r="D1462" t="str">
            <v>P</v>
          </cell>
        </row>
        <row r="1463">
          <cell r="A1463" t="str">
            <v>T3CES-RS-22S655</v>
          </cell>
          <cell r="B1463" t="str">
            <v>T3CES 72" Rck 2X9x36G 15K RPM</v>
          </cell>
          <cell r="C1463">
            <v>171900</v>
          </cell>
          <cell r="D1463" t="str">
            <v>P</v>
          </cell>
        </row>
        <row r="1464">
          <cell r="A1464" t="str">
            <v>T3CES-RS-88Q12960</v>
          </cell>
          <cell r="B1464" t="str">
            <v>T3CES 72"Rck, 2Switch 8x72x181</v>
          </cell>
          <cell r="C1464">
            <v>901000</v>
          </cell>
          <cell r="D1464" t="str">
            <v>P</v>
          </cell>
        </row>
        <row r="1465">
          <cell r="A1465" t="str">
            <v>T3CES-RS-88S2620</v>
          </cell>
          <cell r="B1465" t="str">
            <v>T3CES 72" Rck, 8x9x36G 15K RPM</v>
          </cell>
          <cell r="C1465">
            <v>487000</v>
          </cell>
          <cell r="D1465" t="str">
            <v>P</v>
          </cell>
        </row>
        <row r="1466">
          <cell r="A1466" t="str">
            <v>T3CWG-RR-11S327R5</v>
          </cell>
          <cell r="B1466" t="str">
            <v>T3CWG 72" Rck 1x9x36G 15K RPM</v>
          </cell>
          <cell r="C1466">
            <v>65000</v>
          </cell>
          <cell r="D1466" t="str">
            <v>P</v>
          </cell>
        </row>
        <row r="1467">
          <cell r="A1467" t="str">
            <v>T8-041-100028-01</v>
          </cell>
          <cell r="B1467" t="str">
            <v>HDS Logo for Sun SE9900 Series</v>
          </cell>
          <cell r="C1467">
            <v>0</v>
          </cell>
          <cell r="D1467" t="str">
            <v>P</v>
          </cell>
        </row>
        <row r="1468">
          <cell r="A1468" t="str">
            <v>T8-041-100034-01</v>
          </cell>
          <cell r="B1468" t="str">
            <v>SE9900 Microcode Kit</v>
          </cell>
          <cell r="C1468">
            <v>0</v>
          </cell>
          <cell r="D1468" t="str">
            <v>P</v>
          </cell>
        </row>
        <row r="1469">
          <cell r="A1469" t="str">
            <v>T8-041-100036-01</v>
          </cell>
          <cell r="B1469" t="str">
            <v>18" Pwr Adptr Cbl - RS to NEMA</v>
          </cell>
          <cell r="C1469">
            <v>900</v>
          </cell>
          <cell r="D1469" t="str">
            <v>P</v>
          </cell>
        </row>
        <row r="1470">
          <cell r="A1470" t="str">
            <v>T8-10-004</v>
          </cell>
          <cell r="B1470" t="str">
            <v>Inrange Fibre Optic GBIC, SWL</v>
          </cell>
          <cell r="C1470">
            <v>715</v>
          </cell>
          <cell r="D1470" t="str">
            <v>P</v>
          </cell>
        </row>
        <row r="1471">
          <cell r="A1471" t="str">
            <v>T8-10-013</v>
          </cell>
          <cell r="B1471" t="str">
            <v>Inrnge LW fibre (10KM) GBIC</v>
          </cell>
          <cell r="C1471">
            <v>1953</v>
          </cell>
          <cell r="D1471" t="str">
            <v>P</v>
          </cell>
        </row>
        <row r="1472">
          <cell r="A1472" t="str">
            <v>T8-10-106</v>
          </cell>
          <cell r="B1472" t="str">
            <v>Inrange FC/9000 FIO, 64 crdts</v>
          </cell>
          <cell r="C1472">
            <v>52058</v>
          </cell>
          <cell r="D1472" t="str">
            <v>P</v>
          </cell>
        </row>
        <row r="1473">
          <cell r="A1473" t="str">
            <v>T8-10-107</v>
          </cell>
          <cell r="B1473" t="str">
            <v>Inrange High Availability Kit</v>
          </cell>
          <cell r="C1473">
            <v>36025</v>
          </cell>
          <cell r="D1473" t="str">
            <v>P</v>
          </cell>
        </row>
        <row r="1474">
          <cell r="A1474" t="str">
            <v>T8-10-112</v>
          </cell>
          <cell r="B1474" t="str">
            <v>Inrange FC/9000 Srvr w/Mgt SW</v>
          </cell>
          <cell r="C1474">
            <v>32038</v>
          </cell>
          <cell r="D1474" t="str">
            <v>P</v>
          </cell>
        </row>
        <row r="1475">
          <cell r="A1475" t="str">
            <v>T8-10-113</v>
          </cell>
          <cell r="B1475" t="str">
            <v>Inrange FC/9000 Mgt Software</v>
          </cell>
          <cell r="C1475">
            <v>14025</v>
          </cell>
          <cell r="D1475" t="str">
            <v>P</v>
          </cell>
        </row>
        <row r="1476">
          <cell r="A1476" t="str">
            <v>T8-10-114</v>
          </cell>
          <cell r="B1476" t="str">
            <v>Inrange FSW/FIO Air Dam</v>
          </cell>
          <cell r="C1476">
            <v>330</v>
          </cell>
          <cell r="D1476" t="str">
            <v>P</v>
          </cell>
        </row>
        <row r="1477">
          <cell r="A1477" t="str">
            <v>T8-10-119</v>
          </cell>
          <cell r="B1477" t="str">
            <v>Inrange FC - 1/2 High Cabinet</v>
          </cell>
          <cell r="C1477">
            <v>4813</v>
          </cell>
          <cell r="D1477" t="str">
            <v>P</v>
          </cell>
        </row>
        <row r="1478">
          <cell r="A1478" t="str">
            <v>T8-10-121</v>
          </cell>
          <cell r="B1478" t="str">
            <v>Inrange Blank Filler Panel</v>
          </cell>
          <cell r="C1478">
            <v>0</v>
          </cell>
          <cell r="D1478" t="str">
            <v>P</v>
          </cell>
        </row>
        <row r="1479">
          <cell r="A1479" t="str">
            <v>T8-10-125</v>
          </cell>
          <cell r="B1479" t="str">
            <v>Inrange High Availability Kit</v>
          </cell>
          <cell r="C1479">
            <v>19910</v>
          </cell>
          <cell r="D1479" t="str">
            <v>P</v>
          </cell>
        </row>
        <row r="1480">
          <cell r="A1480" t="str">
            <v>T8-10-128</v>
          </cell>
          <cell r="B1480" t="str">
            <v>Inrange FC/9000 40U Cbt -Int'l</v>
          </cell>
          <cell r="C1480">
            <v>7810</v>
          </cell>
          <cell r="D1480" t="str">
            <v>P</v>
          </cell>
        </row>
        <row r="1481">
          <cell r="A1481" t="str">
            <v>T8-10-129</v>
          </cell>
          <cell r="B1481" t="str">
            <v>Inrange FC/9000 40U Cbt-Domstc</v>
          </cell>
          <cell r="C1481">
            <v>7013</v>
          </cell>
          <cell r="D1481" t="str">
            <v>P</v>
          </cell>
        </row>
        <row r="1482">
          <cell r="A1482" t="str">
            <v>T8-10-130</v>
          </cell>
          <cell r="B1482" t="str">
            <v>Inrange FC/9000 Client Sftware</v>
          </cell>
          <cell r="C1482">
            <v>1403</v>
          </cell>
          <cell r="D1482" t="str">
            <v>P</v>
          </cell>
        </row>
        <row r="1483">
          <cell r="A1483" t="str">
            <v>T8-10-131</v>
          </cell>
          <cell r="B1483" t="str">
            <v>Inrange 5 port Ethernet Hub</v>
          </cell>
          <cell r="C1483">
            <v>330</v>
          </cell>
          <cell r="D1483" t="str">
            <v>P</v>
          </cell>
        </row>
        <row r="1484">
          <cell r="A1484" t="str">
            <v>T8-10-132</v>
          </cell>
          <cell r="B1484" t="str">
            <v>Inrange 14ft. Cat. 5 Ethnt cbl</v>
          </cell>
          <cell r="C1484">
            <v>30</v>
          </cell>
          <cell r="D1484" t="str">
            <v>P</v>
          </cell>
        </row>
        <row r="1485">
          <cell r="A1485" t="str">
            <v>T8-10-138</v>
          </cell>
          <cell r="B1485" t="str">
            <v>FC/9000 Base Sys -24 Usr Ports</v>
          </cell>
          <cell r="C1485">
            <v>194233</v>
          </cell>
          <cell r="D1485" t="str">
            <v>P</v>
          </cell>
        </row>
        <row r="1486">
          <cell r="A1486" t="str">
            <v>T8-10-139</v>
          </cell>
          <cell r="B1486" t="str">
            <v>Inrange FC/9000 128 Port Base</v>
          </cell>
          <cell r="C1486">
            <v>388465</v>
          </cell>
          <cell r="D1486" t="str">
            <v>P</v>
          </cell>
        </row>
        <row r="1487">
          <cell r="A1487" t="str">
            <v>T8-10-140</v>
          </cell>
          <cell r="B1487" t="str">
            <v>Inrnge FC/9000 64/128 Upgd Kit</v>
          </cell>
          <cell r="C1487">
            <v>19993</v>
          </cell>
          <cell r="D1487" t="str">
            <v>P</v>
          </cell>
        </row>
        <row r="1488">
          <cell r="A1488" t="str">
            <v>T8-10-141</v>
          </cell>
          <cell r="B1488" t="str">
            <v>Inrnge FC/9000 64/128 Upgd Kit</v>
          </cell>
          <cell r="C1488">
            <v>214638</v>
          </cell>
          <cell r="D1488" t="str">
            <v>P</v>
          </cell>
        </row>
        <row r="1489">
          <cell r="A1489" t="str">
            <v>T8-10-142</v>
          </cell>
          <cell r="B1489" t="str">
            <v>Inrange HA Kit,dbl chassis-128</v>
          </cell>
          <cell r="C1489">
            <v>56045</v>
          </cell>
          <cell r="D1489" t="str">
            <v>P</v>
          </cell>
        </row>
        <row r="1490">
          <cell r="A1490" t="str">
            <v>T8-10-143</v>
          </cell>
          <cell r="B1490" t="str">
            <v>Inrange FC/9000 Srvr w/Mgt SW</v>
          </cell>
          <cell r="C1490">
            <v>42048</v>
          </cell>
          <cell r="D1490" t="str">
            <v>P</v>
          </cell>
        </row>
        <row r="1491">
          <cell r="A1491" t="str">
            <v>T8-10-144</v>
          </cell>
          <cell r="B1491" t="str">
            <v>Inrnge FC/9000 Ent Mgr SW -128</v>
          </cell>
          <cell r="C1491">
            <v>24063</v>
          </cell>
          <cell r="D1491" t="str">
            <v>P</v>
          </cell>
        </row>
        <row r="1492">
          <cell r="A1492" t="str">
            <v>T8-10-151</v>
          </cell>
          <cell r="B1492" t="str">
            <v>Inrnge FC/9000 Srvr Accsry Kit</v>
          </cell>
          <cell r="C1492">
            <v>2228</v>
          </cell>
          <cell r="D1492" t="str">
            <v>P</v>
          </cell>
        </row>
        <row r="1493">
          <cell r="A1493" t="str">
            <v>T8-1010</v>
          </cell>
          <cell r="B1493" t="str">
            <v>McData USA/NEMA 5-15 120V 10A</v>
          </cell>
          <cell r="C1493">
            <v>47</v>
          </cell>
          <cell r="D1493" t="str">
            <v>P</v>
          </cell>
        </row>
        <row r="1494">
          <cell r="A1494" t="str">
            <v>T8-1014</v>
          </cell>
          <cell r="B1494" t="str">
            <v>McData Austrlian 220V 10A 2.5M</v>
          </cell>
          <cell r="C1494">
            <v>120</v>
          </cell>
          <cell r="D1494" t="str">
            <v>P</v>
          </cell>
        </row>
        <row r="1495">
          <cell r="A1495" t="str">
            <v>T8-1022</v>
          </cell>
          <cell r="B1495" t="str">
            <v>McData Isreal 250V 10A  6-10ft</v>
          </cell>
          <cell r="C1495">
            <v>179</v>
          </cell>
          <cell r="D1495" t="str">
            <v>P</v>
          </cell>
        </row>
        <row r="1496">
          <cell r="A1496" t="str">
            <v>T8-1023</v>
          </cell>
          <cell r="B1496" t="str">
            <v>McData Thai/Blva 250V 10A 6ft</v>
          </cell>
          <cell r="C1496">
            <v>51</v>
          </cell>
          <cell r="D1496" t="str">
            <v>P</v>
          </cell>
        </row>
        <row r="1497">
          <cell r="A1497" t="str">
            <v>T8-1026</v>
          </cell>
          <cell r="B1497" t="str">
            <v>McData Swtzlnd 250V 10A 6-10ft</v>
          </cell>
          <cell r="C1497">
            <v>180</v>
          </cell>
          <cell r="D1497" t="str">
            <v>P</v>
          </cell>
        </row>
        <row r="1498">
          <cell r="A1498" t="str">
            <v>T8-1027</v>
          </cell>
          <cell r="B1498" t="str">
            <v>McData USA Non-Locking NEMA</v>
          </cell>
          <cell r="C1498">
            <v>66</v>
          </cell>
          <cell r="D1498" t="str">
            <v>P</v>
          </cell>
        </row>
        <row r="1499">
          <cell r="A1499" t="str">
            <v>T8-1028</v>
          </cell>
          <cell r="B1499" t="str">
            <v>McData USA Twist Lock NEMA</v>
          </cell>
          <cell r="C1499">
            <v>165</v>
          </cell>
          <cell r="D1499" t="str">
            <v>P</v>
          </cell>
        </row>
        <row r="1500">
          <cell r="A1500" t="str">
            <v>T8-1029</v>
          </cell>
          <cell r="B1500" t="str">
            <v>McData USA Twst Lock NEMA 10ft</v>
          </cell>
          <cell r="C1500">
            <v>61</v>
          </cell>
          <cell r="D1500" t="str">
            <v>P</v>
          </cell>
        </row>
        <row r="1501">
          <cell r="A1501" t="str">
            <v>T8-1040</v>
          </cell>
          <cell r="B1501" t="str">
            <v>McData US/Cnd, 4.3m, 250V/15A</v>
          </cell>
          <cell r="C1501">
            <v>405</v>
          </cell>
          <cell r="D1501" t="str">
            <v>P</v>
          </cell>
        </row>
        <row r="1502">
          <cell r="A1502" t="str">
            <v>T8-1041</v>
          </cell>
          <cell r="B1502" t="str">
            <v>McData US/Cnd, 4.3m, 250V/15A</v>
          </cell>
          <cell r="C1502">
            <v>255</v>
          </cell>
          <cell r="D1502" t="str">
            <v>P</v>
          </cell>
        </row>
        <row r="1503">
          <cell r="A1503" t="str">
            <v>T8-1042</v>
          </cell>
          <cell r="B1503" t="str">
            <v>McData US/Cnd, 1.8m, 250V/15A</v>
          </cell>
          <cell r="C1503">
            <v>726</v>
          </cell>
          <cell r="D1503" t="str">
            <v>P</v>
          </cell>
        </row>
        <row r="1504">
          <cell r="A1504" t="str">
            <v>T8-1043</v>
          </cell>
          <cell r="B1504" t="str">
            <v>McData US/Cnd, 1.8m, 250V/15A</v>
          </cell>
          <cell r="C1504">
            <v>210</v>
          </cell>
          <cell r="D1504" t="str">
            <v>P</v>
          </cell>
        </row>
        <row r="1505">
          <cell r="A1505" t="str">
            <v>T8-1044</v>
          </cell>
          <cell r="B1505" t="str">
            <v>McData US/Cnd, 1.8m, 250V/15A</v>
          </cell>
          <cell r="C1505">
            <v>330</v>
          </cell>
          <cell r="D1505" t="str">
            <v>P</v>
          </cell>
        </row>
        <row r="1506">
          <cell r="A1506" t="str">
            <v>T8-1045</v>
          </cell>
          <cell r="B1506" t="str">
            <v>McData US/Cnd, 4.3m, 250V/15A</v>
          </cell>
          <cell r="C1506">
            <v>726</v>
          </cell>
          <cell r="D1506" t="str">
            <v>P</v>
          </cell>
        </row>
        <row r="1507">
          <cell r="A1507" t="str">
            <v>T8-1046</v>
          </cell>
          <cell r="B1507" t="str">
            <v>McData UK/Dnmk, 4.3m, 250V/15A</v>
          </cell>
          <cell r="C1507">
            <v>540</v>
          </cell>
          <cell r="D1507" t="str">
            <v>P</v>
          </cell>
        </row>
        <row r="1508">
          <cell r="A1508" t="str">
            <v>T8-1048</v>
          </cell>
          <cell r="B1508" t="str">
            <v>McData New Zld, 4.3m, 250V/15A</v>
          </cell>
          <cell r="C1508">
            <v>1452</v>
          </cell>
          <cell r="D1508" t="str">
            <v>P</v>
          </cell>
        </row>
        <row r="1509">
          <cell r="A1509" t="str">
            <v>T8-1049</v>
          </cell>
          <cell r="B1509" t="str">
            <v>McData Austrla, 4.3m, 250V/15A</v>
          </cell>
          <cell r="C1509">
            <v>234</v>
          </cell>
          <cell r="D1509" t="str">
            <v>P</v>
          </cell>
        </row>
        <row r="1510">
          <cell r="A1510" t="str">
            <v>T8-1050</v>
          </cell>
          <cell r="B1510" t="str">
            <v>McData Itly/Smla,4.3m,250V/15A</v>
          </cell>
          <cell r="C1510">
            <v>243</v>
          </cell>
          <cell r="D1510" t="str">
            <v>P</v>
          </cell>
        </row>
        <row r="1511">
          <cell r="A1511" t="str">
            <v>T8-1051</v>
          </cell>
          <cell r="B1511" t="str">
            <v>McData Isreal, 4.3m, 250V/15A</v>
          </cell>
          <cell r="C1511">
            <v>282</v>
          </cell>
          <cell r="D1511" t="str">
            <v>P</v>
          </cell>
        </row>
        <row r="1512">
          <cell r="A1512" t="str">
            <v>T8-1052</v>
          </cell>
          <cell r="B1512" t="str">
            <v>McData EMEA, 4.3m, 250V/15A</v>
          </cell>
          <cell r="C1512">
            <v>180</v>
          </cell>
          <cell r="D1512" t="str">
            <v>P</v>
          </cell>
        </row>
        <row r="1513">
          <cell r="A1513" t="str">
            <v>T8-154405</v>
          </cell>
          <cell r="B1513" t="str">
            <v>McData SC to SC Coupler</v>
          </cell>
          <cell r="C1513">
            <v>77</v>
          </cell>
          <cell r="D1513" t="str">
            <v>P</v>
          </cell>
        </row>
        <row r="1514">
          <cell r="A1514" t="str">
            <v>T8-5709605-001</v>
          </cell>
          <cell r="B1514" t="str">
            <v>Inrange AC Line Cord</v>
          </cell>
          <cell r="C1514">
            <v>138</v>
          </cell>
          <cell r="D1514" t="str">
            <v>P</v>
          </cell>
        </row>
        <row r="1515">
          <cell r="A1515" t="str">
            <v>T8-5710710-001</v>
          </cell>
          <cell r="B1515" t="str">
            <v>Inrange Debug Cable</v>
          </cell>
          <cell r="C1515">
            <v>47</v>
          </cell>
          <cell r="D1515" t="str">
            <v>P</v>
          </cell>
        </row>
        <row r="1516">
          <cell r="A1516" t="str">
            <v>T8-594-100M</v>
          </cell>
          <cell r="B1516" t="str">
            <v>McData LC to SC Fbre Jmpr 100m</v>
          </cell>
          <cell r="C1516">
            <v>880</v>
          </cell>
          <cell r="D1516" t="str">
            <v>P</v>
          </cell>
        </row>
        <row r="1517">
          <cell r="A1517" t="str">
            <v>T8-594-10M</v>
          </cell>
          <cell r="B1517" t="str">
            <v>McData LC to SC Fibre Jmpr 10m</v>
          </cell>
          <cell r="C1517">
            <v>275</v>
          </cell>
          <cell r="D1517" t="str">
            <v>P</v>
          </cell>
        </row>
        <row r="1518">
          <cell r="A1518" t="str">
            <v>T8-594-1M</v>
          </cell>
          <cell r="B1518" t="str">
            <v>McData LC to SC Fiber Jmpr 1m</v>
          </cell>
          <cell r="C1518">
            <v>215</v>
          </cell>
          <cell r="D1518" t="str">
            <v>P</v>
          </cell>
        </row>
        <row r="1519">
          <cell r="A1519" t="str">
            <v>T8-594-50M</v>
          </cell>
          <cell r="B1519" t="str">
            <v>McData LC to SC Fibre Jmpr 50m</v>
          </cell>
          <cell r="C1519">
            <v>550</v>
          </cell>
          <cell r="D1519" t="str">
            <v>P</v>
          </cell>
        </row>
        <row r="1520">
          <cell r="A1520" t="str">
            <v>T8-6010</v>
          </cell>
          <cell r="B1520" t="str">
            <v>McData Fbre Prt Module SW brd</v>
          </cell>
          <cell r="C1520">
            <v>18590</v>
          </cell>
          <cell r="D1520" t="str">
            <v>P</v>
          </cell>
        </row>
        <row r="1521">
          <cell r="A1521" t="str">
            <v>T8-6011</v>
          </cell>
          <cell r="B1521" t="str">
            <v>McData Fbre Prt Module LW brd</v>
          </cell>
          <cell r="C1521">
            <v>20845</v>
          </cell>
          <cell r="D1521" t="str">
            <v>P</v>
          </cell>
        </row>
        <row r="1522">
          <cell r="A1522" t="str">
            <v>T8-6012</v>
          </cell>
          <cell r="B1522" t="str">
            <v>McData Fbre Prt Mdle (3SW 1LW)</v>
          </cell>
          <cell r="C1522">
            <v>17903</v>
          </cell>
          <cell r="D1522" t="str">
            <v>P</v>
          </cell>
        </row>
        <row r="1523">
          <cell r="A1523" t="str">
            <v>T8-6015</v>
          </cell>
          <cell r="B1523" t="str">
            <v>McData Filler Panel for 6064</v>
          </cell>
          <cell r="C1523">
            <v>193</v>
          </cell>
          <cell r="D1523" t="str">
            <v>P</v>
          </cell>
        </row>
        <row r="1524">
          <cell r="A1524" t="str">
            <v>T8-6025</v>
          </cell>
          <cell r="B1524" t="str">
            <v>McData ED-6064 Rack Mount Kit</v>
          </cell>
          <cell r="C1524">
            <v>523</v>
          </cell>
          <cell r="D1524" t="str">
            <v>P</v>
          </cell>
        </row>
        <row r="1525">
          <cell r="A1525" t="str">
            <v>T8-6210</v>
          </cell>
          <cell r="B1525" t="str">
            <v>McData Fbre Prt Module SW brd</v>
          </cell>
          <cell r="C1525">
            <v>13350</v>
          </cell>
          <cell r="D1525" t="str">
            <v>P</v>
          </cell>
        </row>
        <row r="1526">
          <cell r="A1526" t="str">
            <v>T8-6300</v>
          </cell>
          <cell r="B1526" t="str">
            <v>McData ED-6064 Product Mgr</v>
          </cell>
          <cell r="C1526">
            <v>60170</v>
          </cell>
          <cell r="D1526" t="str">
            <v>P</v>
          </cell>
        </row>
        <row r="1527">
          <cell r="A1527" t="str">
            <v>T8-DKC-F410I-100</v>
          </cell>
          <cell r="B1527" t="str">
            <v>SE9960 Additional Disk Adapter</v>
          </cell>
          <cell r="C1527">
            <v>38638</v>
          </cell>
          <cell r="D1527" t="str">
            <v>P</v>
          </cell>
        </row>
        <row r="1528">
          <cell r="A1528" t="str">
            <v>T8-DKC-F410I-1024</v>
          </cell>
          <cell r="B1528" t="str">
            <v>Cache Memory Module (1024MB)</v>
          </cell>
          <cell r="C1528">
            <v>25520</v>
          </cell>
          <cell r="D1528" t="str">
            <v>P</v>
          </cell>
        </row>
        <row r="1529">
          <cell r="A1529" t="str">
            <v>T8-DKC-F410I-1EC</v>
          </cell>
          <cell r="B1529" t="str">
            <v>Pwr Cable Kit-Single Phase EUR</v>
          </cell>
          <cell r="C1529">
            <v>3410</v>
          </cell>
          <cell r="D1529" t="str">
            <v>P</v>
          </cell>
        </row>
        <row r="1530">
          <cell r="A1530" t="str">
            <v>T8-DKC-F410I-1PS</v>
          </cell>
          <cell r="B1530" t="str">
            <v>AC Box Kit for Single Phase</v>
          </cell>
          <cell r="C1530">
            <v>4565</v>
          </cell>
          <cell r="D1530" t="str">
            <v>P</v>
          </cell>
        </row>
        <row r="1531">
          <cell r="A1531" t="str">
            <v>T8-DKC-F410I-1UC</v>
          </cell>
          <cell r="B1531" t="str">
            <v>Pwr Cable Kit-Single Phase USA</v>
          </cell>
          <cell r="C1531">
            <v>3410</v>
          </cell>
          <cell r="D1531" t="str">
            <v>P</v>
          </cell>
        </row>
        <row r="1532">
          <cell r="A1532" t="str">
            <v>T8-DKC-F410I-20</v>
          </cell>
          <cell r="B1532" t="str">
            <v>SE9960 Additional Cache Board</v>
          </cell>
          <cell r="C1532">
            <v>8400</v>
          </cell>
          <cell r="D1532" t="str">
            <v>P</v>
          </cell>
        </row>
        <row r="1533">
          <cell r="A1533" t="str">
            <v>T8-DKC-F410I-4GL</v>
          </cell>
          <cell r="B1533" t="str">
            <v>Fibre 4-Port Adapter for LWL</v>
          </cell>
          <cell r="C1533">
            <v>94200</v>
          </cell>
          <cell r="D1533" t="str">
            <v>P</v>
          </cell>
        </row>
        <row r="1534">
          <cell r="A1534" t="str">
            <v>T8-DKC-F410I-4GS</v>
          </cell>
          <cell r="B1534" t="str">
            <v>Fibre 4-Port Adapter for SWL</v>
          </cell>
          <cell r="C1534">
            <v>77880</v>
          </cell>
          <cell r="D1534" t="str">
            <v>P</v>
          </cell>
        </row>
        <row r="1535">
          <cell r="A1535" t="str">
            <v>T8-DKC-F410I-4ML</v>
          </cell>
          <cell r="B1535" t="str">
            <v>FICON 4-Port Adapter for LWL</v>
          </cell>
          <cell r="C1535">
            <v>151200</v>
          </cell>
          <cell r="D1535" t="str">
            <v>P</v>
          </cell>
        </row>
        <row r="1536">
          <cell r="A1536" t="str">
            <v>T8-DKC-F410I-4MS</v>
          </cell>
          <cell r="B1536" t="str">
            <v>FICON 4-Port Adapter for SWL</v>
          </cell>
          <cell r="C1536">
            <v>137550</v>
          </cell>
          <cell r="D1536" t="str">
            <v>P</v>
          </cell>
        </row>
        <row r="1537">
          <cell r="A1537" t="str">
            <v>T8-DKC-F410I-4S</v>
          </cell>
          <cell r="B1537" t="str">
            <v>Serial 4-Port Adapter</v>
          </cell>
          <cell r="C1537">
            <v>34440</v>
          </cell>
          <cell r="D1537" t="str">
            <v>P</v>
          </cell>
        </row>
        <row r="1538">
          <cell r="A1538" t="str">
            <v>T8-DKC-F410I-80</v>
          </cell>
          <cell r="B1538" t="str">
            <v>Additional Power Supply</v>
          </cell>
          <cell r="C1538">
            <v>16665</v>
          </cell>
          <cell r="D1538" t="str">
            <v>P</v>
          </cell>
        </row>
        <row r="1539">
          <cell r="A1539" t="str">
            <v>T8-DKC-F410I-8GSE</v>
          </cell>
          <cell r="B1539" t="str">
            <v>Fibre 8-Port Adptr-SW rem copy</v>
          </cell>
          <cell r="C1539">
            <v>145760</v>
          </cell>
          <cell r="D1539" t="str">
            <v>P</v>
          </cell>
        </row>
        <row r="1540">
          <cell r="A1540" t="str">
            <v>T8-DKC-F410I-8HSE</v>
          </cell>
          <cell r="B1540" t="str">
            <v>2Gb/sec fibre channel adapter</v>
          </cell>
          <cell r="C1540">
            <v>165930</v>
          </cell>
          <cell r="D1540" t="str">
            <v>P</v>
          </cell>
        </row>
        <row r="1541">
          <cell r="A1541" t="str">
            <v>T8-DKC-F410I-8S</v>
          </cell>
          <cell r="B1541" t="str">
            <v>Serial 8-Port Adapter</v>
          </cell>
          <cell r="C1541">
            <v>72640</v>
          </cell>
          <cell r="D1541" t="str">
            <v>P</v>
          </cell>
        </row>
        <row r="1542">
          <cell r="A1542" t="str">
            <v>T8-DKC-F410I-L1C</v>
          </cell>
          <cell r="B1542" t="str">
            <v>DEV I/F Cable 1 (DKC-L1 DKU)</v>
          </cell>
          <cell r="C1542">
            <v>2365</v>
          </cell>
          <cell r="D1542" t="str">
            <v>P</v>
          </cell>
        </row>
        <row r="1543">
          <cell r="A1543" t="str">
            <v>T8-DKC-F410I-R1C</v>
          </cell>
          <cell r="B1543" t="str">
            <v>DEV I/F Cable 0 (DKC-R1 DKU)</v>
          </cell>
          <cell r="C1543">
            <v>2365</v>
          </cell>
          <cell r="D1543" t="str">
            <v>P</v>
          </cell>
        </row>
        <row r="1544">
          <cell r="A1544" t="str">
            <v>T8-DKC-F410I-S256</v>
          </cell>
          <cell r="B1544" t="str">
            <v>Shared Memory Module (256MB)</v>
          </cell>
          <cell r="C1544">
            <v>10148</v>
          </cell>
          <cell r="D1544" t="str">
            <v>P</v>
          </cell>
        </row>
        <row r="1545">
          <cell r="A1545" t="str">
            <v>T8-DKC-F410I-SNMP</v>
          </cell>
          <cell r="B1545" t="str">
            <v>SE9900 SNMP Support Kit</v>
          </cell>
          <cell r="C1545">
            <v>3053</v>
          </cell>
          <cell r="D1545" t="str">
            <v>P</v>
          </cell>
        </row>
        <row r="1546">
          <cell r="A1546" t="str">
            <v>T8-DKC-F415I-1EC</v>
          </cell>
          <cell r="B1546" t="str">
            <v>Pwr Cable Kit-Single Phase EUR</v>
          </cell>
          <cell r="C1546">
            <v>4043</v>
          </cell>
          <cell r="D1546" t="str">
            <v>P</v>
          </cell>
        </row>
        <row r="1547">
          <cell r="A1547" t="str">
            <v>T8-DKC-F415I-1UC</v>
          </cell>
          <cell r="B1547" t="str">
            <v>Pwr Cable Kit-Single Phase USA</v>
          </cell>
          <cell r="C1547">
            <v>4043</v>
          </cell>
          <cell r="D1547" t="str">
            <v>P</v>
          </cell>
        </row>
        <row r="1548">
          <cell r="A1548" t="str">
            <v>T8-DKC410I-5</v>
          </cell>
          <cell r="B1548" t="str">
            <v>SE9960 Disk Controller Frame</v>
          </cell>
          <cell r="C1548">
            <v>176193</v>
          </cell>
          <cell r="D1548" t="str">
            <v>P</v>
          </cell>
        </row>
        <row r="1549">
          <cell r="A1549" t="str">
            <v>T8-DKC415I-5</v>
          </cell>
          <cell r="B1549" t="str">
            <v>SE9910 Disk Controller Frame</v>
          </cell>
          <cell r="C1549">
            <v>166100</v>
          </cell>
          <cell r="D1549" t="str">
            <v>P</v>
          </cell>
        </row>
        <row r="1550">
          <cell r="A1550" t="str">
            <v>T8-DKU-F405I-180H1</v>
          </cell>
          <cell r="B1550" t="str">
            <v>1 HDD Canister-181GB</v>
          </cell>
          <cell r="C1550">
            <v>43152</v>
          </cell>
          <cell r="D1550" t="str">
            <v>P</v>
          </cell>
        </row>
        <row r="1551">
          <cell r="A1551" t="str">
            <v>T8-DKU-F405I-180H4</v>
          </cell>
          <cell r="B1551" t="str">
            <v>4 HDD Canisters-181GB</v>
          </cell>
          <cell r="C1551">
            <v>128433</v>
          </cell>
          <cell r="D1551" t="str">
            <v>P</v>
          </cell>
        </row>
        <row r="1552">
          <cell r="A1552" t="str">
            <v>T8-DKU-F405I-18J1</v>
          </cell>
          <cell r="B1552" t="str">
            <v>1 HDD Canister - 18GB</v>
          </cell>
          <cell r="C1552">
            <v>10509</v>
          </cell>
          <cell r="D1552" t="str">
            <v>P</v>
          </cell>
        </row>
        <row r="1553">
          <cell r="A1553" t="str">
            <v>T8-DKU-F405I-18J4</v>
          </cell>
          <cell r="B1553" t="str">
            <v>4 HDD Canisters - 18GB</v>
          </cell>
          <cell r="C1553">
            <v>41153</v>
          </cell>
          <cell r="D1553" t="str">
            <v>P</v>
          </cell>
        </row>
        <row r="1554">
          <cell r="A1554" t="str">
            <v>T8-DKU-F405I-1EC</v>
          </cell>
          <cell r="B1554" t="str">
            <v>Pwr Cable Kit-Single Phase EUR</v>
          </cell>
          <cell r="C1554">
            <v>3080</v>
          </cell>
          <cell r="D1554" t="str">
            <v>P</v>
          </cell>
        </row>
        <row r="1555">
          <cell r="A1555" t="str">
            <v>T8-DKU-F405I-1PS</v>
          </cell>
          <cell r="B1555" t="str">
            <v>AC Box Kit for Single Phase</v>
          </cell>
          <cell r="C1555">
            <v>6300</v>
          </cell>
          <cell r="D1555" t="str">
            <v>P</v>
          </cell>
        </row>
        <row r="1556">
          <cell r="A1556" t="str">
            <v>T8-DKU-F405I-1UC</v>
          </cell>
          <cell r="B1556" t="str">
            <v>Pwr Cable Kit-Single Phase USA</v>
          </cell>
          <cell r="C1556">
            <v>3360</v>
          </cell>
          <cell r="D1556" t="str">
            <v>P</v>
          </cell>
        </row>
        <row r="1557">
          <cell r="A1557" t="str">
            <v>T8-DKU-F405I-3EC</v>
          </cell>
          <cell r="B1557" t="str">
            <v>Pwr Cable Kit-3 Phase mdl EUR</v>
          </cell>
          <cell r="C1557">
            <v>3360</v>
          </cell>
          <cell r="D1557" t="str">
            <v>P</v>
          </cell>
        </row>
        <row r="1558">
          <cell r="A1558" t="str">
            <v>T8-DKU-F405I-3PS</v>
          </cell>
          <cell r="B1558" t="str">
            <v>AC Box Kit for 3 Phase</v>
          </cell>
          <cell r="C1558">
            <v>6300</v>
          </cell>
          <cell r="D1558" t="str">
            <v>P</v>
          </cell>
        </row>
        <row r="1559">
          <cell r="A1559" t="str">
            <v>T8-DKU-F405I-3UC</v>
          </cell>
          <cell r="B1559" t="str">
            <v>Pwr Cable Kit-3 Phase mdl USA</v>
          </cell>
          <cell r="C1559">
            <v>3360</v>
          </cell>
          <cell r="D1559" t="str">
            <v>P</v>
          </cell>
        </row>
        <row r="1560">
          <cell r="A1560" t="str">
            <v>T8-DKU-F405I-72J1</v>
          </cell>
          <cell r="B1560" t="str">
            <v>1 HDD Canister - 73GB</v>
          </cell>
          <cell r="C1560">
            <v>28179</v>
          </cell>
          <cell r="D1560" t="str">
            <v>P</v>
          </cell>
        </row>
        <row r="1561">
          <cell r="A1561" t="str">
            <v>T8-DKU-F405I-72J4</v>
          </cell>
          <cell r="B1561" t="str">
            <v>4 HDD Canisters - 73GB</v>
          </cell>
          <cell r="C1561">
            <v>105183</v>
          </cell>
          <cell r="D1561" t="str">
            <v>P</v>
          </cell>
        </row>
        <row r="1562">
          <cell r="A1562" t="str">
            <v>T8-DKU-F405I-B4</v>
          </cell>
          <cell r="B1562" t="str">
            <v>Platform for Canister Mount</v>
          </cell>
          <cell r="C1562">
            <v>20350</v>
          </cell>
          <cell r="D1562" t="str">
            <v>P</v>
          </cell>
        </row>
        <row r="1563">
          <cell r="A1563" t="str">
            <v>T8-DKU-F405I-EXC</v>
          </cell>
          <cell r="B1563" t="str">
            <v>DEV I/F Cable 2 (DKU-DKU)</v>
          </cell>
          <cell r="C1563">
            <v>2365</v>
          </cell>
          <cell r="D1563" t="str">
            <v>P</v>
          </cell>
        </row>
        <row r="1564">
          <cell r="A1564" t="str">
            <v>T8-DKU405I-14</v>
          </cell>
          <cell r="B1564" t="str">
            <v>SE9960 Disk array frame unit</v>
          </cell>
          <cell r="C1564">
            <v>48538</v>
          </cell>
          <cell r="D1564" t="str">
            <v>P</v>
          </cell>
        </row>
        <row r="1565">
          <cell r="A1565" t="str">
            <v>T8-ED-6064</v>
          </cell>
          <cell r="B1565" t="str">
            <v>McData 64 port HA bse Director</v>
          </cell>
          <cell r="C1565">
            <v>109615</v>
          </cell>
          <cell r="D1565" t="str">
            <v>P</v>
          </cell>
        </row>
        <row r="1566">
          <cell r="A1566" t="str">
            <v>T8-FC-512E</v>
          </cell>
          <cell r="B1566" t="str">
            <v>McData Fbrcntr Rk w/o EFC Cnsl</v>
          </cell>
          <cell r="C1566">
            <v>26593</v>
          </cell>
          <cell r="D1566" t="str">
            <v>P</v>
          </cell>
        </row>
        <row r="1567">
          <cell r="A1567" t="str">
            <v>T8-FC-512M</v>
          </cell>
          <cell r="B1567" t="str">
            <v>McData Fbrcntr Rk w/EFC Cnsl</v>
          </cell>
          <cell r="C1567">
            <v>64405</v>
          </cell>
          <cell r="D1567" t="str">
            <v>P</v>
          </cell>
        </row>
        <row r="1568">
          <cell r="A1568" t="str">
            <v>T8-HDS3755</v>
          </cell>
          <cell r="B1568" t="str">
            <v>McData EFC Cnsl, Mgmt Software</v>
          </cell>
          <cell r="C1568">
            <v>37813</v>
          </cell>
          <cell r="D1568" t="str">
            <v>P</v>
          </cell>
        </row>
        <row r="1569">
          <cell r="A1569" t="str">
            <v>T8-INR-FLDOPTIONS</v>
          </cell>
          <cell r="B1569" t="str">
            <v>SUN INRANGE FIELD OPTIONS BASE</v>
          </cell>
          <cell r="C1569">
            <v>0</v>
          </cell>
          <cell r="D1569" t="str">
            <v>P</v>
          </cell>
        </row>
        <row r="1570">
          <cell r="A1570" t="str">
            <v>T8-IP0806-1</v>
          </cell>
          <cell r="B1570" t="str">
            <v>SE9900 Hi-Trk Ethernet Cnct Kt</v>
          </cell>
          <cell r="C1570">
            <v>180</v>
          </cell>
          <cell r="D1570" t="str">
            <v>P</v>
          </cell>
        </row>
        <row r="1571">
          <cell r="A1571" t="str">
            <v>T8-IP0807-4</v>
          </cell>
          <cell r="B1571" t="str">
            <v>SE9900 Hi-Track PCMCIA Mdm Kit</v>
          </cell>
          <cell r="C1571">
            <v>1500</v>
          </cell>
          <cell r="D1571" t="str">
            <v>P</v>
          </cell>
        </row>
        <row r="1572">
          <cell r="A1572" t="str">
            <v>T8-IP0809-100</v>
          </cell>
          <cell r="B1572" t="str">
            <v>SE9900 Ethernet Thinnet Cable</v>
          </cell>
          <cell r="C1572">
            <v>240</v>
          </cell>
          <cell r="D1572" t="str">
            <v>P</v>
          </cell>
        </row>
        <row r="1573">
          <cell r="A1573" t="str">
            <v>T8-IP0810</v>
          </cell>
          <cell r="B1573" t="str">
            <v>SE9900 Hi-Track SW Diskette</v>
          </cell>
          <cell r="C1573">
            <v>0</v>
          </cell>
          <cell r="D1573" t="str">
            <v>P</v>
          </cell>
        </row>
        <row r="1574">
          <cell r="A1574" t="str">
            <v>T8-IP1000-2CD</v>
          </cell>
          <cell r="B1574" t="str">
            <v>SE9900 PCAnywhere CD ROM</v>
          </cell>
          <cell r="C1574">
            <v>1500</v>
          </cell>
          <cell r="D1574" t="str">
            <v>P</v>
          </cell>
        </row>
        <row r="1575">
          <cell r="A1575" t="str">
            <v>T8-MCD-FLDOPTIONS</v>
          </cell>
          <cell r="B1575" t="str">
            <v>SUN MCDATA FIELD OPTIONS BASE</v>
          </cell>
          <cell r="C1575">
            <v>0</v>
          </cell>
          <cell r="D1575" t="str">
            <v>P</v>
          </cell>
        </row>
        <row r="1576">
          <cell r="A1576" t="str">
            <v>T8-SF6000</v>
          </cell>
          <cell r="B1576" t="str">
            <v>McData OSMS lic for ED-6064</v>
          </cell>
          <cell r="C1576">
            <v>8168</v>
          </cell>
          <cell r="D1576" t="str">
            <v>P</v>
          </cell>
        </row>
        <row r="1577">
          <cell r="A1577" t="str">
            <v>T8DC-9960-13TB-50</v>
          </cell>
          <cell r="B1577" t="str">
            <v>13TB SE9960 Data Center-50Hz</v>
          </cell>
          <cell r="C1577">
            <v>6216890</v>
          </cell>
          <cell r="D1577" t="str">
            <v>P</v>
          </cell>
        </row>
        <row r="1578">
          <cell r="A1578" t="str">
            <v>T8DC-9960-13TB-60</v>
          </cell>
          <cell r="B1578" t="str">
            <v>13TB SE9960 Data Center-60Hz</v>
          </cell>
          <cell r="C1578">
            <v>6216890</v>
          </cell>
          <cell r="D1578" t="str">
            <v>P</v>
          </cell>
        </row>
        <row r="1579">
          <cell r="A1579" t="str">
            <v>T8DC-9960-20TB-50</v>
          </cell>
          <cell r="B1579" t="str">
            <v>20TB SE9960 Data Center-50Hz</v>
          </cell>
          <cell r="C1579">
            <v>9516100</v>
          </cell>
          <cell r="D1579" t="str">
            <v>P</v>
          </cell>
        </row>
        <row r="1580">
          <cell r="A1580" t="str">
            <v>T8DC-9960-20TB-60</v>
          </cell>
          <cell r="B1580" t="str">
            <v>20TB SE9960 Data Center-60Hz</v>
          </cell>
          <cell r="C1580">
            <v>9516100</v>
          </cell>
          <cell r="D1580" t="str">
            <v>P</v>
          </cell>
        </row>
        <row r="1581">
          <cell r="A1581" t="str">
            <v>T8DC-9960-5TB-50</v>
          </cell>
          <cell r="B1581" t="str">
            <v>5TB SE9960 Data Center-50Hz</v>
          </cell>
          <cell r="C1581">
            <v>2911860</v>
          </cell>
          <cell r="D1581" t="str">
            <v>P</v>
          </cell>
        </row>
        <row r="1582">
          <cell r="A1582" t="str">
            <v>T8DC-9960-5TB-60</v>
          </cell>
          <cell r="B1582" t="str">
            <v>5TB SE9960 Data Center-60Hz</v>
          </cell>
          <cell r="C1582">
            <v>2911860</v>
          </cell>
          <cell r="D1582" t="str">
            <v>P</v>
          </cell>
        </row>
        <row r="1583">
          <cell r="A1583" t="str">
            <v>T8DC-9960C-5TB-50</v>
          </cell>
          <cell r="B1583" t="str">
            <v>5TB SE9960 Data Ctr Clstr-50Hz</v>
          </cell>
          <cell r="C1583">
            <v>2954370</v>
          </cell>
          <cell r="D1583" t="str">
            <v>P</v>
          </cell>
        </row>
        <row r="1584">
          <cell r="A1584" t="str">
            <v>T8DC-9960C-5TB-60</v>
          </cell>
          <cell r="B1584" t="str">
            <v>5TB SE9960 Data Ctr Clstr-60Hz</v>
          </cell>
          <cell r="C1584">
            <v>2954370</v>
          </cell>
          <cell r="D1584" t="str">
            <v>P</v>
          </cell>
        </row>
        <row r="1585">
          <cell r="A1585" t="str">
            <v>T9-044-100274-01</v>
          </cell>
          <cell r="B1585" t="str">
            <v>SE9900 SDLM for AIX</v>
          </cell>
          <cell r="C1585">
            <v>93275</v>
          </cell>
          <cell r="D1585" t="str">
            <v>P</v>
          </cell>
        </row>
        <row r="1586">
          <cell r="A1586" t="str">
            <v>T9-044-100348-01</v>
          </cell>
          <cell r="B1586" t="str">
            <v>SE9900 SDLM for NT/W2K Lic, v3</v>
          </cell>
          <cell r="C1586">
            <v>44310</v>
          </cell>
          <cell r="D1586" t="str">
            <v>P</v>
          </cell>
        </row>
        <row r="1587">
          <cell r="A1587" t="str">
            <v>T9-044-100349-01</v>
          </cell>
          <cell r="B1587" t="str">
            <v>SE9900 SDLM for AIX, v3</v>
          </cell>
          <cell r="C1587">
            <v>79920</v>
          </cell>
          <cell r="D1587" t="str">
            <v>P</v>
          </cell>
        </row>
        <row r="1588">
          <cell r="A1588" t="str">
            <v>T9-044-100350-01</v>
          </cell>
          <cell r="B1588" t="str">
            <v>SE9900 SDLM for Solaris, v3</v>
          </cell>
          <cell r="C1588">
            <v>93240</v>
          </cell>
          <cell r="D1588" t="str">
            <v>P</v>
          </cell>
        </row>
        <row r="1589">
          <cell r="A1589" t="str">
            <v>T9-044-100386-01</v>
          </cell>
          <cell r="B1589" t="str">
            <v>SE9900 Logical Vol Div Bse Lic</v>
          </cell>
          <cell r="C1589">
            <v>153125</v>
          </cell>
          <cell r="D1589" t="str">
            <v>P</v>
          </cell>
        </row>
        <row r="1590">
          <cell r="A1590" t="str">
            <v>T9-044-200001-01A</v>
          </cell>
          <cell r="B1590" t="str">
            <v>SE9900 TruCopy Basic 1TB Lic</v>
          </cell>
          <cell r="C1590">
            <v>185955</v>
          </cell>
          <cell r="D1590" t="str">
            <v>P</v>
          </cell>
        </row>
        <row r="1591">
          <cell r="A1591" t="str">
            <v>T9-044-200002-01B</v>
          </cell>
          <cell r="B1591" t="str">
            <v>SE9900 TruCopy Bsc 2-6TB Lic</v>
          </cell>
          <cell r="C1591">
            <v>98455</v>
          </cell>
          <cell r="D1591" t="str">
            <v>P</v>
          </cell>
        </row>
        <row r="1592">
          <cell r="A1592" t="str">
            <v>T9-044-200003-01C</v>
          </cell>
          <cell r="B1592" t="str">
            <v>SE9900 TruCopy Bsc 7-15TB Lic</v>
          </cell>
          <cell r="C1592">
            <v>49210</v>
          </cell>
          <cell r="D1592" t="str">
            <v>P</v>
          </cell>
        </row>
        <row r="1593">
          <cell r="A1593" t="str">
            <v>T9-044-200004-01D</v>
          </cell>
          <cell r="B1593" t="str">
            <v>SE9900 TruCopy Bsc 16-31TB Lic</v>
          </cell>
          <cell r="C1593">
            <v>38290</v>
          </cell>
          <cell r="D1593" t="str">
            <v>P</v>
          </cell>
        </row>
        <row r="1594">
          <cell r="A1594" t="str">
            <v>T9-044-200005-01E</v>
          </cell>
          <cell r="B1594" t="str">
            <v>SE9900 TruCpy Bsc 32TB Frm Lic</v>
          </cell>
          <cell r="C1594">
            <v>191415</v>
          </cell>
          <cell r="D1594" t="str">
            <v>P</v>
          </cell>
        </row>
        <row r="1595">
          <cell r="A1595" t="str">
            <v>T9-044-200006-01</v>
          </cell>
          <cell r="B1595" t="str">
            <v>SE9900 TrueCopy Basic Bse Lic</v>
          </cell>
          <cell r="C1595">
            <v>0</v>
          </cell>
          <cell r="D1595" t="str">
            <v>P</v>
          </cell>
        </row>
        <row r="1596">
          <cell r="A1596" t="str">
            <v>T9-044-200007-01</v>
          </cell>
          <cell r="B1596" t="str">
            <v>SE9900 TrueCopy Basic Trl Lic</v>
          </cell>
          <cell r="C1596">
            <v>0</v>
          </cell>
          <cell r="D1596" t="str">
            <v>P</v>
          </cell>
        </row>
        <row r="1597">
          <cell r="A1597" t="str">
            <v>T9-044-200008-01A</v>
          </cell>
          <cell r="B1597" t="str">
            <v>SE9900 TrueCopy Async 1TB Lic</v>
          </cell>
          <cell r="C1597">
            <v>49210</v>
          </cell>
          <cell r="D1597" t="str">
            <v>P</v>
          </cell>
        </row>
        <row r="1598">
          <cell r="A1598" t="str">
            <v>T9-044-200009-01B</v>
          </cell>
          <cell r="B1598" t="str">
            <v>SE9900 TruCopy Async 2-6TB Lic</v>
          </cell>
          <cell r="C1598">
            <v>17220</v>
          </cell>
          <cell r="D1598" t="str">
            <v>P</v>
          </cell>
        </row>
        <row r="1599">
          <cell r="A1599" t="str">
            <v>T9-044-200010-01C</v>
          </cell>
          <cell r="B1599" t="str">
            <v>SE9900 TruCpy Async 7-15TB Lic</v>
          </cell>
          <cell r="C1599">
            <v>15855</v>
          </cell>
          <cell r="D1599" t="str">
            <v>P</v>
          </cell>
        </row>
        <row r="1600">
          <cell r="A1600" t="str">
            <v>T9-044-200011-01D</v>
          </cell>
          <cell r="B1600" t="str">
            <v>SE9900 TruCpy Async 16-31TB Lc</v>
          </cell>
          <cell r="C1600">
            <v>14770</v>
          </cell>
          <cell r="D1600" t="str">
            <v>P</v>
          </cell>
        </row>
        <row r="1601">
          <cell r="A1601" t="str">
            <v>T9-044-200012-01E</v>
          </cell>
          <cell r="B1601" t="str">
            <v>SE9900 TruCpy Asyn 32TB Frm Lc</v>
          </cell>
          <cell r="C1601">
            <v>73815</v>
          </cell>
          <cell r="D1601" t="str">
            <v>P</v>
          </cell>
        </row>
        <row r="1602">
          <cell r="A1602" t="str">
            <v>T9-044-200013-01</v>
          </cell>
          <cell r="B1602" t="str">
            <v>SE9900 TrueCopy Async Base Lic</v>
          </cell>
          <cell r="C1602">
            <v>0</v>
          </cell>
          <cell r="D1602" t="str">
            <v>P</v>
          </cell>
        </row>
        <row r="1603">
          <cell r="A1603" t="str">
            <v>T9-044-200014-01</v>
          </cell>
          <cell r="B1603" t="str">
            <v>SE9900 TruCopy Async Trial Lic</v>
          </cell>
          <cell r="C1603">
            <v>0</v>
          </cell>
          <cell r="D1603" t="str">
            <v>P</v>
          </cell>
        </row>
        <row r="1604">
          <cell r="A1604" t="str">
            <v>T9-044-200015-01A</v>
          </cell>
          <cell r="B1604" t="str">
            <v>SE9900 ShadowImage 1st TB Lic</v>
          </cell>
          <cell r="C1604">
            <v>164080</v>
          </cell>
          <cell r="D1604" t="str">
            <v>P</v>
          </cell>
        </row>
        <row r="1605">
          <cell r="A1605" t="str">
            <v>T9-044-200016-01B</v>
          </cell>
          <cell r="B1605" t="str">
            <v>SE9900 ShdwImg 1TB (2nd-6th)Lc</v>
          </cell>
          <cell r="C1605">
            <v>71085</v>
          </cell>
          <cell r="D1605" t="str">
            <v>P</v>
          </cell>
        </row>
        <row r="1606">
          <cell r="A1606" t="str">
            <v>T9-044-200017-01C</v>
          </cell>
          <cell r="B1606" t="str">
            <v>SE9900 ShdwImg 1TB(7th-15th)Lc</v>
          </cell>
          <cell r="C1606">
            <v>38290</v>
          </cell>
          <cell r="D1606" t="str">
            <v>P</v>
          </cell>
        </row>
        <row r="1607">
          <cell r="A1607" t="str">
            <v>T9-044-200018-01D</v>
          </cell>
          <cell r="B1607" t="str">
            <v>SE9900 ShdImg 1TB(16th-31th)Lc</v>
          </cell>
          <cell r="C1607">
            <v>32830</v>
          </cell>
          <cell r="D1607" t="str">
            <v>P</v>
          </cell>
        </row>
        <row r="1608">
          <cell r="A1608" t="str">
            <v>T9-044-200019-01E</v>
          </cell>
          <cell r="B1608" t="str">
            <v>SE9900 ShdwImag 32TB Frame Lic</v>
          </cell>
          <cell r="C1608">
            <v>164080</v>
          </cell>
          <cell r="D1608" t="str">
            <v>P</v>
          </cell>
        </row>
        <row r="1609">
          <cell r="A1609" t="str">
            <v>T9-044-200020-01</v>
          </cell>
          <cell r="B1609" t="str">
            <v>SE9900 ShadowImage Base Lic</v>
          </cell>
          <cell r="C1609">
            <v>0</v>
          </cell>
          <cell r="D1609" t="str">
            <v>P</v>
          </cell>
        </row>
        <row r="1610">
          <cell r="A1610" t="str">
            <v>T9-044-200021-01</v>
          </cell>
          <cell r="B1610" t="str">
            <v>SE9900 ShadowImage Trial Lic</v>
          </cell>
          <cell r="C1610">
            <v>0</v>
          </cell>
          <cell r="D1610" t="str">
            <v>P</v>
          </cell>
        </row>
        <row r="1611">
          <cell r="A1611" t="str">
            <v>T9-044-200022-01A</v>
          </cell>
          <cell r="B1611" t="str">
            <v>SE9900 Res Mgr Open 1st TB Lic</v>
          </cell>
          <cell r="C1611">
            <v>72730</v>
          </cell>
          <cell r="D1611" t="str">
            <v>P</v>
          </cell>
        </row>
        <row r="1612">
          <cell r="A1612" t="str">
            <v>T9-044-200023-01B</v>
          </cell>
          <cell r="B1612" t="str">
            <v>SE9900 ResMgr Opn 1TB(2nd-6th)</v>
          </cell>
          <cell r="C1612">
            <v>28700</v>
          </cell>
          <cell r="D1612" t="str">
            <v>P</v>
          </cell>
        </row>
        <row r="1613">
          <cell r="A1613" t="str">
            <v>T9-044-200024-01C</v>
          </cell>
          <cell r="B1613" t="str">
            <v>SE9900 RsMgr Opn 1TB(7th-15th)</v>
          </cell>
          <cell r="C1613">
            <v>13405</v>
          </cell>
          <cell r="D1613" t="str">
            <v>P</v>
          </cell>
        </row>
        <row r="1614">
          <cell r="A1614" t="str">
            <v>T9-044-200025-01D</v>
          </cell>
          <cell r="B1614" t="str">
            <v>SE9900 RMgr Opn 1TB(16th-31st)</v>
          </cell>
          <cell r="C1614">
            <v>9555</v>
          </cell>
          <cell r="D1614" t="str">
            <v>P</v>
          </cell>
        </row>
        <row r="1615">
          <cell r="A1615" t="str">
            <v>T9-044-200026-01E</v>
          </cell>
          <cell r="B1615" t="str">
            <v>SE9900 Res Mgr Open Frame Lic</v>
          </cell>
          <cell r="C1615">
            <v>47845</v>
          </cell>
          <cell r="D1615" t="str">
            <v>P</v>
          </cell>
        </row>
        <row r="1616">
          <cell r="A1616" t="str">
            <v>T9-044-200027-01</v>
          </cell>
          <cell r="B1616" t="str">
            <v>SE9900 Res Mgr Open Base Lic</v>
          </cell>
          <cell r="C1616">
            <v>0</v>
          </cell>
          <cell r="D1616" t="str">
            <v>P</v>
          </cell>
        </row>
        <row r="1617">
          <cell r="A1617" t="str">
            <v>T9-044-200028-01</v>
          </cell>
          <cell r="B1617" t="str">
            <v>SE9900 Res Mgr Open Trial Lic</v>
          </cell>
          <cell r="C1617">
            <v>0</v>
          </cell>
          <cell r="D1617" t="str">
            <v>P</v>
          </cell>
        </row>
        <row r="1618">
          <cell r="A1618" t="str">
            <v>T9-044-200029-01A</v>
          </cell>
          <cell r="B1618" t="str">
            <v>SE9900 Res Mgr S/390 1st TB Lc</v>
          </cell>
          <cell r="C1618">
            <v>62335</v>
          </cell>
          <cell r="D1618" t="str">
            <v>P</v>
          </cell>
        </row>
        <row r="1619">
          <cell r="A1619" t="str">
            <v>T9-044-200030-01B</v>
          </cell>
          <cell r="B1619" t="str">
            <v>SE9900 RMgr S/390 1TB(2nd-6th)</v>
          </cell>
          <cell r="C1619">
            <v>24605</v>
          </cell>
          <cell r="D1619" t="str">
            <v>P</v>
          </cell>
        </row>
        <row r="1620">
          <cell r="A1620" t="str">
            <v>T9-044-200031-01C</v>
          </cell>
          <cell r="B1620" t="str">
            <v>9900 RsMgr S/390 1TB(7th-15th)</v>
          </cell>
          <cell r="C1620">
            <v>11480</v>
          </cell>
          <cell r="D1620" t="str">
            <v>P</v>
          </cell>
        </row>
        <row r="1621">
          <cell r="A1621" t="str">
            <v>T9-044-200032-01D</v>
          </cell>
          <cell r="B1621" t="str">
            <v>9900 RMgr S/390 1TB(16th-31st)</v>
          </cell>
          <cell r="C1621">
            <v>8190</v>
          </cell>
          <cell r="D1621" t="str">
            <v>P</v>
          </cell>
        </row>
        <row r="1622">
          <cell r="A1622" t="str">
            <v>T9-044-200033-01E</v>
          </cell>
          <cell r="B1622" t="str">
            <v>9900 Res Mgr S/390 32TB Frm Lc</v>
          </cell>
          <cell r="C1622">
            <v>41020</v>
          </cell>
          <cell r="D1622" t="str">
            <v>P</v>
          </cell>
        </row>
        <row r="1623">
          <cell r="A1623" t="str">
            <v>T9-044-200034-01</v>
          </cell>
          <cell r="B1623" t="str">
            <v>9900 Res Mgr S/390 Env Base Lc</v>
          </cell>
          <cell r="C1623">
            <v>0</v>
          </cell>
          <cell r="D1623" t="str">
            <v>P</v>
          </cell>
        </row>
        <row r="1624">
          <cell r="A1624" t="str">
            <v>T9-044-200035-01</v>
          </cell>
          <cell r="B1624" t="str">
            <v>9900 Res Mgr S/390 Env Trl Lc</v>
          </cell>
          <cell r="C1624">
            <v>0</v>
          </cell>
          <cell r="D1624" t="str">
            <v>P</v>
          </cell>
        </row>
        <row r="1625">
          <cell r="A1625" t="str">
            <v>T9-044-200036-01A</v>
          </cell>
          <cell r="B1625" t="str">
            <v>SE9900 Res Mgr Cmplt 1st TB Lc</v>
          </cell>
          <cell r="C1625">
            <v>103915</v>
          </cell>
          <cell r="D1625" t="str">
            <v>P</v>
          </cell>
        </row>
        <row r="1626">
          <cell r="A1626" t="str">
            <v>T9-044-200037-01B</v>
          </cell>
          <cell r="B1626" t="str">
            <v>9900 ResMgr Cmplt 1TB(2nd-6th)</v>
          </cell>
          <cell r="C1626">
            <v>41020</v>
          </cell>
          <cell r="D1626" t="str">
            <v>P</v>
          </cell>
        </row>
        <row r="1627">
          <cell r="A1627" t="str">
            <v>T9-044-200038-01C</v>
          </cell>
          <cell r="B1627" t="str">
            <v>9900 RsMgr Cmplt 1TB(7th-15th)</v>
          </cell>
          <cell r="C1627">
            <v>19145</v>
          </cell>
          <cell r="D1627" t="str">
            <v>P</v>
          </cell>
        </row>
        <row r="1628">
          <cell r="A1628" t="str">
            <v>T9-044-200039-01D</v>
          </cell>
          <cell r="B1628" t="str">
            <v>9900 RsMgr Cmpl 1TB(16th-31st)</v>
          </cell>
          <cell r="C1628">
            <v>13685</v>
          </cell>
          <cell r="D1628" t="str">
            <v>P</v>
          </cell>
        </row>
        <row r="1629">
          <cell r="A1629" t="str">
            <v>T9-044-200040-01E</v>
          </cell>
          <cell r="B1629" t="str">
            <v>9900 ResMgr Cmpl 32TB Frame Lc</v>
          </cell>
          <cell r="C1629">
            <v>68355</v>
          </cell>
          <cell r="D1629" t="str">
            <v>P</v>
          </cell>
        </row>
        <row r="1630">
          <cell r="A1630" t="str">
            <v>T9-044-200041-01</v>
          </cell>
          <cell r="B1630" t="str">
            <v>SE9900 Res Mgr Complete Bse Lc</v>
          </cell>
          <cell r="C1630">
            <v>0</v>
          </cell>
          <cell r="D1630" t="str">
            <v>P</v>
          </cell>
        </row>
        <row r="1631">
          <cell r="A1631" t="str">
            <v>T9-044-200042-01</v>
          </cell>
          <cell r="B1631" t="str">
            <v>SE9900 Res Mgr Complete Trl Lc</v>
          </cell>
          <cell r="C1631">
            <v>0</v>
          </cell>
          <cell r="D1631" t="str">
            <v>P</v>
          </cell>
        </row>
        <row r="1632">
          <cell r="A1632" t="str">
            <v>T9-044-200043-01A</v>
          </cell>
          <cell r="B1632" t="str">
            <v>SE9900 Perf Monitor 1st TB Lic</v>
          </cell>
          <cell r="C1632">
            <v>41020</v>
          </cell>
          <cell r="D1632" t="str">
            <v>P</v>
          </cell>
        </row>
        <row r="1633">
          <cell r="A1633" t="str">
            <v>T9-044-200044-01B</v>
          </cell>
          <cell r="B1633" t="str">
            <v>SE9900 Perf Mntr 1TB (2nd-6th)</v>
          </cell>
          <cell r="C1633">
            <v>19145</v>
          </cell>
          <cell r="D1633" t="str">
            <v>P</v>
          </cell>
        </row>
        <row r="1634">
          <cell r="A1634" t="str">
            <v>T9-044-200045-01C</v>
          </cell>
          <cell r="B1634" t="str">
            <v>SE9900 Prf Mntr 1TB (7th-15th)</v>
          </cell>
          <cell r="C1634">
            <v>13685</v>
          </cell>
          <cell r="D1634" t="str">
            <v>P</v>
          </cell>
        </row>
        <row r="1635">
          <cell r="A1635" t="str">
            <v>T9-044-200046-01D</v>
          </cell>
          <cell r="B1635" t="str">
            <v>SE9900 Prf Mntr 1TB(16th-31st)</v>
          </cell>
          <cell r="C1635">
            <v>10955</v>
          </cell>
          <cell r="D1635" t="str">
            <v>P</v>
          </cell>
        </row>
        <row r="1636">
          <cell r="A1636" t="str">
            <v>T9-044-200047-01E</v>
          </cell>
          <cell r="B1636" t="str">
            <v>SE9900 Prf Mntr 32TB Frame Lc</v>
          </cell>
          <cell r="C1636">
            <v>54705</v>
          </cell>
          <cell r="D1636" t="str">
            <v>P</v>
          </cell>
        </row>
        <row r="1637">
          <cell r="A1637" t="str">
            <v>T9-044-200048-01</v>
          </cell>
          <cell r="B1637" t="str">
            <v>SE9900 Perf Monitor Base Lic</v>
          </cell>
          <cell r="C1637">
            <v>0</v>
          </cell>
          <cell r="D1637" t="str">
            <v>P</v>
          </cell>
        </row>
        <row r="1638">
          <cell r="A1638" t="str">
            <v>T9-044-200049-01</v>
          </cell>
          <cell r="B1638" t="str">
            <v>SE9900 Perf Monitor Trial Lic</v>
          </cell>
          <cell r="C1638">
            <v>0</v>
          </cell>
          <cell r="D1638" t="str">
            <v>P</v>
          </cell>
        </row>
        <row r="1639">
          <cell r="A1639" t="str">
            <v>T9-044-200050-01A</v>
          </cell>
          <cell r="B1639" t="str">
            <v>SE9900 CruiseControl 1st TB Lc</v>
          </cell>
          <cell r="C1639">
            <v>49210</v>
          </cell>
          <cell r="D1639" t="str">
            <v>P</v>
          </cell>
        </row>
        <row r="1640">
          <cell r="A1640" t="str">
            <v>T9-044-200051-01B</v>
          </cell>
          <cell r="B1640" t="str">
            <v>SE9900 CruiseCtrl 1TB(2nd-6th)</v>
          </cell>
          <cell r="C1640">
            <v>27335</v>
          </cell>
          <cell r="D1640" t="str">
            <v>P</v>
          </cell>
        </row>
        <row r="1641">
          <cell r="A1641" t="str">
            <v>T9-044-200052-01C</v>
          </cell>
          <cell r="B1641" t="str">
            <v>SE9900 CruseCtrl 1TB(7th-15th)</v>
          </cell>
          <cell r="C1641">
            <v>13685</v>
          </cell>
          <cell r="D1641" t="str">
            <v>P</v>
          </cell>
        </row>
        <row r="1642">
          <cell r="A1642" t="str">
            <v>T9-044-200053-01D</v>
          </cell>
          <cell r="B1642" t="str">
            <v>SE9900 CrseCtrl 1TB(16th-31st)</v>
          </cell>
          <cell r="C1642">
            <v>10955</v>
          </cell>
          <cell r="D1642" t="str">
            <v>P</v>
          </cell>
        </row>
        <row r="1643">
          <cell r="A1643" t="str">
            <v>T9-044-200054-01E</v>
          </cell>
          <cell r="B1643" t="str">
            <v>SE9900 CrseCtrl 32TB Frame Lic</v>
          </cell>
          <cell r="C1643">
            <v>54705</v>
          </cell>
          <cell r="D1643" t="str">
            <v>P</v>
          </cell>
        </row>
        <row r="1644">
          <cell r="A1644" t="str">
            <v>T9-044-200055-01</v>
          </cell>
          <cell r="B1644" t="str">
            <v>SE9900 CruiseControl Base</v>
          </cell>
          <cell r="C1644">
            <v>0</v>
          </cell>
          <cell r="D1644" t="str">
            <v>P</v>
          </cell>
        </row>
        <row r="1645">
          <cell r="A1645" t="str">
            <v>T9-044-200056-01</v>
          </cell>
          <cell r="B1645" t="str">
            <v>SE9900 CruiseControl Trial Lic</v>
          </cell>
          <cell r="C1645">
            <v>0</v>
          </cell>
          <cell r="D1645" t="str">
            <v>P</v>
          </cell>
        </row>
        <row r="1646">
          <cell r="A1646" t="str">
            <v>T9-044-200057-01A</v>
          </cell>
          <cell r="B1646" t="str">
            <v>SE9900 Prty Access 1st TB Lic</v>
          </cell>
          <cell r="C1646">
            <v>32830</v>
          </cell>
          <cell r="D1646" t="str">
            <v>P</v>
          </cell>
        </row>
        <row r="1647">
          <cell r="A1647" t="str">
            <v>T9-044-200058-01B</v>
          </cell>
          <cell r="B1647" t="str">
            <v>SE9900 Prty Accss 1TB(2nd-6th)</v>
          </cell>
          <cell r="C1647">
            <v>12320</v>
          </cell>
          <cell r="D1647" t="str">
            <v>P</v>
          </cell>
        </row>
        <row r="1648">
          <cell r="A1648" t="str">
            <v>T9-044-200059-01C</v>
          </cell>
          <cell r="B1648" t="str">
            <v>SE9900 Prty Acss 1TB(7th-15th)</v>
          </cell>
          <cell r="C1648">
            <v>9555</v>
          </cell>
          <cell r="D1648" t="str">
            <v>P</v>
          </cell>
        </row>
        <row r="1649">
          <cell r="A1649" t="str">
            <v>T9-044-200060-01D</v>
          </cell>
          <cell r="B1649" t="str">
            <v>SE9900 Prty Acs 1TB(16th-31st)</v>
          </cell>
          <cell r="C1649">
            <v>8190</v>
          </cell>
          <cell r="D1649" t="str">
            <v>P</v>
          </cell>
        </row>
        <row r="1650">
          <cell r="A1650" t="str">
            <v>T9-044-200061-01E</v>
          </cell>
          <cell r="B1650" t="str">
            <v>SE9900 Prty Acss 32TB Frame Lc</v>
          </cell>
          <cell r="C1650">
            <v>41020</v>
          </cell>
          <cell r="D1650" t="str">
            <v>P</v>
          </cell>
        </row>
        <row r="1651">
          <cell r="A1651" t="str">
            <v>T9-044-200062-01</v>
          </cell>
          <cell r="B1651" t="str">
            <v>SE9900 Priority Access Base Lc</v>
          </cell>
          <cell r="C1651">
            <v>0</v>
          </cell>
          <cell r="D1651" t="str">
            <v>P</v>
          </cell>
        </row>
        <row r="1652">
          <cell r="A1652" t="str">
            <v>T9-044-200063-01</v>
          </cell>
          <cell r="B1652" t="str">
            <v>SE9900 Priority Access Trl Lc</v>
          </cell>
          <cell r="C1652">
            <v>0</v>
          </cell>
          <cell r="D1652" t="str">
            <v>P</v>
          </cell>
        </row>
        <row r="1653">
          <cell r="A1653" t="str">
            <v>T9-044-200071-01A</v>
          </cell>
          <cell r="B1653" t="str">
            <v>SE9900 HXRC v3  1st TB Lic</v>
          </cell>
          <cell r="C1653">
            <v>125790</v>
          </cell>
          <cell r="D1653" t="str">
            <v>P</v>
          </cell>
        </row>
        <row r="1654">
          <cell r="A1654" t="str">
            <v>T9-044-200072-01B</v>
          </cell>
          <cell r="B1654" t="str">
            <v>SE9900 HXRC v3 1TB(2nd-6th) Lc</v>
          </cell>
          <cell r="C1654">
            <v>65625</v>
          </cell>
          <cell r="D1654" t="str">
            <v>P</v>
          </cell>
        </row>
        <row r="1655">
          <cell r="A1655" t="str">
            <v>T9-044-200073-01C</v>
          </cell>
          <cell r="B1655" t="str">
            <v>SE9900 SXRC v3 1TB (7th-15th)</v>
          </cell>
          <cell r="C1655">
            <v>38290</v>
          </cell>
          <cell r="D1655" t="str">
            <v>P</v>
          </cell>
        </row>
        <row r="1656">
          <cell r="A1656" t="str">
            <v>T9-044-200074-01D</v>
          </cell>
          <cell r="B1656" t="str">
            <v>SE9900 SXRC v3 1TB (16th-31st)</v>
          </cell>
          <cell r="C1656">
            <v>27335</v>
          </cell>
          <cell r="D1656" t="str">
            <v>P</v>
          </cell>
        </row>
        <row r="1657">
          <cell r="A1657" t="str">
            <v>T9-044-200075-01E</v>
          </cell>
          <cell r="B1657" t="str">
            <v>SE9900 SXRC v3 32TB Frame Lic</v>
          </cell>
          <cell r="C1657">
            <v>136710</v>
          </cell>
          <cell r="D1657" t="str">
            <v>P</v>
          </cell>
        </row>
        <row r="1658">
          <cell r="A1658" t="str">
            <v>T9-044-200076-01</v>
          </cell>
          <cell r="B1658" t="str">
            <v>SE9900 SXRC v3 Base License</v>
          </cell>
          <cell r="C1658">
            <v>0</v>
          </cell>
          <cell r="D1658" t="str">
            <v>P</v>
          </cell>
        </row>
        <row r="1659">
          <cell r="A1659" t="str">
            <v>T9-044-200077-01</v>
          </cell>
          <cell r="B1659" t="str">
            <v>SE9900 HXRC v3 Trial License</v>
          </cell>
          <cell r="C1659">
            <v>0</v>
          </cell>
          <cell r="D1659" t="str">
            <v>P</v>
          </cell>
        </row>
        <row r="1660">
          <cell r="A1660" t="str">
            <v>T9-044-200078-01</v>
          </cell>
          <cell r="B1660" t="str">
            <v>SE9900 RapidXchange License</v>
          </cell>
          <cell r="C1660">
            <v>186480</v>
          </cell>
          <cell r="D1660" t="str">
            <v>P</v>
          </cell>
        </row>
        <row r="1661">
          <cell r="A1661" t="str">
            <v>T9-044-200079-01</v>
          </cell>
          <cell r="B1661" t="str">
            <v>SE9900 RapidXchange Trial Lic</v>
          </cell>
          <cell r="C1661">
            <v>0</v>
          </cell>
          <cell r="D1661" t="str">
            <v>P</v>
          </cell>
        </row>
        <row r="1662">
          <cell r="A1662" t="str">
            <v>T9-044-200080-01</v>
          </cell>
          <cell r="B1662" t="str">
            <v>SE9900 Mainframe Connection Lc</v>
          </cell>
          <cell r="C1662">
            <v>62895</v>
          </cell>
          <cell r="D1662" t="str">
            <v>P</v>
          </cell>
        </row>
        <row r="1663">
          <cell r="A1663" t="str">
            <v>T9-044-200081-01A</v>
          </cell>
          <cell r="B1663" t="str">
            <v>SE9900 SMBR 1st TB License</v>
          </cell>
          <cell r="C1663">
            <v>21875</v>
          </cell>
          <cell r="D1663" t="str">
            <v>P</v>
          </cell>
        </row>
        <row r="1664">
          <cell r="A1664" t="str">
            <v>T9-044-200082-01B</v>
          </cell>
          <cell r="B1664" t="str">
            <v>SE9900 SMBR 1TB (2nd-6th) Lic</v>
          </cell>
          <cell r="C1664">
            <v>10955</v>
          </cell>
          <cell r="D1664" t="str">
            <v>P</v>
          </cell>
        </row>
        <row r="1665">
          <cell r="A1665" t="str">
            <v>T9-044-200083-01C</v>
          </cell>
          <cell r="B1665" t="str">
            <v>SE9900 SMBR 1TB (7th-15th) Lic</v>
          </cell>
          <cell r="C1665">
            <v>5460</v>
          </cell>
          <cell r="D1665" t="str">
            <v>P</v>
          </cell>
        </row>
        <row r="1666">
          <cell r="A1666" t="str">
            <v>T9-044-200084-01D</v>
          </cell>
          <cell r="B1666" t="str">
            <v>SE9900 SMBR 1TB (16th-31st) Lc</v>
          </cell>
          <cell r="C1666">
            <v>4095</v>
          </cell>
          <cell r="D1666" t="str">
            <v>P</v>
          </cell>
        </row>
        <row r="1667">
          <cell r="A1667" t="str">
            <v>T9-044-200085-01E</v>
          </cell>
          <cell r="B1667" t="str">
            <v>SE9900 SMBR 32TB Frame Lic</v>
          </cell>
          <cell r="C1667">
            <v>20510</v>
          </cell>
          <cell r="D1667" t="str">
            <v>P</v>
          </cell>
        </row>
        <row r="1668">
          <cell r="A1668" t="str">
            <v>T9-044-200086-01</v>
          </cell>
          <cell r="B1668" t="str">
            <v>SE9900 SMBR Base License</v>
          </cell>
          <cell r="C1668">
            <v>0</v>
          </cell>
          <cell r="D1668" t="str">
            <v>P</v>
          </cell>
        </row>
        <row r="1669">
          <cell r="A1669" t="str">
            <v>T9-044-200087-01</v>
          </cell>
          <cell r="B1669" t="str">
            <v>SE9900 SMBR Trial License</v>
          </cell>
          <cell r="C1669">
            <v>0</v>
          </cell>
          <cell r="D1669" t="str">
            <v>P</v>
          </cell>
        </row>
        <row r="1670">
          <cell r="A1670" t="str">
            <v>T9-044-200104-01A</v>
          </cell>
          <cell r="B1670" t="str">
            <v>SE9900 PAV/MA 1st TB Lic</v>
          </cell>
          <cell r="C1670">
            <v>76020</v>
          </cell>
          <cell r="D1670" t="str">
            <v>P</v>
          </cell>
        </row>
        <row r="1671">
          <cell r="A1671" t="str">
            <v>T9-044-200105-01B</v>
          </cell>
          <cell r="B1671" t="str">
            <v>SE9900 PAV/MA 1TB(2nd-6th)Lic</v>
          </cell>
          <cell r="C1671">
            <v>36925</v>
          </cell>
          <cell r="D1671" t="str">
            <v>P</v>
          </cell>
        </row>
        <row r="1672">
          <cell r="A1672" t="str">
            <v>T9-044-200106-01C</v>
          </cell>
          <cell r="B1672" t="str">
            <v>SE9900 PAV/MA 1TB(7th-15th)Lic</v>
          </cell>
          <cell r="C1672">
            <v>19145</v>
          </cell>
          <cell r="D1672" t="str">
            <v>P</v>
          </cell>
        </row>
        <row r="1673">
          <cell r="A1673" t="str">
            <v>T9-044-200107-01D</v>
          </cell>
          <cell r="B1673" t="str">
            <v>SE9900 PAV/MA 1TB(16th-31st)Lc</v>
          </cell>
          <cell r="C1673">
            <v>13685</v>
          </cell>
          <cell r="D1673" t="str">
            <v>P</v>
          </cell>
        </row>
        <row r="1674">
          <cell r="A1674" t="str">
            <v>T9-044-200108-01E</v>
          </cell>
          <cell r="B1674" t="str">
            <v>SE9900 PAV/MA 32TB Frame Lic</v>
          </cell>
          <cell r="C1674">
            <v>68355</v>
          </cell>
          <cell r="D1674" t="str">
            <v>P</v>
          </cell>
        </row>
        <row r="1675">
          <cell r="A1675" t="str">
            <v>T9-044-200109-01</v>
          </cell>
          <cell r="B1675" t="str">
            <v>SE9900 PAV/MA Base License</v>
          </cell>
          <cell r="C1675">
            <v>0</v>
          </cell>
          <cell r="D1675" t="str">
            <v>P</v>
          </cell>
        </row>
        <row r="1676">
          <cell r="A1676" t="str">
            <v>T9-044-200110-01</v>
          </cell>
          <cell r="B1676" t="str">
            <v>SE9900 PAV/MA Trial License</v>
          </cell>
          <cell r="C1676">
            <v>0</v>
          </cell>
          <cell r="D1676" t="str">
            <v>P</v>
          </cell>
        </row>
        <row r="1677">
          <cell r="A1677" t="str">
            <v>T9-044-200111-01A</v>
          </cell>
          <cell r="B1677" t="str">
            <v>SE9900 HiCommnd v2.1 1st TB Lc</v>
          </cell>
          <cell r="C1677">
            <v>59325</v>
          </cell>
          <cell r="D1677" t="str">
            <v>P</v>
          </cell>
        </row>
        <row r="1678">
          <cell r="A1678" t="str">
            <v>T9-044-200112-01B</v>
          </cell>
          <cell r="B1678" t="str">
            <v>SE9900 HiCmmnd 1TB(2nd-6th)Lic</v>
          </cell>
          <cell r="C1678">
            <v>11760</v>
          </cell>
          <cell r="D1678" t="str">
            <v>P</v>
          </cell>
        </row>
        <row r="1679">
          <cell r="A1679" t="str">
            <v>T9-044-200113-01C</v>
          </cell>
          <cell r="B1679" t="str">
            <v>SE9900 HiCmmnd 1TB(7th-15th)Lc</v>
          </cell>
          <cell r="C1679">
            <v>9030</v>
          </cell>
          <cell r="D1679" t="str">
            <v>P</v>
          </cell>
        </row>
        <row r="1680">
          <cell r="A1680" t="str">
            <v>T9-044-200114-01D</v>
          </cell>
          <cell r="B1680" t="str">
            <v>SE9900 HiCmnd 1TB(16th-31st)Lc</v>
          </cell>
          <cell r="C1680">
            <v>7665</v>
          </cell>
          <cell r="D1680" t="str">
            <v>P</v>
          </cell>
        </row>
        <row r="1681">
          <cell r="A1681" t="str">
            <v>T9-044-200115-01E</v>
          </cell>
          <cell r="B1681" t="str">
            <v>SE9900 HiCommnd 32TB Frame Lic</v>
          </cell>
          <cell r="C1681">
            <v>355460</v>
          </cell>
          <cell r="D1681" t="str">
            <v>P</v>
          </cell>
        </row>
        <row r="1682">
          <cell r="A1682" t="str">
            <v>T9-044-200116-01</v>
          </cell>
          <cell r="B1682" t="str">
            <v>SE9900 HiCommand v2.1  Base Lc</v>
          </cell>
          <cell r="C1682">
            <v>0</v>
          </cell>
          <cell r="D1682" t="str">
            <v>P</v>
          </cell>
        </row>
        <row r="1683">
          <cell r="A1683" t="str">
            <v>T9-044-200118-01A</v>
          </cell>
          <cell r="B1683" t="str">
            <v>9900 RMgr Op-Cmpl Upg 1st TB</v>
          </cell>
          <cell r="C1683">
            <v>31185</v>
          </cell>
          <cell r="D1683" t="str">
            <v>P</v>
          </cell>
        </row>
        <row r="1684">
          <cell r="A1684" t="str">
            <v>T9-044-200119-01B</v>
          </cell>
          <cell r="B1684" t="str">
            <v>9900 RMgr Op-C Up 1TB(2nd-6th)</v>
          </cell>
          <cell r="C1684">
            <v>12320</v>
          </cell>
          <cell r="D1684" t="str">
            <v>P</v>
          </cell>
        </row>
        <row r="1685">
          <cell r="A1685" t="str">
            <v>T9-044-200120-01C</v>
          </cell>
          <cell r="B1685" t="str">
            <v>9900 RMgr Op-C Up 1TB/7th-15th</v>
          </cell>
          <cell r="C1685">
            <v>5740</v>
          </cell>
          <cell r="D1685" t="str">
            <v>P</v>
          </cell>
        </row>
        <row r="1686">
          <cell r="A1686" t="str">
            <v>T9-044-200121-01D</v>
          </cell>
          <cell r="B1686" t="str">
            <v>9900 RMg Op-C Up 1TB/16th-31st</v>
          </cell>
          <cell r="C1686">
            <v>4095</v>
          </cell>
          <cell r="D1686" t="str">
            <v>P</v>
          </cell>
        </row>
        <row r="1687">
          <cell r="A1687" t="str">
            <v>T9-044-200122-01E</v>
          </cell>
          <cell r="B1687" t="str">
            <v>9900 RMg Op-Cmp Upg 32TB Fr Lc</v>
          </cell>
          <cell r="C1687">
            <v>20510</v>
          </cell>
          <cell r="D1687" t="str">
            <v>P</v>
          </cell>
        </row>
        <row r="1688">
          <cell r="A1688" t="str">
            <v>T9-044-200123-01</v>
          </cell>
          <cell r="B1688" t="str">
            <v>9900 RMgr Opn-Comp Upg Base Lc</v>
          </cell>
          <cell r="C1688">
            <v>0</v>
          </cell>
          <cell r="D1688" t="str">
            <v>P</v>
          </cell>
        </row>
        <row r="1689">
          <cell r="A1689" t="str">
            <v>T9-044-200124-01A</v>
          </cell>
          <cell r="B1689" t="str">
            <v>9900 RMgr 390-Cmp Up 1st TB Lc</v>
          </cell>
          <cell r="C1689">
            <v>41580</v>
          </cell>
          <cell r="D1689" t="str">
            <v>P</v>
          </cell>
        </row>
        <row r="1690">
          <cell r="A1690" t="str">
            <v>T9-044-200125-01B</v>
          </cell>
          <cell r="B1690" t="str">
            <v>9900 RMgr 390-C U 1TB(2nd-6th)</v>
          </cell>
          <cell r="C1690">
            <v>16415</v>
          </cell>
          <cell r="D1690" t="str">
            <v>P</v>
          </cell>
        </row>
        <row r="1691">
          <cell r="A1691" t="str">
            <v>T9-044-200126-01C</v>
          </cell>
          <cell r="B1691" t="str">
            <v>9900 RMgr 390-C U 1TB/7th-15th</v>
          </cell>
          <cell r="C1691">
            <v>7665</v>
          </cell>
          <cell r="D1691" t="str">
            <v>P</v>
          </cell>
        </row>
        <row r="1692">
          <cell r="A1692" t="str">
            <v>T9-044-200127-01D</v>
          </cell>
          <cell r="B1692" t="str">
            <v>9900 RMg 390-C U 1TB/16th-31st</v>
          </cell>
          <cell r="C1692">
            <v>5460</v>
          </cell>
          <cell r="D1692" t="str">
            <v>P</v>
          </cell>
        </row>
        <row r="1693">
          <cell r="A1693" t="str">
            <v>T9-044-200128-01E</v>
          </cell>
          <cell r="B1693" t="str">
            <v>9900 RMgr 390-C Up 32TB Frm Lc</v>
          </cell>
          <cell r="C1693">
            <v>27335</v>
          </cell>
          <cell r="D1693" t="str">
            <v>P</v>
          </cell>
        </row>
        <row r="1694">
          <cell r="A1694" t="str">
            <v>T9-044-200129-01</v>
          </cell>
          <cell r="B1694" t="str">
            <v>9900 RMgr 390-Cmpl Upg Base Lc</v>
          </cell>
          <cell r="C1694">
            <v>0</v>
          </cell>
          <cell r="D1694" t="str">
            <v>P</v>
          </cell>
        </row>
        <row r="1695">
          <cell r="A1695" t="str">
            <v>T9-044-200139-01A</v>
          </cell>
          <cell r="B1695" t="str">
            <v>SE9900 FlashCopy Ext 1st TB Lc</v>
          </cell>
          <cell r="C1695">
            <v>45955</v>
          </cell>
          <cell r="D1695" t="str">
            <v>P</v>
          </cell>
        </row>
        <row r="1696">
          <cell r="A1696" t="str">
            <v>T9-044-200140-01B</v>
          </cell>
          <cell r="B1696" t="str">
            <v>SE9900 FlashCopy 1TB(2-6th) Lc</v>
          </cell>
          <cell r="C1696">
            <v>19915</v>
          </cell>
          <cell r="D1696" t="str">
            <v>P</v>
          </cell>
        </row>
        <row r="1697">
          <cell r="A1697" t="str">
            <v>T9-044-200141-01C</v>
          </cell>
          <cell r="B1697" t="str">
            <v>SE9900 FlashCopy 1TB(7-15th)Lc</v>
          </cell>
          <cell r="C1697">
            <v>10710</v>
          </cell>
          <cell r="D1697" t="str">
            <v>P</v>
          </cell>
        </row>
        <row r="1698">
          <cell r="A1698" t="str">
            <v>T9-044-200142-01D</v>
          </cell>
          <cell r="B1698" t="str">
            <v>SE9900 FlashCpy 1TB(16-31st)Lc</v>
          </cell>
          <cell r="C1698">
            <v>9205</v>
          </cell>
          <cell r="D1698" t="str">
            <v>P</v>
          </cell>
        </row>
        <row r="1699">
          <cell r="A1699" t="str">
            <v>T9-044-200143-01E</v>
          </cell>
          <cell r="B1699" t="str">
            <v>SE9900 FlashCopy 32TB Frame Lc</v>
          </cell>
          <cell r="C1699">
            <v>45955</v>
          </cell>
          <cell r="D1699" t="str">
            <v>P</v>
          </cell>
        </row>
        <row r="1700">
          <cell r="A1700" t="str">
            <v>T9-044-200144-01</v>
          </cell>
          <cell r="B1700" t="str">
            <v>SE9900 FlashCopy Ext Base Lic</v>
          </cell>
          <cell r="C1700">
            <v>0</v>
          </cell>
          <cell r="D1700" t="str">
            <v>P</v>
          </cell>
        </row>
        <row r="1701">
          <cell r="A1701" t="str">
            <v>T9-044-200145-01</v>
          </cell>
          <cell r="B1701" t="str">
            <v>SE9900 FlashCopy Ext Trial Lic</v>
          </cell>
          <cell r="C1701">
            <v>0</v>
          </cell>
          <cell r="D1701" t="str">
            <v>P</v>
          </cell>
        </row>
        <row r="1702">
          <cell r="A1702" t="str">
            <v>T9-044-200147-01</v>
          </cell>
          <cell r="B1702" t="str">
            <v>SE9900 HiCmnd Dev Mgr v2.1 Bse</v>
          </cell>
          <cell r="C1702">
            <v>0</v>
          </cell>
          <cell r="D1702" t="str">
            <v>P</v>
          </cell>
        </row>
        <row r="1703">
          <cell r="A1703" t="str">
            <v>T9-044-200148-01A</v>
          </cell>
          <cell r="B1703" t="str">
            <v>SE9900 HCmnd Dv Mgr v2.1 1-7TB</v>
          </cell>
          <cell r="C1703">
            <v>38290</v>
          </cell>
          <cell r="D1703" t="str">
            <v>P</v>
          </cell>
        </row>
        <row r="1704">
          <cell r="A1704" t="str">
            <v>T9-044-200149-01B</v>
          </cell>
          <cell r="B1704" t="str">
            <v>SE9900 HCmd Dv Mgr v2.1 8-15TB</v>
          </cell>
          <cell r="C1704">
            <v>22960</v>
          </cell>
          <cell r="D1704" t="str">
            <v>P</v>
          </cell>
        </row>
        <row r="1705">
          <cell r="A1705" t="str">
            <v>T9-044-200150-01C</v>
          </cell>
          <cell r="B1705" t="str">
            <v>SE9900 HCmd Dv Mgr 2.1 16-31TB</v>
          </cell>
          <cell r="C1705">
            <v>15330</v>
          </cell>
          <cell r="D1705" t="str">
            <v>P</v>
          </cell>
        </row>
        <row r="1706">
          <cell r="A1706" t="str">
            <v>T9-044-200151-01D</v>
          </cell>
          <cell r="B1706" t="str">
            <v>SE9900 HCmd Dv Mgr 2.1 32-63TB</v>
          </cell>
          <cell r="C1706">
            <v>11480</v>
          </cell>
          <cell r="D1706" t="str">
            <v>P</v>
          </cell>
        </row>
        <row r="1707">
          <cell r="A1707" t="str">
            <v>T9-044-200152-01E</v>
          </cell>
          <cell r="B1707" t="str">
            <v>SE9900 HCd Dv Mgr 2.1 64-127TB</v>
          </cell>
          <cell r="C1707">
            <v>7665</v>
          </cell>
          <cell r="D1707" t="str">
            <v>P</v>
          </cell>
        </row>
        <row r="1708">
          <cell r="A1708" t="str">
            <v>T9-044-200153-01F</v>
          </cell>
          <cell r="B1708" t="str">
            <v>SE9900 HCd Dv Mgr 2.1 128+ TB</v>
          </cell>
          <cell r="C1708">
            <v>95690</v>
          </cell>
          <cell r="D1708" t="str">
            <v>P</v>
          </cell>
        </row>
        <row r="1709">
          <cell r="A1709" t="str">
            <v>T9-044-200155-01</v>
          </cell>
          <cell r="B1709" t="str">
            <v>SE9900 DB Validator Licnse Key</v>
          </cell>
          <cell r="C1709">
            <v>40500</v>
          </cell>
          <cell r="D1709" t="str">
            <v>P</v>
          </cell>
        </row>
        <row r="1710">
          <cell r="A1710" t="str">
            <v>T9-044-200156-01</v>
          </cell>
          <cell r="B1710" t="str">
            <v>SE9900 DB Validator Trail Lic</v>
          </cell>
          <cell r="C1710">
            <v>0</v>
          </cell>
          <cell r="D1710" t="str">
            <v>P</v>
          </cell>
        </row>
        <row r="1711">
          <cell r="A1711" t="str">
            <v>T9-044-200157-01</v>
          </cell>
          <cell r="B1711" t="str">
            <v>SE9900 DB Divider Base License</v>
          </cell>
          <cell r="C1711">
            <v>131250</v>
          </cell>
          <cell r="D1711" t="str">
            <v>P</v>
          </cell>
        </row>
        <row r="1712">
          <cell r="A1712" t="str">
            <v>T9-106734353PC</v>
          </cell>
          <cell r="B1712" t="str">
            <v>ESCON Cable 13M/42.6FT(Plenum)</v>
          </cell>
          <cell r="C1712">
            <v>350</v>
          </cell>
          <cell r="D1712" t="str">
            <v>P</v>
          </cell>
        </row>
        <row r="1713">
          <cell r="A1713" t="str">
            <v>T9-106734361PC</v>
          </cell>
          <cell r="B1713" t="str">
            <v>ESCON Cable 22M/72FT (Plenum)</v>
          </cell>
          <cell r="C1713">
            <v>448</v>
          </cell>
          <cell r="D1713" t="str">
            <v>P</v>
          </cell>
        </row>
        <row r="1714">
          <cell r="A1714" t="str">
            <v>T9-106734379PC</v>
          </cell>
          <cell r="B1714" t="str">
            <v>ESCON Cable31M/101.7FT(Plenum)</v>
          </cell>
          <cell r="C1714">
            <v>543</v>
          </cell>
          <cell r="D1714" t="str">
            <v>P</v>
          </cell>
        </row>
        <row r="1715">
          <cell r="A1715" t="str">
            <v>T9-106734387PC</v>
          </cell>
          <cell r="B1715" t="str">
            <v>ESCON Cable 46M/151FT (Plenum)</v>
          </cell>
          <cell r="C1715">
            <v>735</v>
          </cell>
          <cell r="D1715" t="str">
            <v>P</v>
          </cell>
        </row>
        <row r="1716">
          <cell r="A1716" t="str">
            <v>T9-106734395PC</v>
          </cell>
          <cell r="B1716" t="str">
            <v>Serial Cable 61M/200FT(Plenum)</v>
          </cell>
          <cell r="C1716">
            <v>315</v>
          </cell>
          <cell r="D1716" t="str">
            <v>P</v>
          </cell>
        </row>
        <row r="1717">
          <cell r="A1717" t="str">
            <v>T9-106734437PC</v>
          </cell>
          <cell r="B1717" t="str">
            <v>Serial Cbl 122M/400FT (Plenum)</v>
          </cell>
          <cell r="C1717">
            <v>735</v>
          </cell>
          <cell r="D1717" t="str">
            <v>P</v>
          </cell>
        </row>
        <row r="1718">
          <cell r="A1718" t="str">
            <v>T9-460C9W</v>
          </cell>
          <cell r="B1718" t="str">
            <v>SE9900 Pwr Connector 60A 250V</v>
          </cell>
          <cell r="C1718">
            <v>6125</v>
          </cell>
          <cell r="D1718" t="str">
            <v>P</v>
          </cell>
        </row>
        <row r="1719">
          <cell r="A1719" t="str">
            <v>T9-9900FLDOPTIONS</v>
          </cell>
          <cell r="B1719" t="str">
            <v>SE9900 FIELD OPTIONS PROD BASE</v>
          </cell>
          <cell r="C1719">
            <v>0</v>
          </cell>
          <cell r="D1719" t="str">
            <v>P</v>
          </cell>
        </row>
        <row r="1720">
          <cell r="A1720" t="str">
            <v>T9-9R53U2W</v>
          </cell>
          <cell r="B1720" t="str">
            <v>SE9900 Pwr Connector 50A 250V</v>
          </cell>
          <cell r="C1720">
            <v>5005</v>
          </cell>
          <cell r="D1720" t="str">
            <v>P</v>
          </cell>
        </row>
        <row r="1721">
          <cell r="A1721" t="str">
            <v>T9-DKC-F460I-1EC</v>
          </cell>
          <cell r="B1721" t="str">
            <v>SE9980 Pwr Cbl Kt Sngl Phs-EUR</v>
          </cell>
          <cell r="C1721">
            <v>4830</v>
          </cell>
          <cell r="D1721" t="str">
            <v>P</v>
          </cell>
        </row>
        <row r="1722">
          <cell r="A1722" t="str">
            <v>T9-DKC-F460I-1PS</v>
          </cell>
          <cell r="B1722" t="str">
            <v>SE9980 AC Box Kt-Single Phase</v>
          </cell>
          <cell r="C1722">
            <v>9660</v>
          </cell>
          <cell r="D1722" t="str">
            <v>P</v>
          </cell>
        </row>
        <row r="1723">
          <cell r="A1723" t="str">
            <v>T9-DKC-F460I-1UC</v>
          </cell>
          <cell r="B1723" t="str">
            <v>SE9980 Pwr Cbl Kt Sngl Phs-USA</v>
          </cell>
          <cell r="C1723">
            <v>4830</v>
          </cell>
          <cell r="D1723" t="str">
            <v>P</v>
          </cell>
        </row>
        <row r="1724">
          <cell r="A1724" t="str">
            <v>T9-DKC-F460I-200</v>
          </cell>
          <cell r="B1724" t="str">
            <v>SE9900 High Perf Disk Adapter</v>
          </cell>
          <cell r="C1724">
            <v>438360</v>
          </cell>
          <cell r="D1724" t="str">
            <v>P</v>
          </cell>
        </row>
        <row r="1725">
          <cell r="A1725" t="str">
            <v>T9-DKC-F460I-2048</v>
          </cell>
          <cell r="B1725" t="str">
            <v>SE9900 Cache Mem Exp Md-2048MB</v>
          </cell>
          <cell r="C1725">
            <v>74640</v>
          </cell>
          <cell r="D1725" t="str">
            <v>P</v>
          </cell>
        </row>
        <row r="1726">
          <cell r="A1726" t="str">
            <v>T9-DKC-F460I-3ECD</v>
          </cell>
          <cell r="B1726" t="str">
            <v>SE9980 PwrCblKt-3 Phse/30A-EUR</v>
          </cell>
          <cell r="C1726">
            <v>3810</v>
          </cell>
          <cell r="D1726" t="str">
            <v>P</v>
          </cell>
        </row>
        <row r="1727">
          <cell r="A1727" t="str">
            <v>T9-DKC-F460I-3PS</v>
          </cell>
          <cell r="B1727" t="str">
            <v>SE9980 AC Box Kt - Three Phase</v>
          </cell>
          <cell r="C1727">
            <v>9660</v>
          </cell>
          <cell r="D1727" t="str">
            <v>P</v>
          </cell>
        </row>
        <row r="1728">
          <cell r="A1728" t="str">
            <v>T9-DKC-F460I-3PSD</v>
          </cell>
          <cell r="B1728" t="str">
            <v>SE9980 DKC AC Box Kit-3 Phase</v>
          </cell>
          <cell r="C1728">
            <v>7590</v>
          </cell>
          <cell r="D1728" t="str">
            <v>P</v>
          </cell>
        </row>
        <row r="1729">
          <cell r="A1729" t="str">
            <v>T9-DKC-F460I-3UCD</v>
          </cell>
          <cell r="B1729" t="str">
            <v>SE9980 PwrCblKt-3 Phse/30A-USA</v>
          </cell>
          <cell r="C1729">
            <v>3810</v>
          </cell>
          <cell r="D1729" t="str">
            <v>P</v>
          </cell>
        </row>
        <row r="1730">
          <cell r="A1730" t="str">
            <v>T9-DKC-F460I-41</v>
          </cell>
          <cell r="B1730" t="str">
            <v>SE9980 Cache Access Expan Kit</v>
          </cell>
          <cell r="C1730">
            <v>30450</v>
          </cell>
          <cell r="D1730" t="str">
            <v>P</v>
          </cell>
        </row>
        <row r="1731">
          <cell r="A1731" t="str">
            <v>T9-DKC-F460I-42</v>
          </cell>
          <cell r="B1731" t="str">
            <v>SE9980 Adtl Btry for Cache Mem</v>
          </cell>
          <cell r="C1731">
            <v>7630</v>
          </cell>
          <cell r="D1731" t="str">
            <v>P</v>
          </cell>
        </row>
        <row r="1732">
          <cell r="A1732" t="str">
            <v>T9-DKC-F460I-80</v>
          </cell>
          <cell r="B1732" t="str">
            <v>Addtnl Pwr Spply for SE9980</v>
          </cell>
          <cell r="C1732">
            <v>45080</v>
          </cell>
          <cell r="D1732" t="str">
            <v>P</v>
          </cell>
        </row>
        <row r="1733">
          <cell r="A1733" t="str">
            <v>T9-DKC-F460I-8HLE</v>
          </cell>
          <cell r="B1733" t="str">
            <v>SE9900 Fibre 8 Port Adptr LWL</v>
          </cell>
          <cell r="C1733">
            <v>301770</v>
          </cell>
          <cell r="D1733" t="str">
            <v>P</v>
          </cell>
        </row>
        <row r="1734">
          <cell r="A1734" t="str">
            <v>T9-DKC-F460I-8HLF</v>
          </cell>
          <cell r="B1734" t="str">
            <v>SE9900 DB Validator-8 Port LWL</v>
          </cell>
          <cell r="C1734">
            <v>165600</v>
          </cell>
          <cell r="D1734" t="str">
            <v>P</v>
          </cell>
        </row>
        <row r="1735">
          <cell r="A1735" t="str">
            <v>T9-DKC-F460I-8HSE</v>
          </cell>
          <cell r="B1735" t="str">
            <v>SE9900 Fibre 8 Port Adptr SWL</v>
          </cell>
          <cell r="C1735">
            <v>268350</v>
          </cell>
          <cell r="D1735" t="str">
            <v>P</v>
          </cell>
        </row>
        <row r="1736">
          <cell r="A1736" t="str">
            <v>T9-DKC-F460I-8HSF</v>
          </cell>
          <cell r="B1736" t="str">
            <v>SE9900 DB Validator-8 Port SWL</v>
          </cell>
          <cell r="C1736">
            <v>147270</v>
          </cell>
          <cell r="D1736" t="str">
            <v>P</v>
          </cell>
        </row>
        <row r="1737">
          <cell r="A1737" t="str">
            <v>T9-DKC-F460I-8ML</v>
          </cell>
          <cell r="B1737" t="str">
            <v>SE9900 FICON 8 Port Adptr LWL</v>
          </cell>
          <cell r="C1737">
            <v>539385</v>
          </cell>
          <cell r="D1737" t="str">
            <v>P</v>
          </cell>
        </row>
        <row r="1738">
          <cell r="A1738" t="str">
            <v>T9-DKC-F460I-8MS</v>
          </cell>
          <cell r="B1738" t="str">
            <v>SE9900 FICON 8 Port Adptr SWL</v>
          </cell>
          <cell r="C1738">
            <v>490420</v>
          </cell>
          <cell r="D1738" t="str">
            <v>P</v>
          </cell>
        </row>
        <row r="1739">
          <cell r="A1739" t="str">
            <v>T9-DKC-F460I-8S</v>
          </cell>
          <cell r="B1739" t="str">
            <v>SE9900 ESCON 8 Port Adapter</v>
          </cell>
          <cell r="C1739">
            <v>122605</v>
          </cell>
          <cell r="D1739" t="str">
            <v>P</v>
          </cell>
        </row>
        <row r="1740">
          <cell r="A1740" t="str">
            <v>T9-DKC-F460I-L1C</v>
          </cell>
          <cell r="B1740" t="str">
            <v>DEV I/F Cable Kt (DKC to DKU)</v>
          </cell>
          <cell r="C1740">
            <v>3465</v>
          </cell>
          <cell r="D1740" t="str">
            <v>P</v>
          </cell>
        </row>
        <row r="1741">
          <cell r="A1741" t="str">
            <v>T9-DKC-F460I-S512</v>
          </cell>
          <cell r="B1741" t="str">
            <v>SE9900 Shared Mem Mod (512MB)</v>
          </cell>
          <cell r="C1741">
            <v>18000</v>
          </cell>
          <cell r="D1741" t="str">
            <v>P</v>
          </cell>
        </row>
        <row r="1742">
          <cell r="A1742" t="str">
            <v>T9-DKC-F460I-SVP</v>
          </cell>
          <cell r="B1742" t="str">
            <v>SE9900 SVP High Reliability Kt</v>
          </cell>
          <cell r="C1742">
            <v>47775</v>
          </cell>
          <cell r="D1742" t="str">
            <v>P</v>
          </cell>
        </row>
        <row r="1743">
          <cell r="A1743" t="str">
            <v>T9-DKC-F460I-UPS</v>
          </cell>
          <cell r="B1743" t="str">
            <v>SE9900 UPS Connection Kit-60Hz</v>
          </cell>
          <cell r="C1743">
            <v>14640</v>
          </cell>
          <cell r="D1743" t="str">
            <v>P</v>
          </cell>
        </row>
        <row r="1744">
          <cell r="A1744" t="str">
            <v>T9-DKC-F465I-100</v>
          </cell>
          <cell r="B1744" t="str">
            <v>SE9970 Entry Level Disk Adaptr</v>
          </cell>
          <cell r="C1744">
            <v>65340</v>
          </cell>
          <cell r="D1744" t="str">
            <v>P</v>
          </cell>
        </row>
        <row r="1745">
          <cell r="A1745" t="str">
            <v>T9-DKC-F465I-1EC</v>
          </cell>
          <cell r="B1745" t="str">
            <v>SE9970 Pwr Cbl Kt Sngl Phs-EUR</v>
          </cell>
          <cell r="C1745">
            <v>4830</v>
          </cell>
          <cell r="D1745" t="str">
            <v>P</v>
          </cell>
        </row>
        <row r="1746">
          <cell r="A1746" t="str">
            <v>T9-DKC-F465I-1PS</v>
          </cell>
          <cell r="B1746" t="str">
            <v>SE9970 AC Box Kit- sngle Phase</v>
          </cell>
          <cell r="C1746">
            <v>9660</v>
          </cell>
          <cell r="D1746" t="str">
            <v>P</v>
          </cell>
        </row>
        <row r="1747">
          <cell r="A1747" t="str">
            <v>T9-DKC-F465I-1UC</v>
          </cell>
          <cell r="B1747" t="str">
            <v>SE9970 Pwr Cbl Kt Sngl Phs-USA</v>
          </cell>
          <cell r="C1747">
            <v>4830</v>
          </cell>
          <cell r="D1747" t="str">
            <v>P</v>
          </cell>
        </row>
        <row r="1748">
          <cell r="A1748" t="str">
            <v>T9-DKC-F465I-3EC</v>
          </cell>
          <cell r="B1748" t="str">
            <v>SE9970 Pwr Cbl Kt 3 Phase- EUR</v>
          </cell>
          <cell r="C1748">
            <v>4830</v>
          </cell>
          <cell r="D1748" t="str">
            <v>P</v>
          </cell>
        </row>
        <row r="1749">
          <cell r="A1749" t="str">
            <v>T9-DKC-F465I-3PS</v>
          </cell>
          <cell r="B1749" t="str">
            <v>SE9970 AC Box Kit for 3 Phase</v>
          </cell>
          <cell r="C1749">
            <v>9660</v>
          </cell>
          <cell r="D1749" t="str">
            <v>P</v>
          </cell>
        </row>
        <row r="1750">
          <cell r="A1750" t="str">
            <v>T9-DKC-F465I-3UC</v>
          </cell>
          <cell r="B1750" t="str">
            <v>SE9970 Pwr Cbl Kt 3 Phase-USA</v>
          </cell>
          <cell r="C1750">
            <v>4830</v>
          </cell>
          <cell r="D1750" t="str">
            <v>P</v>
          </cell>
        </row>
        <row r="1751">
          <cell r="A1751" t="str">
            <v>T9-DKC-F465I-FSW</v>
          </cell>
          <cell r="B1751" t="str">
            <v>SE9970 Disk Path Expansion Kit</v>
          </cell>
          <cell r="C1751">
            <v>96985</v>
          </cell>
          <cell r="D1751" t="str">
            <v>P</v>
          </cell>
        </row>
        <row r="1752">
          <cell r="A1752" t="str">
            <v>T9-DKC-F465I-FSW2</v>
          </cell>
          <cell r="B1752" t="str">
            <v>SE9970 Disk Path Expansion Kit</v>
          </cell>
          <cell r="C1752">
            <v>124460</v>
          </cell>
          <cell r="D1752" t="str">
            <v>P</v>
          </cell>
        </row>
        <row r="1753">
          <cell r="A1753" t="str">
            <v>T9-DKC460I-5F</v>
          </cell>
          <cell r="B1753" t="str">
            <v>SE9980 Disk Controller Frame</v>
          </cell>
          <cell r="C1753">
            <v>785975</v>
          </cell>
          <cell r="D1753" t="str">
            <v>P</v>
          </cell>
        </row>
        <row r="1754">
          <cell r="A1754" t="str">
            <v>T9-DKC465I-5F</v>
          </cell>
          <cell r="B1754" t="str">
            <v>SE9970 Disk Controller Frame</v>
          </cell>
          <cell r="C1754">
            <v>273510</v>
          </cell>
          <cell r="D1754" t="str">
            <v>P</v>
          </cell>
        </row>
        <row r="1755">
          <cell r="A1755" t="str">
            <v>T9-DKU-F455I-1EC</v>
          </cell>
          <cell r="B1755" t="str">
            <v>SE9980 Pwr Cbl Kt-Sngl Phs-EUR</v>
          </cell>
          <cell r="C1755">
            <v>4830</v>
          </cell>
          <cell r="D1755" t="str">
            <v>P</v>
          </cell>
        </row>
        <row r="1756">
          <cell r="A1756" t="str">
            <v>T9-DKU-F455I-1PS</v>
          </cell>
          <cell r="B1756" t="str">
            <v>SE9980 AC Box Kt - Sngle Phase</v>
          </cell>
          <cell r="C1756">
            <v>9660</v>
          </cell>
          <cell r="D1756" t="str">
            <v>P</v>
          </cell>
        </row>
        <row r="1757">
          <cell r="A1757" t="str">
            <v>T9-DKU-F455I-1UC</v>
          </cell>
          <cell r="B1757" t="str">
            <v>SE9980 Pwr Cbl Kt-Sngl Phs-USA</v>
          </cell>
          <cell r="C1757">
            <v>4830</v>
          </cell>
          <cell r="D1757" t="str">
            <v>P</v>
          </cell>
        </row>
        <row r="1758">
          <cell r="A1758" t="str">
            <v>T9-DKU-F455I-36K1</v>
          </cell>
          <cell r="B1758" t="str">
            <v>1 Disk Drive Canister - 36GB</v>
          </cell>
          <cell r="C1758">
            <v>23920</v>
          </cell>
          <cell r="D1758" t="str">
            <v>P</v>
          </cell>
        </row>
        <row r="1759">
          <cell r="A1759" t="str">
            <v>T9-DKU-F455I-36K4</v>
          </cell>
          <cell r="B1759" t="str">
            <v>4 Disk Drive Canisters - 36GB</v>
          </cell>
          <cell r="C1759">
            <v>79915</v>
          </cell>
          <cell r="D1759" t="str">
            <v>P</v>
          </cell>
        </row>
        <row r="1760">
          <cell r="A1760" t="str">
            <v>T9-DKU-F455I-3EC</v>
          </cell>
          <cell r="B1760" t="str">
            <v>SE9980 Pwr Cbl Kt-3 Phase-EUR</v>
          </cell>
          <cell r="C1760">
            <v>4830</v>
          </cell>
          <cell r="D1760" t="str">
            <v>P</v>
          </cell>
        </row>
        <row r="1761">
          <cell r="A1761" t="str">
            <v>T9-DKU-F455I-3PS</v>
          </cell>
          <cell r="B1761" t="str">
            <v>SE9980 AC Box Kit for 3 Phase</v>
          </cell>
          <cell r="C1761">
            <v>9660</v>
          </cell>
          <cell r="D1761" t="str">
            <v>P</v>
          </cell>
        </row>
        <row r="1762">
          <cell r="A1762" t="str">
            <v>T9-DKU-F455I-3PSD</v>
          </cell>
          <cell r="B1762" t="str">
            <v>SE9980 DKU AC Bx Kt-3 Phse 30A</v>
          </cell>
          <cell r="C1762">
            <v>7590</v>
          </cell>
          <cell r="D1762" t="str">
            <v>P</v>
          </cell>
        </row>
        <row r="1763">
          <cell r="A1763" t="str">
            <v>T9-DKU-F455I-3UC</v>
          </cell>
          <cell r="B1763" t="str">
            <v>SE9980 Pwr Cbl Kt-3 Phase-USA</v>
          </cell>
          <cell r="C1763">
            <v>4830</v>
          </cell>
          <cell r="D1763" t="str">
            <v>P</v>
          </cell>
        </row>
        <row r="1764">
          <cell r="A1764" t="str">
            <v>T9-DKU-F455I-72J1</v>
          </cell>
          <cell r="B1764" t="str">
            <v>1 Disk Drive Canister - 73GB</v>
          </cell>
          <cell r="C1764">
            <v>27040</v>
          </cell>
          <cell r="D1764" t="str">
            <v>P</v>
          </cell>
        </row>
        <row r="1765">
          <cell r="A1765" t="str">
            <v>T9-DKU-F455I-72J4</v>
          </cell>
          <cell r="B1765" t="str">
            <v>4 Disk Drive Canisters - 73GB</v>
          </cell>
          <cell r="C1765">
            <v>89320</v>
          </cell>
          <cell r="D1765" t="str">
            <v>P</v>
          </cell>
        </row>
        <row r="1766">
          <cell r="A1766" t="str">
            <v>T9-DKU-F455I-EXC</v>
          </cell>
          <cell r="B1766" t="str">
            <v>SE9980 DEV I/F Cbl Kt(DKU-DKU)</v>
          </cell>
          <cell r="C1766">
            <v>3675</v>
          </cell>
          <cell r="D1766" t="str">
            <v>P</v>
          </cell>
        </row>
        <row r="1767">
          <cell r="A1767" t="str">
            <v>T9-DKU455I-18F</v>
          </cell>
          <cell r="B1767" t="str">
            <v>SE9980 Disk Array Frame</v>
          </cell>
          <cell r="C1767">
            <v>341875</v>
          </cell>
          <cell r="D1767" t="str">
            <v>P</v>
          </cell>
        </row>
        <row r="1768">
          <cell r="A1768" t="str">
            <v>T9-FICSMLCLC025M</v>
          </cell>
          <cell r="B1768" t="str">
            <v>25M FC LC-LC Sngle Mode LW Cbl</v>
          </cell>
          <cell r="C1768">
            <v>780</v>
          </cell>
          <cell r="D1768" t="str">
            <v>P</v>
          </cell>
        </row>
        <row r="1769">
          <cell r="A1769" t="str">
            <v>T9-FICSMLCLC050M</v>
          </cell>
          <cell r="B1769" t="str">
            <v>50M FC LC-LC Sngle Mode LW Cbl</v>
          </cell>
          <cell r="C1769">
            <v>1035</v>
          </cell>
          <cell r="D1769" t="str">
            <v>P</v>
          </cell>
        </row>
        <row r="1770">
          <cell r="A1770" t="str">
            <v>T9-FICSMLCLC100M</v>
          </cell>
          <cell r="B1770" t="str">
            <v>100M FC LC-LC Sgle Mode LW Cbl</v>
          </cell>
          <cell r="C1770">
            <v>1560</v>
          </cell>
          <cell r="D1770" t="str">
            <v>P</v>
          </cell>
        </row>
        <row r="1771">
          <cell r="A1771" t="str">
            <v>T9-FICSMSCLC025M</v>
          </cell>
          <cell r="B1771" t="str">
            <v>25M FC SC-LC Sngle Mode LW cbl</v>
          </cell>
          <cell r="C1771">
            <v>980</v>
          </cell>
          <cell r="D1771" t="str">
            <v>P</v>
          </cell>
        </row>
        <row r="1772">
          <cell r="A1772" t="str">
            <v>T9-FICSMSCLC050M</v>
          </cell>
          <cell r="B1772" t="str">
            <v>50M FC SC-LC Sngle Mode LW cbl</v>
          </cell>
          <cell r="C1772">
            <v>1295</v>
          </cell>
          <cell r="D1772" t="str">
            <v>P</v>
          </cell>
        </row>
        <row r="1773">
          <cell r="A1773" t="str">
            <v>T9-FICSMSCLC100M</v>
          </cell>
          <cell r="B1773" t="str">
            <v>100M FC SC-LC Sgle Mode LW cbl</v>
          </cell>
          <cell r="C1773">
            <v>1925</v>
          </cell>
          <cell r="D1773" t="str">
            <v>P</v>
          </cell>
        </row>
        <row r="1774">
          <cell r="A1774" t="str">
            <v>T9-FICSMSCSC025M</v>
          </cell>
          <cell r="B1774" t="str">
            <v>25M FC SC-SC Sngle Mode LW cbl</v>
          </cell>
          <cell r="C1774">
            <v>910</v>
          </cell>
          <cell r="D1774" t="str">
            <v>P</v>
          </cell>
        </row>
        <row r="1775">
          <cell r="A1775" t="str">
            <v>T9-FICSMSCSC050M</v>
          </cell>
          <cell r="B1775" t="str">
            <v>50M FC SC-SC Sngle Mode LW cbl</v>
          </cell>
          <cell r="C1775">
            <v>1225</v>
          </cell>
          <cell r="D1775" t="str">
            <v>P</v>
          </cell>
        </row>
        <row r="1776">
          <cell r="A1776" t="str">
            <v>T9-FICSMSCSC100M</v>
          </cell>
          <cell r="B1776" t="str">
            <v>100M FC SC-SC Sgle Mode LW cbl</v>
          </cell>
          <cell r="C1776">
            <v>1890</v>
          </cell>
          <cell r="D1776" t="str">
            <v>P</v>
          </cell>
        </row>
        <row r="1777">
          <cell r="A1777" t="str">
            <v>T9-JZ-050LL025PC</v>
          </cell>
          <cell r="B1777" t="str">
            <v>Plenum LC to LC Cable, 25M</v>
          </cell>
          <cell r="C1777">
            <v>630</v>
          </cell>
          <cell r="D1777" t="str">
            <v>P</v>
          </cell>
        </row>
        <row r="1778">
          <cell r="A1778" t="str">
            <v>T9-JZ-050LL050PC</v>
          </cell>
          <cell r="B1778" t="str">
            <v>Plenum Fibre Cable,50M  LC/LC</v>
          </cell>
          <cell r="C1778">
            <v>805</v>
          </cell>
          <cell r="D1778" t="str">
            <v>P</v>
          </cell>
        </row>
        <row r="1779">
          <cell r="A1779" t="str">
            <v>T9-JZ-050LL100PC</v>
          </cell>
          <cell r="B1779" t="str">
            <v>Plenum Fibre Cable,100M LC/LC</v>
          </cell>
          <cell r="C1779">
            <v>1295</v>
          </cell>
          <cell r="D1779" t="str">
            <v>P</v>
          </cell>
        </row>
        <row r="1780">
          <cell r="A1780" t="str">
            <v>T9-JZ-050SL025PC</v>
          </cell>
          <cell r="B1780" t="str">
            <v>Plenum SC to LC Cable, 25M</v>
          </cell>
          <cell r="C1780">
            <v>630</v>
          </cell>
          <cell r="D1780" t="str">
            <v>P</v>
          </cell>
        </row>
        <row r="1781">
          <cell r="A1781" t="str">
            <v>T9-JZ-050SL050PC</v>
          </cell>
          <cell r="B1781" t="str">
            <v>Plenum Fibre Cable,50M  SC/LC</v>
          </cell>
          <cell r="C1781">
            <v>700</v>
          </cell>
          <cell r="D1781" t="str">
            <v>P</v>
          </cell>
        </row>
        <row r="1782">
          <cell r="A1782" t="str">
            <v>T9-JZ-050SL100PC</v>
          </cell>
          <cell r="B1782" t="str">
            <v>Plenum Fibre Cable,100M SC/LC</v>
          </cell>
          <cell r="C1782">
            <v>1225</v>
          </cell>
          <cell r="D1782" t="str">
            <v>P</v>
          </cell>
        </row>
        <row r="1783">
          <cell r="A1783" t="str">
            <v>T9-JZ-050SS002PC</v>
          </cell>
          <cell r="B1783" t="str">
            <v>Plenum Fibre Cable - 2M</v>
          </cell>
          <cell r="C1783">
            <v>455</v>
          </cell>
          <cell r="D1783" t="str">
            <v>P</v>
          </cell>
        </row>
        <row r="1784">
          <cell r="A1784" t="str">
            <v>T9-JZ-050SS005PC</v>
          </cell>
          <cell r="B1784" t="str">
            <v>Plenum Fibre Cable - 5M</v>
          </cell>
          <cell r="C1784">
            <v>525</v>
          </cell>
          <cell r="D1784" t="str">
            <v>P</v>
          </cell>
        </row>
        <row r="1785">
          <cell r="A1785" t="str">
            <v>T9-JZ-050SS010PC</v>
          </cell>
          <cell r="B1785" t="str">
            <v>Plenum Fibre Cable - 10M</v>
          </cell>
          <cell r="C1785">
            <v>840</v>
          </cell>
          <cell r="D1785" t="str">
            <v>P</v>
          </cell>
        </row>
        <row r="1786">
          <cell r="A1786" t="str">
            <v>T9-JZ-050SS025PC</v>
          </cell>
          <cell r="B1786" t="str">
            <v>Plenum Fibre Cable - 25M</v>
          </cell>
          <cell r="C1786">
            <v>1120</v>
          </cell>
          <cell r="D1786" t="str">
            <v>P</v>
          </cell>
        </row>
        <row r="1787">
          <cell r="A1787" t="str">
            <v>T9-JZ-050SS050PC</v>
          </cell>
          <cell r="B1787" t="str">
            <v>Plenum Fibre Cable - 50M</v>
          </cell>
          <cell r="C1787">
            <v>1260</v>
          </cell>
          <cell r="D1787" t="str">
            <v>P</v>
          </cell>
        </row>
        <row r="1788">
          <cell r="A1788" t="str">
            <v>TAGD9-200-9999</v>
          </cell>
          <cell r="B1788" t="str">
            <v>TMN AGENT 2.0, DOC</v>
          </cell>
          <cell r="C1788">
            <v>195</v>
          </cell>
          <cell r="D1788" t="str">
            <v>D</v>
          </cell>
        </row>
        <row r="1789">
          <cell r="A1789" t="str">
            <v>TAGII-200-R999</v>
          </cell>
          <cell r="B1789" t="str">
            <v>TMN AGENT 2.0 INTEL RT, LIC</v>
          </cell>
          <cell r="C1789">
            <v>0</v>
          </cell>
          <cell r="D1789" t="str">
            <v>D</v>
          </cell>
        </row>
        <row r="1790">
          <cell r="A1790" t="str">
            <v>TAGIN-200-R999</v>
          </cell>
          <cell r="B1790" t="str">
            <v>TMN AGENT 2.0 NT RT, LIC</v>
          </cell>
          <cell r="C1790">
            <v>0</v>
          </cell>
          <cell r="D1790" t="str">
            <v>D</v>
          </cell>
        </row>
        <row r="1791">
          <cell r="A1791" t="str">
            <v>TAGIS-200-R999</v>
          </cell>
          <cell r="B1791" t="str">
            <v>TMN AGENT 2.0 SPARC RT  1 LIC</v>
          </cell>
          <cell r="C1791">
            <v>0</v>
          </cell>
          <cell r="D1791" t="str">
            <v>D</v>
          </cell>
        </row>
        <row r="1792">
          <cell r="A1792" t="str">
            <v>TAGIS-200-T999</v>
          </cell>
          <cell r="B1792" t="str">
            <v>TMN AGENT 2.0, LIC</v>
          </cell>
          <cell r="C1792">
            <v>54593</v>
          </cell>
          <cell r="D1792" t="str">
            <v>B</v>
          </cell>
        </row>
        <row r="1793">
          <cell r="A1793" t="str">
            <v>TAGIS-200-T9U9</v>
          </cell>
          <cell r="B1793" t="str">
            <v>UG TMN AGENT 2.0, LIC</v>
          </cell>
          <cell r="C1793">
            <v>20280</v>
          </cell>
          <cell r="D1793" t="str">
            <v>D</v>
          </cell>
        </row>
        <row r="1794">
          <cell r="A1794" t="str">
            <v>TAGVS-200-T999</v>
          </cell>
          <cell r="B1794" t="str">
            <v>TMN AGENT 2.0, 5 LIC</v>
          </cell>
          <cell r="C1794">
            <v>246085</v>
          </cell>
          <cell r="D1794" t="str">
            <v>B</v>
          </cell>
        </row>
        <row r="1795">
          <cell r="A1795" t="str">
            <v>TAGVS-200-T9U9</v>
          </cell>
          <cell r="B1795" t="str">
            <v>UG TMN AGENT 2.0, 5LIC</v>
          </cell>
          <cell r="C1795">
            <v>91403</v>
          </cell>
          <cell r="D1795" t="str">
            <v>D</v>
          </cell>
        </row>
        <row r="1796">
          <cell r="A1796" t="str">
            <v>TASD9-100-9999</v>
          </cell>
          <cell r="B1796" t="str">
            <v>TMN/SNMP Q-A 1.0 DOCS ONLY</v>
          </cell>
          <cell r="C1796">
            <v>195</v>
          </cell>
          <cell r="D1796" t="str">
            <v>D</v>
          </cell>
        </row>
        <row r="1797">
          <cell r="A1797" t="str">
            <v>TASIS-100-R999</v>
          </cell>
          <cell r="B1797" t="str">
            <v>TMN/SNMP Q-A 1.0 1 LIC ONLY</v>
          </cell>
          <cell r="C1797">
            <v>8393</v>
          </cell>
          <cell r="D1797" t="str">
            <v>B</v>
          </cell>
        </row>
        <row r="1798">
          <cell r="A1798" t="str">
            <v>TASIS-100-T999</v>
          </cell>
          <cell r="B1798" t="str">
            <v>TMN/SNMP Q-A 1.0 TK, 1 LIC</v>
          </cell>
          <cell r="C1798">
            <v>20300</v>
          </cell>
          <cell r="D1798" t="str">
            <v>B</v>
          </cell>
        </row>
        <row r="1799">
          <cell r="A1799" t="str">
            <v>TATD9-110-9999</v>
          </cell>
          <cell r="B1799" t="str">
            <v>TMN AGENT TESTER 1.1 DOC SET</v>
          </cell>
          <cell r="C1799">
            <v>195</v>
          </cell>
          <cell r="D1799" t="str">
            <v>D</v>
          </cell>
        </row>
        <row r="1800">
          <cell r="A1800" t="str">
            <v>TATIS-110-9999</v>
          </cell>
          <cell r="B1800" t="str">
            <v>TMN AGENT TESTER 1.1, LIC</v>
          </cell>
          <cell r="C1800">
            <v>20300</v>
          </cell>
          <cell r="D1800" t="str">
            <v>B</v>
          </cell>
        </row>
        <row r="1801">
          <cell r="A1801" t="str">
            <v>TATIS-110-99U9</v>
          </cell>
          <cell r="B1801" t="str">
            <v>UG TMN AGENT TESTER 1.1, LIC</v>
          </cell>
          <cell r="C1801">
            <v>7540</v>
          </cell>
          <cell r="D1801" t="str">
            <v>D</v>
          </cell>
        </row>
        <row r="1802">
          <cell r="A1802" t="str">
            <v>TBEA-N2-1321</v>
          </cell>
          <cell r="B1802" t="str">
            <v>3900/6900 Exp Array 2x9x73G</v>
          </cell>
          <cell r="C1802">
            <v>169160</v>
          </cell>
          <cell r="D1802" t="str">
            <v>P</v>
          </cell>
        </row>
        <row r="1803">
          <cell r="A1803" t="str">
            <v>TBEA-N2-655</v>
          </cell>
          <cell r="B1803" t="str">
            <v>3900/6900 Exp Array 2x9x36G</v>
          </cell>
          <cell r="C1803">
            <v>122780</v>
          </cell>
          <cell r="D1803" t="str">
            <v>P</v>
          </cell>
        </row>
        <row r="1804">
          <cell r="A1804" t="str">
            <v>TBEA-N2-Q3240</v>
          </cell>
          <cell r="B1804" t="str">
            <v>3900/6900 Exp Array 2x9x181G</v>
          </cell>
          <cell r="C1804">
            <v>245600</v>
          </cell>
          <cell r="D1804" t="str">
            <v>P</v>
          </cell>
        </row>
        <row r="1805">
          <cell r="A1805" t="str">
            <v>TBEA-N2-S655</v>
          </cell>
          <cell r="B1805" t="str">
            <v>3900/6900 Exp Array 2x9x36G15K</v>
          </cell>
          <cell r="C1805">
            <v>141000</v>
          </cell>
          <cell r="D1805" t="str">
            <v>P</v>
          </cell>
        </row>
        <row r="1806">
          <cell r="A1806" t="str">
            <v>TBEC-N2-1321</v>
          </cell>
          <cell r="B1806" t="str">
            <v>SE3900/6900 ExpCab 2x9x73G</v>
          </cell>
          <cell r="C1806">
            <v>171440</v>
          </cell>
          <cell r="D1806" t="str">
            <v>P</v>
          </cell>
        </row>
        <row r="1807">
          <cell r="A1807" t="str">
            <v>TBEC-N2-655</v>
          </cell>
          <cell r="B1807" t="str">
            <v>SE3900/6900 ExpCab 2x9x36G</v>
          </cell>
          <cell r="C1807">
            <v>128360</v>
          </cell>
          <cell r="D1807" t="str">
            <v>P</v>
          </cell>
        </row>
        <row r="1808">
          <cell r="A1808" t="str">
            <v>TBEC-N2-Q3240</v>
          </cell>
          <cell r="B1808" t="str">
            <v>SE3900/6900 ExpCab 2x9x181G</v>
          </cell>
          <cell r="C1808">
            <v>247820</v>
          </cell>
          <cell r="D1808" t="str">
            <v>P</v>
          </cell>
        </row>
        <row r="1809">
          <cell r="A1809" t="str">
            <v>TBEC-N2-S655</v>
          </cell>
          <cell r="B1809" t="str">
            <v>SE3900/6900 ExpCab 2x9x36G15K</v>
          </cell>
          <cell r="C1809">
            <v>146620</v>
          </cell>
          <cell r="D1809" t="str">
            <v>P</v>
          </cell>
        </row>
        <row r="1810">
          <cell r="A1810" t="str">
            <v>TC3900-N2-1321</v>
          </cell>
          <cell r="B1810" t="str">
            <v>SE3900 SL SP-RR 2x9x73G</v>
          </cell>
          <cell r="C1810">
            <v>167540</v>
          </cell>
          <cell r="D1810" t="str">
            <v>P</v>
          </cell>
        </row>
        <row r="1811">
          <cell r="A1811" t="str">
            <v>TC3900-N2-655</v>
          </cell>
          <cell r="B1811" t="str">
            <v>SE3900 SL SP-RR 2x9x36G</v>
          </cell>
          <cell r="C1811">
            <v>128400</v>
          </cell>
          <cell r="D1811" t="str">
            <v>P</v>
          </cell>
        </row>
        <row r="1812">
          <cell r="A1812" t="str">
            <v>TC3900-N2-Q3240</v>
          </cell>
          <cell r="B1812" t="str">
            <v>SE3900 SL SP-RR 2x9x181</v>
          </cell>
          <cell r="C1812">
            <v>239920</v>
          </cell>
          <cell r="D1812" t="str">
            <v>P</v>
          </cell>
        </row>
        <row r="1813">
          <cell r="A1813" t="str">
            <v>TC3900-N2-S655</v>
          </cell>
          <cell r="B1813" t="str">
            <v>SE3900 SL SP-RR 2x9x36G15K</v>
          </cell>
          <cell r="C1813">
            <v>148680</v>
          </cell>
          <cell r="D1813" t="str">
            <v>P</v>
          </cell>
        </row>
        <row r="1814">
          <cell r="A1814" t="str">
            <v>TC3900-N8-2620</v>
          </cell>
          <cell r="B1814" t="str">
            <v>SE3910 SL SP-RR 8x9x36G</v>
          </cell>
          <cell r="C1814">
            <v>469000</v>
          </cell>
          <cell r="D1814" t="str">
            <v>P</v>
          </cell>
        </row>
        <row r="1815">
          <cell r="A1815" t="str">
            <v>TC3900-N8-5284</v>
          </cell>
          <cell r="B1815" t="str">
            <v>SE3900 SL SP-RR 8x9x73G</v>
          </cell>
          <cell r="C1815">
            <v>632480</v>
          </cell>
          <cell r="D1815" t="str">
            <v>P</v>
          </cell>
        </row>
        <row r="1816">
          <cell r="A1816" t="str">
            <v>TC3900-N8-Q12960</v>
          </cell>
          <cell r="B1816" t="str">
            <v>SE3900 SL SP-RR 8x9x181</v>
          </cell>
          <cell r="C1816">
            <v>900280</v>
          </cell>
          <cell r="D1816" t="str">
            <v>P</v>
          </cell>
        </row>
        <row r="1817">
          <cell r="A1817" t="str">
            <v>TC3900-N8-S2620</v>
          </cell>
          <cell r="B1817" t="str">
            <v>SE3900 SL SP-RR 8x9x36G15K</v>
          </cell>
          <cell r="C1817">
            <v>539980</v>
          </cell>
          <cell r="D1817" t="str">
            <v>P</v>
          </cell>
        </row>
        <row r="1818">
          <cell r="A1818" t="str">
            <v>TC3910-B2-1321</v>
          </cell>
          <cell r="B1818" t="str">
            <v>SE3910 2x8Switch SP-RR 2x9x73G</v>
          </cell>
          <cell r="C1818">
            <v>194860</v>
          </cell>
          <cell r="D1818" t="str">
            <v>P</v>
          </cell>
        </row>
        <row r="1819">
          <cell r="A1819" t="str">
            <v>TC3910-B2-655</v>
          </cell>
          <cell r="B1819" t="str">
            <v>SE3910 2x8Switch SP-RR 2x9x36G</v>
          </cell>
          <cell r="C1819">
            <v>155720</v>
          </cell>
          <cell r="D1819" t="str">
            <v>P</v>
          </cell>
        </row>
        <row r="1820">
          <cell r="A1820" t="str">
            <v>TC3910-B2-Q3240</v>
          </cell>
          <cell r="B1820" t="str">
            <v>SE3910 2x8Switch SP-RR 2x9x181</v>
          </cell>
          <cell r="C1820">
            <v>267240</v>
          </cell>
          <cell r="D1820" t="str">
            <v>P</v>
          </cell>
        </row>
        <row r="1821">
          <cell r="A1821" t="str">
            <v>TC3910-B2-S655</v>
          </cell>
          <cell r="B1821" t="str">
            <v>SE3910 2x8SWT SP-RR 2x9x36G15K</v>
          </cell>
          <cell r="C1821">
            <v>176000</v>
          </cell>
          <cell r="D1821" t="str">
            <v>P</v>
          </cell>
        </row>
        <row r="1822">
          <cell r="A1822" t="str">
            <v>TC3910-B8-2620</v>
          </cell>
          <cell r="B1822" t="str">
            <v>SE3910 2x8Switch SP-RR 8x9x36G</v>
          </cell>
          <cell r="C1822">
            <v>496320</v>
          </cell>
          <cell r="D1822" t="str">
            <v>P</v>
          </cell>
        </row>
        <row r="1823">
          <cell r="A1823" t="str">
            <v>TC3910-B8-5284</v>
          </cell>
          <cell r="B1823" t="str">
            <v>SE3910 2x8Switch SP-RR 8x9x73G</v>
          </cell>
          <cell r="C1823">
            <v>659800</v>
          </cell>
          <cell r="D1823" t="str">
            <v>P</v>
          </cell>
        </row>
        <row r="1824">
          <cell r="A1824" t="str">
            <v>TC3910-B8-Q12960</v>
          </cell>
          <cell r="B1824" t="str">
            <v>SE3910 2x8Switch SP-RR 8x9x181</v>
          </cell>
          <cell r="C1824">
            <v>927600</v>
          </cell>
          <cell r="D1824" t="str">
            <v>P</v>
          </cell>
        </row>
        <row r="1825">
          <cell r="A1825" t="str">
            <v>TC3910-B8-S2620</v>
          </cell>
          <cell r="B1825" t="str">
            <v>SE3910 2x8SWT SP-RR 8x9x36G15K</v>
          </cell>
          <cell r="C1825">
            <v>567300</v>
          </cell>
          <cell r="D1825" t="str">
            <v>P</v>
          </cell>
        </row>
        <row r="1826">
          <cell r="A1826" t="str">
            <v>TC3960-C2-1321</v>
          </cell>
          <cell r="B1826" t="str">
            <v>SE3960 2x16Switch SP-RR 2x9x73</v>
          </cell>
          <cell r="C1826">
            <v>268000</v>
          </cell>
          <cell r="D1826" t="str">
            <v>P</v>
          </cell>
        </row>
        <row r="1827">
          <cell r="A1827" t="str">
            <v>TC3960-C2-655</v>
          </cell>
          <cell r="B1827" t="str">
            <v>SE3960 2x16Switch SP-RR 2x9x36</v>
          </cell>
          <cell r="C1827">
            <v>228860</v>
          </cell>
          <cell r="D1827" t="str">
            <v>P</v>
          </cell>
        </row>
        <row r="1828">
          <cell r="A1828" t="str">
            <v>TC3960-C2-Q3240</v>
          </cell>
          <cell r="B1828" t="str">
            <v>SE3960 2x16Switch SPRR 2x9x181</v>
          </cell>
          <cell r="C1828">
            <v>344380</v>
          </cell>
          <cell r="D1828" t="str">
            <v>P</v>
          </cell>
        </row>
        <row r="1829">
          <cell r="A1829" t="str">
            <v>TC3960-C2-S655</v>
          </cell>
          <cell r="B1829" t="str">
            <v>SE3960 2x16SWT SPRR 2x9x36G15K</v>
          </cell>
          <cell r="C1829">
            <v>250000</v>
          </cell>
          <cell r="D1829" t="str">
            <v>P</v>
          </cell>
        </row>
        <row r="1830">
          <cell r="A1830" t="str">
            <v>TC3960-C8-2620</v>
          </cell>
          <cell r="B1830" t="str">
            <v>SE3960 2x16Switch SP-RR 8x9x36</v>
          </cell>
          <cell r="C1830">
            <v>569460</v>
          </cell>
          <cell r="D1830" t="str">
            <v>P</v>
          </cell>
        </row>
        <row r="1831">
          <cell r="A1831" t="str">
            <v>TC3960-C8-5284</v>
          </cell>
          <cell r="B1831" t="str">
            <v>SE3960 2x16Switch SP-RR 8x9x73</v>
          </cell>
          <cell r="C1831">
            <v>732940</v>
          </cell>
          <cell r="D1831" t="str">
            <v>P</v>
          </cell>
        </row>
        <row r="1832">
          <cell r="A1832" t="str">
            <v>TC3960-C8-Q12960</v>
          </cell>
          <cell r="B1832" t="str">
            <v>SE3960 2x16Switch SPRR 8x9x181</v>
          </cell>
          <cell r="C1832">
            <v>999960</v>
          </cell>
          <cell r="D1832" t="str">
            <v>P</v>
          </cell>
        </row>
        <row r="1833">
          <cell r="A1833" t="str">
            <v>TC3960-C8-S2620</v>
          </cell>
          <cell r="B1833" t="str">
            <v>SE3960 2x16SWT SPRR 8x9x36G15K</v>
          </cell>
          <cell r="C1833">
            <v>641000</v>
          </cell>
          <cell r="D1833" t="str">
            <v>P</v>
          </cell>
        </row>
        <row r="1834">
          <cell r="A1834" t="str">
            <v>TC6910-B2-1321</v>
          </cell>
          <cell r="B1834" t="str">
            <v>SE6910 2x8Switch SP-RR 2x9x73G</v>
          </cell>
          <cell r="C1834">
            <v>248880</v>
          </cell>
          <cell r="D1834" t="str">
            <v>P</v>
          </cell>
        </row>
        <row r="1835">
          <cell r="A1835" t="str">
            <v>TC6910-B2-655</v>
          </cell>
          <cell r="B1835" t="str">
            <v>SE6910 2x8Switch SP-RR 2x9x36G</v>
          </cell>
          <cell r="C1835">
            <v>209740</v>
          </cell>
          <cell r="D1835" t="str">
            <v>P</v>
          </cell>
        </row>
        <row r="1836">
          <cell r="A1836" t="str">
            <v>TC6910-B2-Q3240</v>
          </cell>
          <cell r="B1836" t="str">
            <v>SE6910 2x8Switch SP-RR 2x9x181</v>
          </cell>
          <cell r="C1836">
            <v>331360</v>
          </cell>
          <cell r="D1836" t="str">
            <v>P</v>
          </cell>
        </row>
        <row r="1837">
          <cell r="A1837" t="str">
            <v>TC6910-B2-S655</v>
          </cell>
          <cell r="B1837" t="str">
            <v>SE6910 2x8SWT SP-RR 2x9x36G15K</v>
          </cell>
          <cell r="C1837">
            <v>239700</v>
          </cell>
          <cell r="D1837" t="str">
            <v>P</v>
          </cell>
        </row>
        <row r="1838">
          <cell r="A1838" t="str">
            <v>TC6910-B6-1965</v>
          </cell>
          <cell r="B1838" t="str">
            <v>SE6910 4x8Switch SP-RR 6x9x36G</v>
          </cell>
          <cell r="C1838">
            <v>436800</v>
          </cell>
          <cell r="D1838" t="str">
            <v>P</v>
          </cell>
        </row>
        <row r="1839">
          <cell r="A1839" t="str">
            <v>TC6910-B6-3963</v>
          </cell>
          <cell r="B1839" t="str">
            <v>SE6910 4x8Switch SP-RR 6x9x73G</v>
          </cell>
          <cell r="C1839">
            <v>558840</v>
          </cell>
          <cell r="D1839" t="str">
            <v>P</v>
          </cell>
        </row>
        <row r="1840">
          <cell r="A1840" t="str">
            <v>TC6910-B6-Q9720</v>
          </cell>
          <cell r="B1840" t="str">
            <v>SE6910 4x8Switch SP-RR 6x9x181</v>
          </cell>
          <cell r="C1840">
            <v>777920</v>
          </cell>
          <cell r="D1840" t="str">
            <v>P</v>
          </cell>
        </row>
        <row r="1841">
          <cell r="A1841" t="str">
            <v>TC6910-B6-S1965</v>
          </cell>
          <cell r="B1841" t="str">
            <v>SE6910 4x8SWT SP-RR 6x9x36G15K</v>
          </cell>
          <cell r="C1841">
            <v>501600</v>
          </cell>
          <cell r="D1841" t="str">
            <v>P</v>
          </cell>
        </row>
        <row r="1842">
          <cell r="A1842" t="str">
            <v>TC6910-N2-1321</v>
          </cell>
          <cell r="B1842" t="str">
            <v>SE6910 SL SP-RR 2x9x73G</v>
          </cell>
          <cell r="C1842">
            <v>221560</v>
          </cell>
          <cell r="D1842" t="str">
            <v>P</v>
          </cell>
        </row>
        <row r="1843">
          <cell r="A1843" t="str">
            <v>TC6910-N2-655</v>
          </cell>
          <cell r="B1843" t="str">
            <v>SE6910 SL SP-RR 2x9x36G</v>
          </cell>
          <cell r="C1843">
            <v>182420</v>
          </cell>
          <cell r="D1843" t="str">
            <v>P</v>
          </cell>
        </row>
        <row r="1844">
          <cell r="A1844" t="str">
            <v>TC6910-N2-Q3240</v>
          </cell>
          <cell r="B1844" t="str">
            <v>SE6910 SL SP-RR 2x9x181</v>
          </cell>
          <cell r="C1844">
            <v>304040</v>
          </cell>
          <cell r="D1844" t="str">
            <v>P</v>
          </cell>
        </row>
        <row r="1845">
          <cell r="A1845" t="str">
            <v>TC6910-N2-S655</v>
          </cell>
          <cell r="B1845" t="str">
            <v>SE6910 SL SP-RR 2x9x36G15K</v>
          </cell>
          <cell r="C1845">
            <v>212380</v>
          </cell>
          <cell r="D1845" t="str">
            <v>P</v>
          </cell>
        </row>
        <row r="1846">
          <cell r="A1846" t="str">
            <v>TC6910-N6-1965</v>
          </cell>
          <cell r="B1846" t="str">
            <v>SE6910 SL SP-RR 6x9x36G</v>
          </cell>
          <cell r="C1846">
            <v>409480</v>
          </cell>
          <cell r="D1846" t="str">
            <v>P</v>
          </cell>
        </row>
        <row r="1847">
          <cell r="A1847" t="str">
            <v>TC6910-N6-3963</v>
          </cell>
          <cell r="B1847" t="str">
            <v>SE6910 SL SP-RR 6x9x73G</v>
          </cell>
          <cell r="C1847">
            <v>531520</v>
          </cell>
          <cell r="D1847" t="str">
            <v>P</v>
          </cell>
        </row>
        <row r="1848">
          <cell r="A1848" t="str">
            <v>TC6910-N6-Q9720</v>
          </cell>
          <cell r="B1848" t="str">
            <v>SE6910 SL SP-RR 6x9x181</v>
          </cell>
          <cell r="C1848">
            <v>750600</v>
          </cell>
          <cell r="D1848" t="str">
            <v>P</v>
          </cell>
        </row>
        <row r="1849">
          <cell r="A1849" t="str">
            <v>TC6910-N6-S1965</v>
          </cell>
          <cell r="B1849" t="str">
            <v>SE6910 SL SP-RR 6x9x36G15K</v>
          </cell>
          <cell r="C1849">
            <v>474280</v>
          </cell>
          <cell r="D1849" t="str">
            <v>P</v>
          </cell>
        </row>
        <row r="1850">
          <cell r="A1850" t="str">
            <v>TC6960-C2-1321</v>
          </cell>
          <cell r="B1850" t="str">
            <v>SE6960 2x16Switch SP-RR 2x9x73</v>
          </cell>
          <cell r="C1850">
            <v>422000</v>
          </cell>
          <cell r="D1850" t="str">
            <v>P</v>
          </cell>
        </row>
        <row r="1851">
          <cell r="A1851" t="str">
            <v>TC6960-C2-655</v>
          </cell>
          <cell r="B1851" t="str">
            <v>SE6960 2x16Switch SP-RR 2x9x36</v>
          </cell>
          <cell r="C1851">
            <v>382860</v>
          </cell>
          <cell r="D1851" t="str">
            <v>P</v>
          </cell>
        </row>
        <row r="1852">
          <cell r="A1852" t="str">
            <v>TC6960-C2-Q3240</v>
          </cell>
          <cell r="B1852" t="str">
            <v>SE6960 2x16Switch SPRR 2x9x181</v>
          </cell>
          <cell r="C1852">
            <v>501800</v>
          </cell>
          <cell r="D1852" t="str">
            <v>P</v>
          </cell>
        </row>
        <row r="1853">
          <cell r="A1853" t="str">
            <v>TC6960-C2-S655</v>
          </cell>
          <cell r="B1853" t="str">
            <v>SE6960 2x16SWT SPRR 2x9x36G15K</v>
          </cell>
          <cell r="C1853">
            <v>409260</v>
          </cell>
          <cell r="D1853" t="str">
            <v>P</v>
          </cell>
        </row>
        <row r="1854">
          <cell r="A1854" t="str">
            <v>TC6960-C6-1965</v>
          </cell>
          <cell r="B1854" t="str">
            <v>SE6960 4x16Switch SP-RR 6x9x36</v>
          </cell>
          <cell r="C1854">
            <v>609940</v>
          </cell>
          <cell r="D1854" t="str">
            <v>P</v>
          </cell>
        </row>
        <row r="1855">
          <cell r="A1855" t="str">
            <v>TC6960-C6-3963</v>
          </cell>
          <cell r="B1855" t="str">
            <v>SE6960 4x16Switch SP-RR 6x9x73</v>
          </cell>
          <cell r="C1855">
            <v>731960</v>
          </cell>
          <cell r="D1855" t="str">
            <v>P</v>
          </cell>
        </row>
        <row r="1856">
          <cell r="A1856" t="str">
            <v>TC6960-C6-Q9720</v>
          </cell>
          <cell r="B1856" t="str">
            <v>SE6960 4x16Switch SPRR 6x9x181</v>
          </cell>
          <cell r="C1856">
            <v>959700</v>
          </cell>
          <cell r="D1856" t="str">
            <v>P</v>
          </cell>
        </row>
        <row r="1857">
          <cell r="A1857" t="str">
            <v>TC6960-C6-S1965</v>
          </cell>
          <cell r="B1857" t="str">
            <v>SE6960 4x16SWT SPRR 6x9x36G15K</v>
          </cell>
          <cell r="C1857">
            <v>661360</v>
          </cell>
          <cell r="D1857" t="str">
            <v>P</v>
          </cell>
        </row>
        <row r="1858">
          <cell r="A1858" t="str">
            <v>TC6960-N2-1321</v>
          </cell>
          <cell r="B1858" t="str">
            <v>SE6960 SL SP-RR 2x9x73</v>
          </cell>
          <cell r="C1858">
            <v>358660</v>
          </cell>
          <cell r="D1858" t="str">
            <v>P</v>
          </cell>
        </row>
        <row r="1859">
          <cell r="A1859" t="str">
            <v>TC6960-N2-655</v>
          </cell>
          <cell r="B1859" t="str">
            <v>SE6960 SL SP-RR 2x9x36</v>
          </cell>
          <cell r="C1859">
            <v>319520</v>
          </cell>
          <cell r="D1859" t="str">
            <v>P</v>
          </cell>
        </row>
        <row r="1860">
          <cell r="A1860" t="str">
            <v>TC6960-N2-Q3240</v>
          </cell>
          <cell r="B1860" t="str">
            <v>SE6960 SL SP-RR 2x9x181</v>
          </cell>
          <cell r="C1860">
            <v>438460</v>
          </cell>
          <cell r="D1860" t="str">
            <v>P</v>
          </cell>
        </row>
        <row r="1861">
          <cell r="A1861" t="str">
            <v>TC6960-N2-S655</v>
          </cell>
          <cell r="B1861" t="str">
            <v>SE6960 SL SPRR 2x9x36G15K</v>
          </cell>
          <cell r="C1861">
            <v>345920</v>
          </cell>
          <cell r="D1861" t="str">
            <v>P</v>
          </cell>
        </row>
        <row r="1862">
          <cell r="A1862" t="str">
            <v>TC6960-N6-1965</v>
          </cell>
          <cell r="B1862" t="str">
            <v>SE6960 SL SP-RR 6x9x36</v>
          </cell>
          <cell r="C1862">
            <v>546600</v>
          </cell>
          <cell r="D1862" t="str">
            <v>P</v>
          </cell>
        </row>
        <row r="1863">
          <cell r="A1863" t="str">
            <v>TC6960-N6-3963</v>
          </cell>
          <cell r="B1863" t="str">
            <v>SE6960 SL SP-RR 6x9x73</v>
          </cell>
          <cell r="C1863">
            <v>668620</v>
          </cell>
          <cell r="D1863" t="str">
            <v>P</v>
          </cell>
        </row>
        <row r="1864">
          <cell r="A1864" t="str">
            <v>TC6960-N6-Q9720</v>
          </cell>
          <cell r="B1864" t="str">
            <v>SE6960 SL SPRR 6x9x181</v>
          </cell>
          <cell r="C1864">
            <v>896360</v>
          </cell>
          <cell r="D1864" t="str">
            <v>P</v>
          </cell>
        </row>
        <row r="1865">
          <cell r="A1865" t="str">
            <v>TC6960-N6-S1965</v>
          </cell>
          <cell r="B1865" t="str">
            <v>SE6960 SL SPRR 6x9x36G15K</v>
          </cell>
          <cell r="C1865">
            <v>598020</v>
          </cell>
          <cell r="D1865" t="str">
            <v>P</v>
          </cell>
        </row>
        <row r="1866">
          <cell r="A1866" t="str">
            <v>TMN-KIT-2.0-D</v>
          </cell>
          <cell r="B1866" t="str">
            <v>TMN AGENT 2.0, DOC</v>
          </cell>
          <cell r="C1866">
            <v>195</v>
          </cell>
          <cell r="D1866" t="str">
            <v>D</v>
          </cell>
        </row>
        <row r="1867">
          <cell r="A1867" t="str">
            <v>TMN-KIT-2.0-S</v>
          </cell>
          <cell r="B1867" t="str">
            <v>TMN AGENT 2.0, CD LIC</v>
          </cell>
          <cell r="C1867">
            <v>50694</v>
          </cell>
          <cell r="D1867" t="str">
            <v>B</v>
          </cell>
        </row>
        <row r="1868">
          <cell r="A1868" t="str">
            <v>TMN-KIT-2.0-S5</v>
          </cell>
          <cell r="B1868" t="str">
            <v>TMN AGENT 2.0, CD 5LIC</v>
          </cell>
          <cell r="C1868">
            <v>228508</v>
          </cell>
          <cell r="D1868" t="str">
            <v>B</v>
          </cell>
        </row>
        <row r="1869">
          <cell r="A1869" t="str">
            <v>TMN-KIT-2.0-S5U</v>
          </cell>
          <cell r="B1869" t="str">
            <v>UG TMN AGENT 2.0, CD 5LIC</v>
          </cell>
          <cell r="C1869">
            <v>91403</v>
          </cell>
          <cell r="D1869" t="str">
            <v>B</v>
          </cell>
        </row>
        <row r="1870">
          <cell r="A1870" t="str">
            <v>TMN-KIT-2.0-SU</v>
          </cell>
          <cell r="B1870" t="str">
            <v>UG TMN AGENT 2.0, CD LIC</v>
          </cell>
          <cell r="C1870">
            <v>20280</v>
          </cell>
          <cell r="D1870" t="str">
            <v>B</v>
          </cell>
        </row>
        <row r="1871">
          <cell r="A1871" t="str">
            <v>TMSD9-110-9999</v>
          </cell>
          <cell r="B1871" t="str">
            <v>TMN SCRIPT  1.1 DOC ONLY</v>
          </cell>
          <cell r="C1871">
            <v>195</v>
          </cell>
          <cell r="D1871" t="str">
            <v>D</v>
          </cell>
        </row>
        <row r="1872">
          <cell r="A1872" t="str">
            <v>TMSII-110-R999</v>
          </cell>
          <cell r="B1872" t="str">
            <v>TMN SCRIPT 1.1 INTEL RT, LIC</v>
          </cell>
          <cell r="C1872">
            <v>2793</v>
          </cell>
          <cell r="D1872" t="str">
            <v>B</v>
          </cell>
        </row>
        <row r="1873">
          <cell r="A1873" t="str">
            <v>TMSII-110-R9U9</v>
          </cell>
          <cell r="B1873" t="str">
            <v>TMN SCRIPT  1.1 INTEL RT UPG</v>
          </cell>
          <cell r="C1873">
            <v>1037</v>
          </cell>
          <cell r="D1873" t="str">
            <v>D</v>
          </cell>
        </row>
        <row r="1874">
          <cell r="A1874" t="str">
            <v>TMSIN-110-R999</v>
          </cell>
          <cell r="B1874" t="str">
            <v>TMN SCRIPT 1.1 NT RT, LIC</v>
          </cell>
          <cell r="C1874">
            <v>2793</v>
          </cell>
          <cell r="D1874" t="str">
            <v>B</v>
          </cell>
        </row>
        <row r="1875">
          <cell r="A1875" t="str">
            <v>TMSIS-110-R999</v>
          </cell>
          <cell r="B1875" t="str">
            <v>TMN SCRIPT  1.1 SPARC RT, LIC</v>
          </cell>
          <cell r="C1875">
            <v>2793</v>
          </cell>
          <cell r="D1875" t="str">
            <v>B</v>
          </cell>
        </row>
        <row r="1876">
          <cell r="A1876" t="str">
            <v>TMSIS-110-R9U9</v>
          </cell>
          <cell r="B1876" t="str">
            <v>UG TMN SCRIPT 1.1 SPARC RT</v>
          </cell>
          <cell r="C1876">
            <v>1037</v>
          </cell>
          <cell r="D1876" t="str">
            <v>D</v>
          </cell>
        </row>
        <row r="1877">
          <cell r="A1877" t="str">
            <v>TMSIS-110-T999</v>
          </cell>
          <cell r="B1877" t="str">
            <v>TMN SCRIPT TOOLKIT 1.1, LIC</v>
          </cell>
          <cell r="C1877">
            <v>20993</v>
          </cell>
          <cell r="D1877" t="str">
            <v>B</v>
          </cell>
        </row>
        <row r="1878">
          <cell r="A1878" t="str">
            <v>TMSIS-110-T9U9</v>
          </cell>
          <cell r="B1878" t="str">
            <v>UG TMN SCRIPT 1.1 TOOLKIT</v>
          </cell>
          <cell r="C1878">
            <v>7797</v>
          </cell>
          <cell r="D1878" t="str">
            <v>D</v>
          </cell>
        </row>
        <row r="1879">
          <cell r="A1879" t="str">
            <v>TPS9S-999-99N9</v>
          </cell>
          <cell r="B1879" t="str">
            <v>Sun TPS-SNA Primary</v>
          </cell>
          <cell r="C1879">
            <v>48000</v>
          </cell>
          <cell r="D1879" t="str">
            <v>B</v>
          </cell>
        </row>
        <row r="1880">
          <cell r="A1880" t="str">
            <v>TRKIS-121-99N9</v>
          </cell>
          <cell r="B1880" t="str">
            <v>Sun Trunking Software v. 1.2.1</v>
          </cell>
          <cell r="C1880">
            <v>1393</v>
          </cell>
          <cell r="D1880" t="str">
            <v>A</v>
          </cell>
        </row>
        <row r="1881">
          <cell r="A1881" t="str">
            <v>TS8IS-080-D999</v>
          </cell>
          <cell r="B1881" t="str">
            <v>TSol8 4/01,Deskt,Kit&amp;RTU,SPARC</v>
          </cell>
          <cell r="C1881">
            <v>3244</v>
          </cell>
          <cell r="D1881" t="str">
            <v>A</v>
          </cell>
        </row>
        <row r="1882">
          <cell r="A1882" t="str">
            <v>TS8IS-080-E999</v>
          </cell>
          <cell r="B1882" t="str">
            <v>TSol8 4/01,Entrp,Kit&amp;RTU,SPARC</v>
          </cell>
          <cell r="C1882">
            <v>47444</v>
          </cell>
          <cell r="D1882" t="str">
            <v>A</v>
          </cell>
        </row>
        <row r="1883">
          <cell r="A1883" t="str">
            <v>TS8IS-080-W999</v>
          </cell>
          <cell r="B1883" t="str">
            <v>TSol8 4/01,Wrkgp,Kit&amp;RTU,SPARC</v>
          </cell>
          <cell r="C1883">
            <v>12344</v>
          </cell>
          <cell r="D1883" t="str">
            <v>A</v>
          </cell>
        </row>
        <row r="1884">
          <cell r="A1884" t="str">
            <v>TS8ZS-080-S9Y9</v>
          </cell>
          <cell r="B1884" t="str">
            <v>TSol8, Media, E10K Supl CD/Doc</v>
          </cell>
          <cell r="C1884">
            <v>254</v>
          </cell>
          <cell r="D1884" t="str">
            <v>A</v>
          </cell>
        </row>
        <row r="1885">
          <cell r="A1885" t="str">
            <v>UG-5/1-CLOCKBOARD</v>
          </cell>
          <cell r="B1885" t="str">
            <v>UG to 5:1 CLOCK BOARD - Field</v>
          </cell>
          <cell r="C1885">
            <v>1600</v>
          </cell>
          <cell r="D1885" t="str">
            <v>A</v>
          </cell>
        </row>
        <row r="1886">
          <cell r="A1886" t="str">
            <v>UG-750-900-2-VX80</v>
          </cell>
          <cell r="B1886" t="str">
            <v>Upgrade to 900Mhz USIII+ VX80</v>
          </cell>
          <cell r="C1886">
            <v>24200</v>
          </cell>
          <cell r="D1886" t="str">
            <v>H</v>
          </cell>
        </row>
        <row r="1887">
          <cell r="A1887" t="str">
            <v>UG-A1000-CONTBD</v>
          </cell>
          <cell r="B1887" t="str">
            <v>CONTROLLER BOARD UPG FOR A1000</v>
          </cell>
          <cell r="C1887">
            <v>5600</v>
          </cell>
          <cell r="D1887" t="str">
            <v>H</v>
          </cell>
        </row>
        <row r="1888">
          <cell r="A1888" t="str">
            <v>UG-E10K-5/1CONTRLB</v>
          </cell>
          <cell r="B1888" t="str">
            <v>5:1 E10000 Control Board ONLY</v>
          </cell>
          <cell r="C1888">
            <v>12000</v>
          </cell>
          <cell r="D1888" t="str">
            <v>A</v>
          </cell>
        </row>
        <row r="1889">
          <cell r="A1889" t="str">
            <v>UG-RMA</v>
          </cell>
          <cell r="B1889" t="str">
            <v>RMA DOC KIT</v>
          </cell>
          <cell r="C1889">
            <v>0</v>
          </cell>
          <cell r="D1889" t="str">
            <v>D</v>
          </cell>
        </row>
        <row r="1890">
          <cell r="A1890" t="str">
            <v>UGMB-A25XA-A25CA</v>
          </cell>
          <cell r="B1890" t="str">
            <v>UG E450 BOARD TO 480MHZ BOARD</v>
          </cell>
          <cell r="C1890">
            <v>4590</v>
          </cell>
          <cell r="D1890" t="str">
            <v>H</v>
          </cell>
        </row>
        <row r="1891">
          <cell r="A1891" t="str">
            <v>VBCLP-999-9999</v>
          </cell>
          <cell r="B1891" t="str">
            <v>NBU BS Client Expansion Pack</v>
          </cell>
          <cell r="C1891">
            <v>1813</v>
          </cell>
          <cell r="D1891" t="str">
            <v>B</v>
          </cell>
        </row>
        <row r="1892">
          <cell r="A1892" t="str">
            <v>VBEDS-999-9999</v>
          </cell>
          <cell r="B1892" t="str">
            <v>NBU BS 56-bit Encryption</v>
          </cell>
          <cell r="C1892">
            <v>973</v>
          </cell>
          <cell r="D1892" t="str">
            <v>B</v>
          </cell>
        </row>
        <row r="1893">
          <cell r="A1893" t="str">
            <v>VBIDR-999-9999</v>
          </cell>
          <cell r="B1893" t="str">
            <v>NBU BS IDR option License</v>
          </cell>
          <cell r="C1893">
            <v>973</v>
          </cell>
          <cell r="D1893" t="str">
            <v>B</v>
          </cell>
        </row>
        <row r="1894">
          <cell r="A1894" t="str">
            <v>VBNAS-999-9999</v>
          </cell>
          <cell r="B1894" t="str">
            <v>NBU BS NDMP Option Lic</v>
          </cell>
          <cell r="C1894">
            <v>1813</v>
          </cell>
          <cell r="D1894" t="str">
            <v>B</v>
          </cell>
        </row>
        <row r="1895">
          <cell r="A1895" t="str">
            <v>VBOTM-999-9999</v>
          </cell>
          <cell r="B1895" t="str">
            <v>NBU BS OTM option License</v>
          </cell>
          <cell r="C1895">
            <v>973</v>
          </cell>
          <cell r="D1895" t="str">
            <v>B</v>
          </cell>
        </row>
        <row r="1896">
          <cell r="A1896" t="str">
            <v>VBRTS-999-9999</v>
          </cell>
          <cell r="B1896" t="str">
            <v>NBU BS Robotic/2nd Drive Lic</v>
          </cell>
          <cell r="C1896">
            <v>2793</v>
          </cell>
          <cell r="D1896" t="str">
            <v>B</v>
          </cell>
        </row>
        <row r="1897">
          <cell r="A1897" t="str">
            <v>VBSNN-999-9999</v>
          </cell>
          <cell r="B1897" t="str">
            <v>NBU BS on Win NT/2000</v>
          </cell>
          <cell r="C1897">
            <v>2793</v>
          </cell>
          <cell r="D1897" t="str">
            <v>B</v>
          </cell>
        </row>
        <row r="1898">
          <cell r="A1898" t="str">
            <v>VBSNS-999-9999</v>
          </cell>
          <cell r="B1898" t="str">
            <v>NBU BusinesServer on Solaris</v>
          </cell>
          <cell r="C1898">
            <v>5593</v>
          </cell>
          <cell r="D1898" t="str">
            <v>B</v>
          </cell>
        </row>
        <row r="1899">
          <cell r="A1899" t="str">
            <v>VDARS-999-9999</v>
          </cell>
          <cell r="B1899" t="str">
            <v>NBU DC Adv. Reporter Lic</v>
          </cell>
          <cell r="C1899">
            <v>21000</v>
          </cell>
          <cell r="D1899" t="str">
            <v>B</v>
          </cell>
        </row>
        <row r="1900">
          <cell r="A1900" t="str">
            <v>VDCLP-999-P999</v>
          </cell>
          <cell r="B1900" t="str">
            <v>NBU DC PC Client Pack Lic</v>
          </cell>
          <cell r="C1900">
            <v>700</v>
          </cell>
          <cell r="D1900" t="str">
            <v>B</v>
          </cell>
        </row>
        <row r="1901">
          <cell r="A1901" t="str">
            <v>VDCLS-999-D999</v>
          </cell>
          <cell r="B1901" t="str">
            <v>DC Single Client - Server</v>
          </cell>
          <cell r="C1901">
            <v>1120</v>
          </cell>
          <cell r="D1901" t="str">
            <v>B</v>
          </cell>
        </row>
        <row r="1902">
          <cell r="A1902" t="str">
            <v>VDCLS-999-W999</v>
          </cell>
          <cell r="B1902" t="str">
            <v>DC Single Client - Wrkstn</v>
          </cell>
          <cell r="C1902">
            <v>280</v>
          </cell>
          <cell r="D1902" t="str">
            <v>B</v>
          </cell>
        </row>
        <row r="1903">
          <cell r="A1903" t="str">
            <v>VDDBN-999-D999</v>
          </cell>
          <cell r="B1903" t="str">
            <v>DC NT/2000 DB Agent DB2-DEP</v>
          </cell>
          <cell r="C1903">
            <v>2373</v>
          </cell>
          <cell r="D1903" t="str">
            <v>B</v>
          </cell>
        </row>
        <row r="1904">
          <cell r="A1904" t="str">
            <v>VDDBN-999-E999</v>
          </cell>
          <cell r="B1904" t="str">
            <v>DC NT/2000 DB Agent DB2-ENT</v>
          </cell>
          <cell r="C1904">
            <v>3073</v>
          </cell>
          <cell r="D1904" t="str">
            <v>B</v>
          </cell>
        </row>
        <row r="1905">
          <cell r="A1905" t="str">
            <v>VDDBN-999-S999</v>
          </cell>
          <cell r="B1905" t="str">
            <v>DC NT/2000 DB Agnt DB2-HighEnd</v>
          </cell>
          <cell r="C1905">
            <v>4613</v>
          </cell>
          <cell r="D1905" t="str">
            <v>B</v>
          </cell>
        </row>
        <row r="1906">
          <cell r="A1906" t="str">
            <v>VDDBN-999-W999</v>
          </cell>
          <cell r="B1906" t="str">
            <v>DC NT/2000 DB Agent DB2-WRK</v>
          </cell>
          <cell r="C1906">
            <v>1813</v>
          </cell>
          <cell r="D1906" t="str">
            <v>B</v>
          </cell>
        </row>
        <row r="1907">
          <cell r="A1907" t="str">
            <v>VDDBU-999-D999</v>
          </cell>
          <cell r="B1907" t="str">
            <v>DC UNIX DB Agent DB2-DEP</v>
          </cell>
          <cell r="C1907">
            <v>11200</v>
          </cell>
          <cell r="D1907" t="str">
            <v>B</v>
          </cell>
        </row>
        <row r="1908">
          <cell r="A1908" t="str">
            <v>VDDBU-999-E999</v>
          </cell>
          <cell r="B1908" t="str">
            <v>DC UNIX DB Agent DB2-ENT</v>
          </cell>
          <cell r="C1908">
            <v>14000</v>
          </cell>
          <cell r="D1908" t="str">
            <v>B</v>
          </cell>
        </row>
        <row r="1909">
          <cell r="A1909" t="str">
            <v>VDDBU-999-S999</v>
          </cell>
          <cell r="B1909" t="str">
            <v>DC UNIX DB Agent DB2 - HighEnd</v>
          </cell>
          <cell r="C1909">
            <v>21000</v>
          </cell>
          <cell r="D1909" t="str">
            <v>B</v>
          </cell>
        </row>
        <row r="1910">
          <cell r="A1910" t="str">
            <v>VDDBU-999-W999</v>
          </cell>
          <cell r="B1910" t="str">
            <v>DC UNIX DB Agent DB2-WRK</v>
          </cell>
          <cell r="C1910">
            <v>9100</v>
          </cell>
          <cell r="D1910" t="str">
            <v>B</v>
          </cell>
        </row>
        <row r="1911">
          <cell r="A1911" t="str">
            <v>VDEDS-999-D999</v>
          </cell>
          <cell r="B1911" t="str">
            <v>DC 56-bit - Server</v>
          </cell>
          <cell r="C1911">
            <v>1120</v>
          </cell>
          <cell r="D1911" t="str">
            <v>B</v>
          </cell>
        </row>
        <row r="1912">
          <cell r="A1912" t="str">
            <v>VDEDS-999-W999</v>
          </cell>
          <cell r="B1912" t="str">
            <v>DC 56-bit - Wrkstn</v>
          </cell>
          <cell r="C1912">
            <v>280</v>
          </cell>
          <cell r="D1912" t="str">
            <v>B</v>
          </cell>
        </row>
        <row r="1913">
          <cell r="A1913" t="str">
            <v>VDEIS-999-D999</v>
          </cell>
          <cell r="B1913" t="str">
            <v>DC 40-bit - Server</v>
          </cell>
          <cell r="C1913">
            <v>1120</v>
          </cell>
          <cell r="D1913" t="str">
            <v>B</v>
          </cell>
        </row>
        <row r="1914">
          <cell r="A1914" t="str">
            <v>VDEIS-999-W999</v>
          </cell>
          <cell r="B1914" t="str">
            <v>DC 40-bit -Wrkstn</v>
          </cell>
          <cell r="C1914">
            <v>280</v>
          </cell>
          <cell r="D1914" t="str">
            <v>B</v>
          </cell>
        </row>
        <row r="1915">
          <cell r="A1915" t="str">
            <v>VDEXN-999-D999</v>
          </cell>
          <cell r="B1915" t="str">
            <v>DC NT/2000 DB Agent Exchge-DEP</v>
          </cell>
          <cell r="C1915">
            <v>2373</v>
          </cell>
          <cell r="D1915" t="str">
            <v>B</v>
          </cell>
        </row>
        <row r="1916">
          <cell r="A1916" t="str">
            <v>VDEXN-999-E999</v>
          </cell>
          <cell r="B1916" t="str">
            <v>DC NT/2000 DB Agent Exchge-ENT</v>
          </cell>
          <cell r="C1916">
            <v>3073</v>
          </cell>
          <cell r="D1916" t="str">
            <v>B</v>
          </cell>
        </row>
        <row r="1917">
          <cell r="A1917" t="str">
            <v>VDEXN-999-S999</v>
          </cell>
          <cell r="B1917" t="str">
            <v>DC NT DB Agent Exchge-HighEnd</v>
          </cell>
          <cell r="C1917">
            <v>4613</v>
          </cell>
          <cell r="D1917" t="str">
            <v>B</v>
          </cell>
        </row>
        <row r="1918">
          <cell r="A1918" t="str">
            <v>VDEXN-999-W999</v>
          </cell>
          <cell r="B1918" t="str">
            <v>DC NT/2000 DB Agent Exchge-WRK</v>
          </cell>
          <cell r="C1918">
            <v>1813</v>
          </cell>
          <cell r="D1918" t="str">
            <v>B</v>
          </cell>
        </row>
        <row r="1919">
          <cell r="A1919" t="str">
            <v>VDFBS-999-D999</v>
          </cell>
          <cell r="B1919" t="str">
            <v>NBU DC FlashBackup license</v>
          </cell>
          <cell r="C1919">
            <v>11200</v>
          </cell>
          <cell r="D1919" t="str">
            <v>B</v>
          </cell>
        </row>
        <row r="1920">
          <cell r="A1920" t="str">
            <v>VDFBS-999-E999</v>
          </cell>
          <cell r="B1920" t="str">
            <v>NBU DC FlashBackup license</v>
          </cell>
          <cell r="C1920">
            <v>14000</v>
          </cell>
          <cell r="D1920" t="str">
            <v>B</v>
          </cell>
        </row>
        <row r="1921">
          <cell r="A1921" t="str">
            <v>VDFBS-999-S999</v>
          </cell>
          <cell r="B1921" t="str">
            <v>NBU DC FlashBackup license</v>
          </cell>
          <cell r="C1921">
            <v>21000</v>
          </cell>
          <cell r="D1921" t="str">
            <v>B</v>
          </cell>
        </row>
        <row r="1922">
          <cell r="A1922" t="str">
            <v>VDFBS-999-W999</v>
          </cell>
          <cell r="B1922" t="str">
            <v>NBU DC FlashBackup license</v>
          </cell>
          <cell r="C1922">
            <v>9100</v>
          </cell>
          <cell r="D1922" t="str">
            <v>B</v>
          </cell>
        </row>
        <row r="1923">
          <cell r="A1923" t="str">
            <v>VDINU-999-D999</v>
          </cell>
          <cell r="B1923" t="str">
            <v>DC UNIX DB Agent Infrmx-DEP</v>
          </cell>
          <cell r="C1923">
            <v>11200</v>
          </cell>
          <cell r="D1923" t="str">
            <v>B</v>
          </cell>
        </row>
        <row r="1924">
          <cell r="A1924" t="str">
            <v>VDINU-999-E999</v>
          </cell>
          <cell r="B1924" t="str">
            <v>DC UNIX DB Agent Infrmx-ENT</v>
          </cell>
          <cell r="C1924">
            <v>14000</v>
          </cell>
          <cell r="D1924" t="str">
            <v>B</v>
          </cell>
        </row>
        <row r="1925">
          <cell r="A1925" t="str">
            <v>VDINU-999-S999</v>
          </cell>
          <cell r="B1925" t="str">
            <v>DC DB Agent Infrmx - HighEnd</v>
          </cell>
          <cell r="C1925">
            <v>21000</v>
          </cell>
          <cell r="D1925" t="str">
            <v>B</v>
          </cell>
        </row>
        <row r="1926">
          <cell r="A1926" t="str">
            <v>VDINU-999-W999</v>
          </cell>
          <cell r="B1926" t="str">
            <v>DC UNIX DB Agent Infrmx-WRK</v>
          </cell>
          <cell r="C1926">
            <v>9100</v>
          </cell>
          <cell r="D1926" t="str">
            <v>B</v>
          </cell>
        </row>
        <row r="1927">
          <cell r="A1927" t="str">
            <v>VDLNN-999-D999</v>
          </cell>
          <cell r="B1927" t="str">
            <v>DC NT/2000 DB Agent Notes-DEP</v>
          </cell>
          <cell r="C1927">
            <v>2373</v>
          </cell>
          <cell r="D1927" t="str">
            <v>B</v>
          </cell>
        </row>
        <row r="1928">
          <cell r="A1928" t="str">
            <v>VDLNN-999-E999</v>
          </cell>
          <cell r="B1928" t="str">
            <v>DC NT/2000 DB Agent Notes-ENT</v>
          </cell>
          <cell r="C1928">
            <v>3073</v>
          </cell>
          <cell r="D1928" t="str">
            <v>B</v>
          </cell>
        </row>
        <row r="1929">
          <cell r="A1929" t="str">
            <v>VDLNN-999-S999</v>
          </cell>
          <cell r="B1929" t="str">
            <v>DC NT/2000 DB Notes - HighEnd</v>
          </cell>
          <cell r="C1929">
            <v>4613</v>
          </cell>
          <cell r="D1929" t="str">
            <v>B</v>
          </cell>
        </row>
        <row r="1930">
          <cell r="A1930" t="str">
            <v>VDLNN-999-W999</v>
          </cell>
          <cell r="B1930" t="str">
            <v>DC NT/2000 DB Agent Notes-WRK</v>
          </cell>
          <cell r="C1930">
            <v>1813</v>
          </cell>
          <cell r="D1930" t="str">
            <v>B</v>
          </cell>
        </row>
        <row r="1931">
          <cell r="A1931" t="str">
            <v>VDLNU-999-D999</v>
          </cell>
          <cell r="B1931" t="str">
            <v>DC UNIX DB Agent Notes-DEP</v>
          </cell>
          <cell r="C1931">
            <v>11200</v>
          </cell>
          <cell r="D1931" t="str">
            <v>B</v>
          </cell>
        </row>
        <row r="1932">
          <cell r="A1932" t="str">
            <v>VDLNU-999-E999</v>
          </cell>
          <cell r="B1932" t="str">
            <v>DC UNIX DB Agent Notes-ENT</v>
          </cell>
          <cell r="C1932">
            <v>14000</v>
          </cell>
          <cell r="D1932" t="str">
            <v>B</v>
          </cell>
        </row>
        <row r="1933">
          <cell r="A1933" t="str">
            <v>VDLNU-999-S999</v>
          </cell>
          <cell r="B1933" t="str">
            <v>DC UNIX DB Agent Notes-HighEnd</v>
          </cell>
          <cell r="C1933">
            <v>21000</v>
          </cell>
          <cell r="D1933" t="str">
            <v>B</v>
          </cell>
        </row>
        <row r="1934">
          <cell r="A1934" t="str">
            <v>VDLNU-999-W999</v>
          </cell>
          <cell r="B1934" t="str">
            <v>DC UNIX DB Agent Notes-WRK</v>
          </cell>
          <cell r="C1934">
            <v>9100</v>
          </cell>
          <cell r="D1934" t="str">
            <v>B</v>
          </cell>
        </row>
        <row r="1935">
          <cell r="A1935" t="str">
            <v>VDNAS-999-9999</v>
          </cell>
          <cell r="B1935" t="str">
            <v>NBU DC NDMP Option License</v>
          </cell>
          <cell r="C1935">
            <v>11900</v>
          </cell>
          <cell r="D1935" t="str">
            <v>B</v>
          </cell>
        </row>
        <row r="1936">
          <cell r="A1936" t="str">
            <v>VDNWS-999-D999</v>
          </cell>
          <cell r="B1936" t="str">
            <v>DC Single Client Netware</v>
          </cell>
          <cell r="C1936">
            <v>1120</v>
          </cell>
          <cell r="D1936" t="str">
            <v>B</v>
          </cell>
        </row>
        <row r="1937">
          <cell r="A1937" t="str">
            <v>VDOBL-999-D999</v>
          </cell>
          <cell r="B1937" t="str">
            <v>DC DB Agent Oracle BLI-DEP</v>
          </cell>
          <cell r="C1937">
            <v>15680</v>
          </cell>
          <cell r="D1937" t="str">
            <v>B</v>
          </cell>
        </row>
        <row r="1938">
          <cell r="A1938" t="str">
            <v>VDOBL-999-E999</v>
          </cell>
          <cell r="B1938" t="str">
            <v>DC DB Agent Oracle BLI-ENT</v>
          </cell>
          <cell r="C1938">
            <v>19600</v>
          </cell>
          <cell r="D1938" t="str">
            <v>B</v>
          </cell>
        </row>
        <row r="1939">
          <cell r="A1939" t="str">
            <v>VDOBL-999-S999</v>
          </cell>
          <cell r="B1939" t="str">
            <v>DC DB Agent Oracle BLI-HighEnd</v>
          </cell>
          <cell r="C1939">
            <v>29400</v>
          </cell>
          <cell r="D1939" t="str">
            <v>B</v>
          </cell>
        </row>
        <row r="1940">
          <cell r="A1940" t="str">
            <v>VDOBL-999-W999</v>
          </cell>
          <cell r="B1940" t="str">
            <v>DC DB Agent Oracle BLI-WRK</v>
          </cell>
          <cell r="C1940">
            <v>12600</v>
          </cell>
          <cell r="D1940" t="str">
            <v>B</v>
          </cell>
        </row>
        <row r="1941">
          <cell r="A1941" t="str">
            <v>VDORN-999-D999</v>
          </cell>
          <cell r="B1941" t="str">
            <v>DC NT/2000 DB Agent Oracle-DEP</v>
          </cell>
          <cell r="C1941">
            <v>2373</v>
          </cell>
          <cell r="D1941" t="str">
            <v>B</v>
          </cell>
        </row>
        <row r="1942">
          <cell r="A1942" t="str">
            <v>VDORN-999-E999</v>
          </cell>
          <cell r="B1942" t="str">
            <v>DC NT/2000 DB Agent Oracle-ENT</v>
          </cell>
          <cell r="C1942">
            <v>3073</v>
          </cell>
          <cell r="D1942" t="str">
            <v>B</v>
          </cell>
        </row>
        <row r="1943">
          <cell r="A1943" t="str">
            <v>VDORN-999-S999</v>
          </cell>
          <cell r="B1943" t="str">
            <v>DC NT DB Agent Oracle-HighEnd</v>
          </cell>
          <cell r="C1943">
            <v>4613</v>
          </cell>
          <cell r="D1943" t="str">
            <v>B</v>
          </cell>
        </row>
        <row r="1944">
          <cell r="A1944" t="str">
            <v>VDORN-999-W999</v>
          </cell>
          <cell r="B1944" t="str">
            <v>DC NT/2000 DB Agent Oracle-WRK</v>
          </cell>
          <cell r="C1944">
            <v>1813</v>
          </cell>
          <cell r="D1944" t="str">
            <v>B</v>
          </cell>
        </row>
        <row r="1945">
          <cell r="A1945" t="str">
            <v>VDORU-999-D999</v>
          </cell>
          <cell r="B1945" t="str">
            <v>DC UNIX DB Agent Oracle-DEP</v>
          </cell>
          <cell r="C1945">
            <v>11200</v>
          </cell>
          <cell r="D1945" t="str">
            <v>B</v>
          </cell>
        </row>
        <row r="1946">
          <cell r="A1946" t="str">
            <v>VDORU-999-E999</v>
          </cell>
          <cell r="B1946" t="str">
            <v>DC UNIX DB Agent Oracle-ENT</v>
          </cell>
          <cell r="C1946">
            <v>14000</v>
          </cell>
          <cell r="D1946" t="str">
            <v>B</v>
          </cell>
        </row>
        <row r="1947">
          <cell r="A1947" t="str">
            <v>VDORU-999-S999</v>
          </cell>
          <cell r="B1947" t="str">
            <v>DC DB Agent Oracle - HighEnd</v>
          </cell>
          <cell r="C1947">
            <v>21000</v>
          </cell>
          <cell r="D1947" t="str">
            <v>B</v>
          </cell>
        </row>
        <row r="1948">
          <cell r="A1948" t="str">
            <v>VDORU-999-W999</v>
          </cell>
          <cell r="B1948" t="str">
            <v>DC UNIX DB Agent Oracle-WRK</v>
          </cell>
          <cell r="C1948">
            <v>9100</v>
          </cell>
          <cell r="D1948" t="str">
            <v>B</v>
          </cell>
        </row>
        <row r="1949">
          <cell r="A1949" t="str">
            <v>VDSDS-999-9999</v>
          </cell>
          <cell r="B1949" t="str">
            <v>NBU DC Shared Storage Option</v>
          </cell>
          <cell r="C1949">
            <v>2800</v>
          </cell>
          <cell r="D1949" t="str">
            <v>B</v>
          </cell>
        </row>
        <row r="1950">
          <cell r="A1950" t="str">
            <v>VDSPN-999-D999</v>
          </cell>
          <cell r="B1950" t="str">
            <v>DC NT/2000 DB Agent SAP-DEP</v>
          </cell>
          <cell r="C1950">
            <v>4753</v>
          </cell>
          <cell r="D1950" t="str">
            <v>B</v>
          </cell>
        </row>
        <row r="1951">
          <cell r="A1951" t="str">
            <v>VDSPN-999-E999</v>
          </cell>
          <cell r="B1951" t="str">
            <v>DC NT/2000 DB Agent SAP-ENT</v>
          </cell>
          <cell r="C1951">
            <v>6153</v>
          </cell>
          <cell r="D1951" t="str">
            <v>B</v>
          </cell>
        </row>
        <row r="1952">
          <cell r="A1952" t="str">
            <v>VDSPN-999-S999</v>
          </cell>
          <cell r="B1952" t="str">
            <v>DC NT/2000 DB Agnt SAP-HighEnd</v>
          </cell>
          <cell r="C1952">
            <v>9233</v>
          </cell>
          <cell r="D1952" t="str">
            <v>B</v>
          </cell>
        </row>
        <row r="1953">
          <cell r="A1953" t="str">
            <v>VDSPN-999-W999</v>
          </cell>
          <cell r="B1953" t="str">
            <v>DC NT/2000 DB Agent SAP-WRK</v>
          </cell>
          <cell r="C1953">
            <v>3633</v>
          </cell>
          <cell r="D1953" t="str">
            <v>B</v>
          </cell>
        </row>
        <row r="1954">
          <cell r="A1954" t="str">
            <v>VDSPU-999-D999</v>
          </cell>
          <cell r="B1954" t="str">
            <v>DC UNIX DB Agent SAP-DEP</v>
          </cell>
          <cell r="C1954">
            <v>22400</v>
          </cell>
          <cell r="D1954" t="str">
            <v>B</v>
          </cell>
        </row>
        <row r="1955">
          <cell r="A1955" t="str">
            <v>VDSPU-999-E999</v>
          </cell>
          <cell r="B1955" t="str">
            <v>DC UNIX DB Agent SAP-ENT</v>
          </cell>
          <cell r="C1955">
            <v>28000</v>
          </cell>
          <cell r="D1955" t="str">
            <v>B</v>
          </cell>
        </row>
        <row r="1956">
          <cell r="A1956" t="str">
            <v>VDSPU-999-S999</v>
          </cell>
          <cell r="B1956" t="str">
            <v>DC UNIX DB Agent SAP - HighEnd</v>
          </cell>
          <cell r="C1956">
            <v>42000</v>
          </cell>
          <cell r="D1956" t="str">
            <v>B</v>
          </cell>
        </row>
        <row r="1957">
          <cell r="A1957" t="str">
            <v>VDSPU-999-W999</v>
          </cell>
          <cell r="B1957" t="str">
            <v>DC UNIX DB Agent SAP-WRK</v>
          </cell>
          <cell r="C1957">
            <v>18200</v>
          </cell>
          <cell r="D1957" t="str">
            <v>B</v>
          </cell>
        </row>
        <row r="1958">
          <cell r="A1958" t="str">
            <v>VDSQN-999-D999</v>
          </cell>
          <cell r="B1958" t="str">
            <v>DC NT/2000 DB Agent SQL-DEP</v>
          </cell>
          <cell r="C1958">
            <v>2373</v>
          </cell>
          <cell r="D1958" t="str">
            <v>B</v>
          </cell>
        </row>
        <row r="1959">
          <cell r="A1959" t="str">
            <v>VDSQN-999-E999</v>
          </cell>
          <cell r="B1959" t="str">
            <v>DC NT/2000 DB Agent SQL-ENT</v>
          </cell>
          <cell r="C1959">
            <v>3073</v>
          </cell>
          <cell r="D1959" t="str">
            <v>B</v>
          </cell>
        </row>
        <row r="1960">
          <cell r="A1960" t="str">
            <v>VDSQN-999-S999</v>
          </cell>
          <cell r="B1960" t="str">
            <v>DC NT/2000 DB Agnt SQL-HighEnd</v>
          </cell>
          <cell r="C1960">
            <v>4613</v>
          </cell>
          <cell r="D1960" t="str">
            <v>B</v>
          </cell>
        </row>
        <row r="1961">
          <cell r="A1961" t="str">
            <v>VDSQN-999-W999</v>
          </cell>
          <cell r="B1961" t="str">
            <v>DC NT/2000 DB Agent SQL-WRK</v>
          </cell>
          <cell r="C1961">
            <v>1813</v>
          </cell>
          <cell r="D1961" t="str">
            <v>B</v>
          </cell>
        </row>
        <row r="1962">
          <cell r="A1962" t="str">
            <v>VDSYU-999-D999</v>
          </cell>
          <cell r="B1962" t="str">
            <v>DC UNIX DB Agent Sybase-DEP</v>
          </cell>
          <cell r="C1962">
            <v>11200</v>
          </cell>
          <cell r="D1962" t="str">
            <v>B</v>
          </cell>
        </row>
        <row r="1963">
          <cell r="A1963" t="str">
            <v>VDSYU-999-E999</v>
          </cell>
          <cell r="B1963" t="str">
            <v>DC UNIX DB Agent Syb-ENT</v>
          </cell>
          <cell r="C1963">
            <v>14000</v>
          </cell>
          <cell r="D1963" t="str">
            <v>B</v>
          </cell>
        </row>
        <row r="1964">
          <cell r="A1964" t="str">
            <v>VDSYU-999-S999</v>
          </cell>
          <cell r="B1964" t="str">
            <v>DC DB Agent Sybase - HighEnd</v>
          </cell>
          <cell r="C1964">
            <v>21000</v>
          </cell>
          <cell r="D1964" t="str">
            <v>B</v>
          </cell>
        </row>
        <row r="1965">
          <cell r="A1965" t="str">
            <v>VDSYU-999-W999</v>
          </cell>
          <cell r="B1965" t="str">
            <v>DC UNIX DB Agent Sybase-WRK</v>
          </cell>
          <cell r="C1965">
            <v>9100</v>
          </cell>
          <cell r="D1965" t="str">
            <v>B</v>
          </cell>
        </row>
        <row r="1966">
          <cell r="A1966" t="str">
            <v>VFSSS-999-1A1B</v>
          </cell>
          <cell r="B1966" t="str">
            <v>VERITAS FS Tier 1A to Tier 1B</v>
          </cell>
          <cell r="C1966">
            <v>2100</v>
          </cell>
          <cell r="D1966" t="str">
            <v>B</v>
          </cell>
        </row>
        <row r="1967">
          <cell r="A1967" t="str">
            <v>VFSSS-999-1A99</v>
          </cell>
          <cell r="B1967" t="str">
            <v>VERITAS FS License Tier 1A</v>
          </cell>
          <cell r="C1967">
            <v>2093</v>
          </cell>
          <cell r="D1967" t="str">
            <v>B</v>
          </cell>
        </row>
        <row r="1968">
          <cell r="A1968" t="str">
            <v>VFSSS-999-1B1C</v>
          </cell>
          <cell r="B1968" t="str">
            <v>VERITAS FS Tier 1B to Tier 1C</v>
          </cell>
          <cell r="C1968">
            <v>1680</v>
          </cell>
          <cell r="D1968" t="str">
            <v>B</v>
          </cell>
        </row>
        <row r="1969">
          <cell r="A1969" t="str">
            <v>VFSSS-999-1B99</v>
          </cell>
          <cell r="B1969" t="str">
            <v>VERITAS FS License Tier 1B</v>
          </cell>
          <cell r="C1969">
            <v>4193</v>
          </cell>
          <cell r="D1969" t="str">
            <v>B</v>
          </cell>
        </row>
        <row r="1970">
          <cell r="A1970" t="str">
            <v>VFSSS-999-1C2B</v>
          </cell>
          <cell r="B1970" t="str">
            <v>VERITAS FS Tier 1C to 2B</v>
          </cell>
          <cell r="C1970">
            <v>3920</v>
          </cell>
          <cell r="D1970" t="str">
            <v>B</v>
          </cell>
        </row>
        <row r="1971">
          <cell r="A1971" t="str">
            <v>VFSSS-999-1C99</v>
          </cell>
          <cell r="B1971" t="str">
            <v>VERITAS FS License Tier 1C</v>
          </cell>
          <cell r="C1971">
            <v>5873</v>
          </cell>
          <cell r="D1971" t="str">
            <v>B</v>
          </cell>
        </row>
        <row r="1972">
          <cell r="A1972" t="str">
            <v>VFSSS-999-2B3A</v>
          </cell>
          <cell r="B1972" t="str">
            <v>VERITAS FS Tier 2B to 3A</v>
          </cell>
          <cell r="C1972">
            <v>8400</v>
          </cell>
          <cell r="D1972" t="str">
            <v>B</v>
          </cell>
        </row>
        <row r="1973">
          <cell r="A1973" t="str">
            <v>VFSSS-999-2B99</v>
          </cell>
          <cell r="B1973" t="str">
            <v>VERITAS FS License Tier 2B</v>
          </cell>
          <cell r="C1973">
            <v>9793</v>
          </cell>
          <cell r="D1973" t="str">
            <v>B</v>
          </cell>
        </row>
        <row r="1974">
          <cell r="A1974" t="str">
            <v>VFSSS-999-3A3B</v>
          </cell>
          <cell r="B1974" t="str">
            <v>VERITAS FS Tier 3A to 3B</v>
          </cell>
          <cell r="C1974">
            <v>4480</v>
          </cell>
          <cell r="D1974" t="str">
            <v>B</v>
          </cell>
        </row>
        <row r="1975">
          <cell r="A1975" t="str">
            <v>VFSSS-999-3A99</v>
          </cell>
          <cell r="B1975" t="str">
            <v>VERITAS FS License Tier 3A</v>
          </cell>
          <cell r="C1975">
            <v>18193</v>
          </cell>
          <cell r="D1975" t="str">
            <v>B</v>
          </cell>
        </row>
        <row r="1976">
          <cell r="A1976" t="str">
            <v>VFSSS-999-3B3C</v>
          </cell>
          <cell r="B1976" t="str">
            <v>VERITAS FS Tier 3B to 3C</v>
          </cell>
          <cell r="C1976">
            <v>16380</v>
          </cell>
          <cell r="D1976" t="str">
            <v>B</v>
          </cell>
        </row>
        <row r="1977">
          <cell r="A1977" t="str">
            <v>VFSSS-999-3B99</v>
          </cell>
          <cell r="B1977" t="str">
            <v>VERITAS FS License Tier 3B</v>
          </cell>
          <cell r="C1977">
            <v>22673</v>
          </cell>
          <cell r="D1977" t="str">
            <v>B</v>
          </cell>
        </row>
        <row r="1978">
          <cell r="A1978" t="str">
            <v>VFSSS-999-3C4B</v>
          </cell>
          <cell r="B1978" t="str">
            <v>VERITAS FS Tier 3C to 4B</v>
          </cell>
          <cell r="C1978">
            <v>34580</v>
          </cell>
          <cell r="D1978" t="str">
            <v>B</v>
          </cell>
        </row>
        <row r="1979">
          <cell r="A1979" t="str">
            <v>VFSSS-999-3C99</v>
          </cell>
          <cell r="B1979" t="str">
            <v>VERITAS FS License Tier 3C</v>
          </cell>
          <cell r="C1979">
            <v>34573</v>
          </cell>
          <cell r="D1979" t="str">
            <v>B</v>
          </cell>
        </row>
        <row r="1980">
          <cell r="A1980" t="str">
            <v>VFSSS-999-4B4C</v>
          </cell>
          <cell r="B1980" t="str">
            <v>VERITAS FS Tier 4B to 4C</v>
          </cell>
          <cell r="C1980">
            <v>15120</v>
          </cell>
          <cell r="D1980" t="str">
            <v>B</v>
          </cell>
        </row>
        <row r="1981">
          <cell r="A1981" t="str">
            <v>VFSSS-999-4B99</v>
          </cell>
          <cell r="B1981" t="str">
            <v>VERITAS FS License Tier 4B</v>
          </cell>
          <cell r="C1981">
            <v>69153</v>
          </cell>
          <cell r="D1981" t="str">
            <v>B</v>
          </cell>
        </row>
        <row r="1982">
          <cell r="A1982" t="str">
            <v>VFSSS-999-4C99</v>
          </cell>
          <cell r="B1982" t="str">
            <v>VERITAS FS License Tier 4C</v>
          </cell>
          <cell r="C1982">
            <v>84273</v>
          </cell>
          <cell r="D1982" t="str">
            <v>B</v>
          </cell>
        </row>
        <row r="1983">
          <cell r="A1983" t="str">
            <v>VFSSS-999-D999</v>
          </cell>
          <cell r="B1983" t="str">
            <v>VERITAS FS DEPARTMENTAL LIC</v>
          </cell>
          <cell r="C1983">
            <v>9793</v>
          </cell>
          <cell r="D1983" t="str">
            <v>B</v>
          </cell>
        </row>
        <row r="1984">
          <cell r="A1984" t="str">
            <v>VFSSS-999-DEU9</v>
          </cell>
          <cell r="B1984" t="str">
            <v>VERITAS FS Upgrade Dep-Entprse</v>
          </cell>
          <cell r="C1984">
            <v>8400</v>
          </cell>
          <cell r="D1984" t="str">
            <v>B</v>
          </cell>
        </row>
        <row r="1985">
          <cell r="A1985" t="str">
            <v>VFSSS-999-E999</v>
          </cell>
          <cell r="B1985" t="str">
            <v>VERITAS FS ENTERPRISE LIC</v>
          </cell>
          <cell r="C1985">
            <v>18193</v>
          </cell>
          <cell r="D1985" t="str">
            <v>B</v>
          </cell>
        </row>
        <row r="1986">
          <cell r="A1986" t="str">
            <v>VFSSS-999-ESU9</v>
          </cell>
          <cell r="B1986" t="str">
            <v>VERITAS FS Upgrade Entrps-E10K</v>
          </cell>
          <cell r="C1986">
            <v>42000</v>
          </cell>
          <cell r="D1986" t="str">
            <v>B</v>
          </cell>
        </row>
        <row r="1987">
          <cell r="A1987" t="str">
            <v>VFSSS-999-S999</v>
          </cell>
          <cell r="B1987" t="str">
            <v>VERITAS FS High-End LIC</v>
          </cell>
          <cell r="C1987">
            <v>60193</v>
          </cell>
          <cell r="D1987" t="str">
            <v>B</v>
          </cell>
        </row>
        <row r="1988">
          <cell r="A1988" t="str">
            <v>VFSSS-999-W999</v>
          </cell>
          <cell r="B1988" t="str">
            <v>VERITAS FS WORKGROUP LIC</v>
          </cell>
          <cell r="C1988">
            <v>4193</v>
          </cell>
          <cell r="D1988" t="str">
            <v>B</v>
          </cell>
        </row>
        <row r="1989">
          <cell r="A1989" t="str">
            <v>VFSSS-999-WDU9</v>
          </cell>
          <cell r="B1989" t="str">
            <v>VERITAS FS Upgrade Wkgrp-Dep</v>
          </cell>
          <cell r="C1989">
            <v>5600</v>
          </cell>
          <cell r="D1989" t="str">
            <v>B</v>
          </cell>
        </row>
        <row r="1990">
          <cell r="A1990" t="str">
            <v>VFSTS-311-9999</v>
          </cell>
          <cell r="B1990" t="str">
            <v>VxVM 3.1.1 Media &amp; Docs</v>
          </cell>
          <cell r="C1990">
            <v>210</v>
          </cell>
          <cell r="D1990" t="str">
            <v>D</v>
          </cell>
        </row>
        <row r="1991">
          <cell r="A1991" t="str">
            <v>VFSTS-311-SWDL</v>
          </cell>
          <cell r="B1991" t="str">
            <v>VxVM 3.1.1 ELEC Media &amp; Docs</v>
          </cell>
          <cell r="C1991">
            <v>0</v>
          </cell>
          <cell r="D1991" t="str">
            <v>D</v>
          </cell>
        </row>
        <row r="1992">
          <cell r="A1992" t="str">
            <v>VFSTS-333-9999</v>
          </cell>
          <cell r="B1992" t="str">
            <v>VERITAS FS 3.3.3 Media &amp; Doc</v>
          </cell>
          <cell r="C1992">
            <v>210</v>
          </cell>
          <cell r="D1992" t="str">
            <v>D</v>
          </cell>
        </row>
        <row r="1993">
          <cell r="A1993" t="str">
            <v>VFSTS-350-9999</v>
          </cell>
          <cell r="B1993" t="str">
            <v>VERITAS FS 3.5 Media &amp; Docs</v>
          </cell>
          <cell r="C1993">
            <v>210</v>
          </cell>
          <cell r="D1993" t="str">
            <v>D</v>
          </cell>
        </row>
        <row r="1994">
          <cell r="A1994" t="str">
            <v>VGBSU-999-9999</v>
          </cell>
          <cell r="B1994" t="str">
            <v>NBU BS GDM UNIX Master License</v>
          </cell>
          <cell r="C1994">
            <v>2093</v>
          </cell>
          <cell r="D1994" t="str">
            <v>B</v>
          </cell>
        </row>
        <row r="1995">
          <cell r="A1995" t="str">
            <v>VMEDN-999-D999</v>
          </cell>
          <cell r="B1995" t="str">
            <v>NBU SAN NT/2000 Media License</v>
          </cell>
          <cell r="C1995">
            <v>3850</v>
          </cell>
          <cell r="D1995" t="str">
            <v>B</v>
          </cell>
        </row>
        <row r="1996">
          <cell r="A1996" t="str">
            <v>VMEDN-999-E999</v>
          </cell>
          <cell r="B1996" t="str">
            <v>NBU SAN NT/2000 Media License</v>
          </cell>
          <cell r="C1996">
            <v>5600</v>
          </cell>
          <cell r="D1996" t="str">
            <v>B</v>
          </cell>
        </row>
        <row r="1997">
          <cell r="A1997" t="str">
            <v>VMEDN-999-S999</v>
          </cell>
          <cell r="B1997" t="str">
            <v>NBU SAN NT Media License</v>
          </cell>
          <cell r="C1997">
            <v>8400</v>
          </cell>
          <cell r="D1997" t="str">
            <v>B</v>
          </cell>
        </row>
        <row r="1998">
          <cell r="A1998" t="str">
            <v>VMEDN-999-W999</v>
          </cell>
          <cell r="B1998" t="str">
            <v>NBU SAN NT/2000 Media License</v>
          </cell>
          <cell r="C1998">
            <v>3500</v>
          </cell>
          <cell r="D1998" t="str">
            <v>B</v>
          </cell>
        </row>
        <row r="1999">
          <cell r="A1999" t="str">
            <v>VMEDU-999-D999</v>
          </cell>
          <cell r="B1999" t="str">
            <v>NBU SAN UNIX Media License</v>
          </cell>
          <cell r="C1999">
            <v>9100</v>
          </cell>
          <cell r="D1999" t="str">
            <v>B</v>
          </cell>
        </row>
        <row r="2000">
          <cell r="A2000" t="str">
            <v>VMEDU-999-E999</v>
          </cell>
          <cell r="B2000" t="str">
            <v>NBU SAN UNIX Media License</v>
          </cell>
          <cell r="C2000">
            <v>11900</v>
          </cell>
          <cell r="D2000" t="str">
            <v>B</v>
          </cell>
        </row>
        <row r="2001">
          <cell r="A2001" t="str">
            <v>VMEDU-999-S999</v>
          </cell>
          <cell r="B2001" t="str">
            <v>NBU SAN UNIX Media License</v>
          </cell>
          <cell r="C2001">
            <v>18900</v>
          </cell>
          <cell r="D2001" t="str">
            <v>B</v>
          </cell>
        </row>
        <row r="2002">
          <cell r="A2002" t="str">
            <v>VMEDU-999-W999</v>
          </cell>
          <cell r="B2002" t="str">
            <v>NBU SAN UNIX Media License</v>
          </cell>
          <cell r="C2002">
            <v>7000</v>
          </cell>
          <cell r="D2002" t="str">
            <v>B</v>
          </cell>
        </row>
        <row r="2003">
          <cell r="A2003" t="str">
            <v>VNBCS-999-9999</v>
          </cell>
          <cell r="B2003" t="str">
            <v>GDM Console Lic for NBU BS</v>
          </cell>
          <cell r="C2003">
            <v>7000</v>
          </cell>
          <cell r="D2003" t="str">
            <v>B</v>
          </cell>
        </row>
        <row r="2004">
          <cell r="A2004" t="str">
            <v>VNBIN-999-9999</v>
          </cell>
          <cell r="B2004" t="str">
            <v>NBU BS DB Agent for Informix</v>
          </cell>
          <cell r="C2004">
            <v>2793</v>
          </cell>
          <cell r="D2004" t="str">
            <v>B</v>
          </cell>
        </row>
        <row r="2005">
          <cell r="A2005" t="str">
            <v>VNBLN-999-9999</v>
          </cell>
          <cell r="B2005" t="str">
            <v>NBU BS DB Agent Lotus Notes</v>
          </cell>
          <cell r="C2005">
            <v>2793</v>
          </cell>
          <cell r="D2005" t="str">
            <v>B</v>
          </cell>
        </row>
        <row r="2006">
          <cell r="A2006" t="str">
            <v>VNBOR-999-9999</v>
          </cell>
          <cell r="B2006" t="str">
            <v>NBU BS DB Agent for Oracle</v>
          </cell>
          <cell r="C2006">
            <v>2793</v>
          </cell>
          <cell r="D2006" t="str">
            <v>B</v>
          </cell>
        </row>
        <row r="2007">
          <cell r="A2007" t="str">
            <v>VNBSL-999-9999</v>
          </cell>
          <cell r="B2007" t="str">
            <v>NBU BS License on Linux</v>
          </cell>
          <cell r="C2007">
            <v>2793</v>
          </cell>
          <cell r="D2007" t="str">
            <v>B</v>
          </cell>
        </row>
        <row r="2008">
          <cell r="A2008" t="str">
            <v>VNBSU-999-9999</v>
          </cell>
          <cell r="B2008" t="str">
            <v>NBU BusinesServer on HP-UX</v>
          </cell>
          <cell r="C2008">
            <v>5593</v>
          </cell>
          <cell r="D2008" t="str">
            <v>B</v>
          </cell>
        </row>
        <row r="2009">
          <cell r="A2009" t="str">
            <v>VNBSY-999-9999</v>
          </cell>
          <cell r="B2009" t="str">
            <v>NBU BS DB Agent for Sybase</v>
          </cell>
          <cell r="C2009">
            <v>2793</v>
          </cell>
          <cell r="D2009" t="str">
            <v>B</v>
          </cell>
        </row>
        <row r="2010">
          <cell r="A2010" t="str">
            <v>VNBUS-999-S999</v>
          </cell>
          <cell r="B2010" t="str">
            <v>NetBackup 3.2 Pkg for E10000</v>
          </cell>
          <cell r="C2010">
            <v>93800</v>
          </cell>
          <cell r="D2010" t="str">
            <v>B</v>
          </cell>
        </row>
        <row r="2011">
          <cell r="A2011" t="str">
            <v>VNDCN-999-D999</v>
          </cell>
          <cell r="B2011" t="str">
            <v>NBU DataCenter NT/2000 License</v>
          </cell>
          <cell r="C2011">
            <v>7700</v>
          </cell>
          <cell r="D2011" t="str">
            <v>B</v>
          </cell>
        </row>
        <row r="2012">
          <cell r="A2012" t="str">
            <v>VNDCN-999-E999</v>
          </cell>
          <cell r="B2012" t="str">
            <v>NBU DataCenter NT/2000 License</v>
          </cell>
          <cell r="C2012">
            <v>11200</v>
          </cell>
          <cell r="D2012" t="str">
            <v>B</v>
          </cell>
        </row>
        <row r="2013">
          <cell r="A2013" t="str">
            <v>VNDCN-999-S999</v>
          </cell>
          <cell r="B2013" t="str">
            <v>NBU DataCenter NT/2000 License</v>
          </cell>
          <cell r="C2013">
            <v>16800</v>
          </cell>
          <cell r="D2013" t="str">
            <v>B</v>
          </cell>
        </row>
        <row r="2014">
          <cell r="A2014" t="str">
            <v>VNDCN-999-W999</v>
          </cell>
          <cell r="B2014" t="str">
            <v>NBU DataCenter NT/2000 License</v>
          </cell>
          <cell r="C2014">
            <v>7000</v>
          </cell>
          <cell r="D2014" t="str">
            <v>B</v>
          </cell>
        </row>
        <row r="2015">
          <cell r="A2015" t="str">
            <v>VNDCU-999-D999</v>
          </cell>
          <cell r="B2015" t="str">
            <v>NBU DataCenter UNIX License</v>
          </cell>
          <cell r="C2015">
            <v>18200</v>
          </cell>
          <cell r="D2015" t="str">
            <v>B</v>
          </cell>
        </row>
        <row r="2016">
          <cell r="A2016" t="str">
            <v>VNDCU-999-E999</v>
          </cell>
          <cell r="B2016" t="str">
            <v>NBU DataCenter UNIX License</v>
          </cell>
          <cell r="C2016">
            <v>23800</v>
          </cell>
          <cell r="D2016" t="str">
            <v>B</v>
          </cell>
        </row>
        <row r="2017">
          <cell r="A2017" t="str">
            <v>VNDCU-999-S999</v>
          </cell>
          <cell r="B2017" t="str">
            <v>NBU DataCenter UNIX License</v>
          </cell>
          <cell r="C2017">
            <v>37800</v>
          </cell>
          <cell r="D2017" t="str">
            <v>B</v>
          </cell>
        </row>
        <row r="2018">
          <cell r="A2018" t="str">
            <v>VNDCU-999-W999</v>
          </cell>
          <cell r="B2018" t="str">
            <v>NBU DataCenter UNIX License</v>
          </cell>
          <cell r="C2018">
            <v>14000</v>
          </cell>
          <cell r="D2018" t="str">
            <v>B</v>
          </cell>
        </row>
        <row r="2019">
          <cell r="A2019" t="str">
            <v>VNDTL-999-9999</v>
          </cell>
          <cell r="B2019" t="str">
            <v>NBU DC Tape Drive License</v>
          </cell>
          <cell r="C2019">
            <v>4200</v>
          </cell>
          <cell r="D2019" t="str">
            <v>B</v>
          </cell>
        </row>
        <row r="2020">
          <cell r="A2020" t="str">
            <v>VNEDS-340-9999</v>
          </cell>
          <cell r="B2020" t="str">
            <v>NBU 56-bit Encryp Media&amp;Doc</v>
          </cell>
          <cell r="C2020">
            <v>70</v>
          </cell>
          <cell r="D2020" t="str">
            <v>D</v>
          </cell>
        </row>
        <row r="2021">
          <cell r="A2021" t="str">
            <v>VNEXN-999-9999</v>
          </cell>
          <cell r="B2021" t="str">
            <v>BS NT/2000 DB Agent MS-Exchge</v>
          </cell>
          <cell r="C2021">
            <v>1393</v>
          </cell>
          <cell r="D2021" t="str">
            <v>B</v>
          </cell>
        </row>
        <row r="2022">
          <cell r="A2022" t="str">
            <v>VNGCS-999-9999</v>
          </cell>
          <cell r="B2022" t="str">
            <v>GDM Console Lic for NBU DC</v>
          </cell>
          <cell r="C2022">
            <v>7000</v>
          </cell>
          <cell r="D2022" t="str">
            <v>B</v>
          </cell>
        </row>
        <row r="2023">
          <cell r="A2023" t="str">
            <v>VNGMU-999-9999</v>
          </cell>
          <cell r="B2023" t="str">
            <v>NBU DC GDM UNIX Master License</v>
          </cell>
          <cell r="C2023">
            <v>4200</v>
          </cell>
          <cell r="D2023" t="str">
            <v>B</v>
          </cell>
        </row>
        <row r="2024">
          <cell r="A2024" t="str">
            <v>VNLNN-999-9999</v>
          </cell>
          <cell r="B2024" t="str">
            <v>BS NT/2000 DB Agent for Notes</v>
          </cell>
          <cell r="C2024">
            <v>1393</v>
          </cell>
          <cell r="D2024" t="str">
            <v>B</v>
          </cell>
        </row>
        <row r="2025">
          <cell r="A2025" t="str">
            <v>VNORN-999-9999</v>
          </cell>
          <cell r="B2025" t="str">
            <v>BS NT DB Agent for Oracle</v>
          </cell>
          <cell r="C2025">
            <v>1393</v>
          </cell>
          <cell r="D2025" t="str">
            <v>B</v>
          </cell>
        </row>
        <row r="2026">
          <cell r="A2026" t="str">
            <v>VNSQN-999-9999</v>
          </cell>
          <cell r="B2026" t="str">
            <v>BS NT/2000 DB Agent MS-SQL</v>
          </cell>
          <cell r="C2026">
            <v>1393</v>
          </cell>
          <cell r="D2026" t="str">
            <v>B</v>
          </cell>
        </row>
        <row r="2027">
          <cell r="A2027" t="str">
            <v>VP1I9-300-992S</v>
          </cell>
          <cell r="B2027" t="str">
            <v>SunMC3.0 SysRM 1 Solaris image</v>
          </cell>
          <cell r="C2027">
            <v>3640</v>
          </cell>
          <cell r="D2027" t="str">
            <v>B</v>
          </cell>
        </row>
        <row r="2028">
          <cell r="A2028" t="str">
            <v>VP1X9-300-W92S</v>
          </cell>
          <cell r="B2028" t="str">
            <v>SUNMC3.0 10 ND WGS SYSRM</v>
          </cell>
          <cell r="C2028">
            <v>14000</v>
          </cell>
          <cell r="D2028" t="str">
            <v>B</v>
          </cell>
        </row>
        <row r="2029">
          <cell r="A2029" t="str">
            <v>VSSAS-999-1A99</v>
          </cell>
          <cell r="B2029" t="str">
            <v>VxVM Upgrade to 1A for A5x00</v>
          </cell>
          <cell r="C2029">
            <v>1813</v>
          </cell>
          <cell r="D2029" t="str">
            <v>B</v>
          </cell>
        </row>
        <row r="2030">
          <cell r="A2030" t="str">
            <v>VSSAS-999-1B99</v>
          </cell>
          <cell r="B2030" t="str">
            <v>VxVM Upgrade to 1B for A5x00</v>
          </cell>
          <cell r="C2030">
            <v>3073</v>
          </cell>
          <cell r="D2030" t="str">
            <v>B</v>
          </cell>
        </row>
        <row r="2031">
          <cell r="A2031" t="str">
            <v>VSSAS-999-1C99</v>
          </cell>
          <cell r="B2031" t="str">
            <v>VxVM Upgrade to 1C for A5x00</v>
          </cell>
          <cell r="C2031">
            <v>4081</v>
          </cell>
          <cell r="D2031" t="str">
            <v>B</v>
          </cell>
        </row>
        <row r="2032">
          <cell r="A2032" t="str">
            <v>VSSAS-999-2B99</v>
          </cell>
          <cell r="B2032" t="str">
            <v>VxVM Upgrade to 2B for A5x00</v>
          </cell>
          <cell r="C2032">
            <v>6993</v>
          </cell>
          <cell r="D2032" t="str">
            <v>B</v>
          </cell>
        </row>
        <row r="2033">
          <cell r="A2033" t="str">
            <v>VSSAS-999-3A99</v>
          </cell>
          <cell r="B2033" t="str">
            <v>VxVM Upgrade to 3A for A5x00</v>
          </cell>
          <cell r="C2033">
            <v>13153</v>
          </cell>
          <cell r="D2033" t="str">
            <v>B</v>
          </cell>
        </row>
        <row r="2034">
          <cell r="A2034" t="str">
            <v>VSSAS-999-3B99</v>
          </cell>
          <cell r="B2034" t="str">
            <v>VxVM Upgrade to 3B for A5x00</v>
          </cell>
          <cell r="C2034">
            <v>15855</v>
          </cell>
          <cell r="D2034" t="str">
            <v>B</v>
          </cell>
        </row>
        <row r="2035">
          <cell r="A2035" t="str">
            <v>VSSAS-999-3C99</v>
          </cell>
          <cell r="B2035" t="str">
            <v>VxVM Upgrade to 3C for A5x00</v>
          </cell>
          <cell r="C2035">
            <v>24983</v>
          </cell>
          <cell r="D2035" t="str">
            <v>B</v>
          </cell>
        </row>
        <row r="2036">
          <cell r="A2036" t="str">
            <v>VSSAS-999-4B99</v>
          </cell>
          <cell r="B2036" t="str">
            <v>VxVM Upgrade to 4B for A5x00</v>
          </cell>
          <cell r="C2036">
            <v>40985</v>
          </cell>
          <cell r="D2036" t="str">
            <v>B</v>
          </cell>
        </row>
        <row r="2037">
          <cell r="A2037" t="str">
            <v>VSSAS-999-4C99</v>
          </cell>
          <cell r="B2037" t="str">
            <v>VxVM Upgrade to 4C for A5x00</v>
          </cell>
          <cell r="C2037">
            <v>49973</v>
          </cell>
          <cell r="D2037" t="str">
            <v>B</v>
          </cell>
        </row>
        <row r="2038">
          <cell r="A2038" t="str">
            <v>VSSAS-999-D9U9</v>
          </cell>
          <cell r="B2038" t="str">
            <v>VxVM Dep Upgrd A5K</v>
          </cell>
          <cell r="C2038">
            <v>5593</v>
          </cell>
          <cell r="D2038" t="str">
            <v>B</v>
          </cell>
        </row>
        <row r="2039">
          <cell r="A2039" t="str">
            <v>VSSAS-999-E9U9</v>
          </cell>
          <cell r="B2039" t="str">
            <v>VxVM Ent Upgrd A5K</v>
          </cell>
          <cell r="C2039">
            <v>10493</v>
          </cell>
          <cell r="D2039" t="str">
            <v>B</v>
          </cell>
        </row>
        <row r="2040">
          <cell r="A2040" t="str">
            <v>VSSAS-999-S9U9</v>
          </cell>
          <cell r="B2040" t="str">
            <v>VxVM High-End Upgrd A5K</v>
          </cell>
          <cell r="C2040">
            <v>35693</v>
          </cell>
          <cell r="D2040" t="str">
            <v>B</v>
          </cell>
        </row>
        <row r="2041">
          <cell r="A2041" t="str">
            <v>VSSAS-999-W9U9</v>
          </cell>
          <cell r="B2041" t="str">
            <v>VxVM Wrk Upgrd A5K</v>
          </cell>
          <cell r="C2041">
            <v>2513</v>
          </cell>
          <cell r="D2041" t="str">
            <v>B</v>
          </cell>
        </row>
        <row r="2042">
          <cell r="A2042" t="str">
            <v>VT-8.0.1-P</v>
          </cell>
          <cell r="B2042" t="str">
            <v>SUNLINK VT 8.0.1, CD DOC LI</v>
          </cell>
          <cell r="C2042">
            <v>2793</v>
          </cell>
          <cell r="D2042" t="str">
            <v>B</v>
          </cell>
        </row>
        <row r="2043">
          <cell r="A2043" t="str">
            <v>VVMGS-311-9999</v>
          </cell>
          <cell r="B2043" t="str">
            <v>VxVM 3.1.1 Media &amp; Lic A5x00</v>
          </cell>
          <cell r="C2043">
            <v>0</v>
          </cell>
          <cell r="D2043" t="str">
            <v>D</v>
          </cell>
        </row>
        <row r="2044">
          <cell r="A2044" t="str">
            <v>VVMGS-320-9999</v>
          </cell>
          <cell r="B2044" t="str">
            <v>VxVM 3.2 Media &amp; Lic A5x00</v>
          </cell>
          <cell r="C2044">
            <v>0</v>
          </cell>
          <cell r="D2044" t="str">
            <v>D</v>
          </cell>
        </row>
        <row r="2045">
          <cell r="A2045" t="str">
            <v>VVMGS-329-9999</v>
          </cell>
          <cell r="B2045" t="str">
            <v>VM 3.2 Media &amp; Lic A5x00 Sol.9</v>
          </cell>
          <cell r="C2045">
            <v>0</v>
          </cell>
          <cell r="D2045" t="str">
            <v>D</v>
          </cell>
        </row>
        <row r="2046">
          <cell r="A2046" t="str">
            <v>VVMGS-350-9999</v>
          </cell>
          <cell r="B2046" t="str">
            <v>VXVM 3.5 Med.Kit &amp; RTU - A5x00</v>
          </cell>
          <cell r="C2046">
            <v>0</v>
          </cell>
          <cell r="D2046" t="str">
            <v>D</v>
          </cell>
        </row>
        <row r="2047">
          <cell r="A2047" t="str">
            <v>VVMGS-999-1A1B</v>
          </cell>
          <cell r="B2047" t="str">
            <v>VERITAS VM 1A to 1B Upgrade</v>
          </cell>
          <cell r="C2047">
            <v>2100</v>
          </cell>
          <cell r="D2047" t="str">
            <v>B</v>
          </cell>
        </row>
        <row r="2048">
          <cell r="A2048" t="str">
            <v>VVMGS-999-1A99</v>
          </cell>
          <cell r="B2048" t="str">
            <v>VERITAS VM License Tier 1A</v>
          </cell>
          <cell r="C2048">
            <v>2653</v>
          </cell>
          <cell r="D2048" t="str">
            <v>B</v>
          </cell>
        </row>
        <row r="2049">
          <cell r="A2049" t="str">
            <v>VVMGS-999-1B1C</v>
          </cell>
          <cell r="B2049" t="str">
            <v>VERITAS VM 1B to 1C Upgrade</v>
          </cell>
          <cell r="C2049">
            <v>1680</v>
          </cell>
          <cell r="D2049" t="str">
            <v>B</v>
          </cell>
        </row>
        <row r="2050">
          <cell r="A2050" t="str">
            <v>VVMGS-999-1B99</v>
          </cell>
          <cell r="B2050" t="str">
            <v>VERITAS VM License Tier 1B</v>
          </cell>
          <cell r="C2050">
            <v>4753</v>
          </cell>
          <cell r="D2050" t="str">
            <v>B</v>
          </cell>
        </row>
        <row r="2051">
          <cell r="A2051" t="str">
            <v>VVMGS-999-1C2B</v>
          </cell>
          <cell r="B2051" t="str">
            <v>VERITAS VM 1C to 2B Upgrade</v>
          </cell>
          <cell r="C2051">
            <v>4760</v>
          </cell>
          <cell r="D2051" t="str">
            <v>B</v>
          </cell>
        </row>
        <row r="2052">
          <cell r="A2052" t="str">
            <v>VVMGS-999-1C99</v>
          </cell>
          <cell r="B2052" t="str">
            <v>VERITAS VM License Tier 1C</v>
          </cell>
          <cell r="C2052">
            <v>6433</v>
          </cell>
          <cell r="D2052" t="str">
            <v>B</v>
          </cell>
        </row>
        <row r="2053">
          <cell r="A2053" t="str">
            <v>VVMGS-999-2B3A</v>
          </cell>
          <cell r="B2053" t="str">
            <v>VERITAS VM 2B to 3A Upgrade</v>
          </cell>
          <cell r="C2053">
            <v>9660</v>
          </cell>
          <cell r="D2053" t="str">
            <v>B</v>
          </cell>
        </row>
        <row r="2054">
          <cell r="A2054" t="str">
            <v>VVMGS-999-2B99</v>
          </cell>
          <cell r="B2054" t="str">
            <v>VERITAS VM License Tier 2B</v>
          </cell>
          <cell r="C2054">
            <v>11193</v>
          </cell>
          <cell r="D2054" t="str">
            <v>B</v>
          </cell>
        </row>
        <row r="2055">
          <cell r="A2055" t="str">
            <v>VVMGS-999-3A3B</v>
          </cell>
          <cell r="B2055" t="str">
            <v>VERITAS VM 3A to 3B Upgrade</v>
          </cell>
          <cell r="C2055">
            <v>4620</v>
          </cell>
          <cell r="D2055" t="str">
            <v>B</v>
          </cell>
        </row>
        <row r="2056">
          <cell r="A2056" t="str">
            <v>VVMGS-999-3A99</v>
          </cell>
          <cell r="B2056" t="str">
            <v>VERITAS VM License Tier 3A</v>
          </cell>
          <cell r="C2056">
            <v>20853</v>
          </cell>
          <cell r="D2056" t="str">
            <v>B</v>
          </cell>
        </row>
        <row r="2057">
          <cell r="A2057" t="str">
            <v>VVMGS-999-3B3C</v>
          </cell>
          <cell r="B2057" t="str">
            <v>VERITAS VM 3B to 3C Upgrade</v>
          </cell>
          <cell r="C2057">
            <v>14140</v>
          </cell>
          <cell r="D2057" t="str">
            <v>B</v>
          </cell>
        </row>
        <row r="2058">
          <cell r="A2058" t="str">
            <v>VVMGS-999-3B99</v>
          </cell>
          <cell r="B2058" t="str">
            <v>VERITAS VM License Tier 3B</v>
          </cell>
          <cell r="C2058">
            <v>25473</v>
          </cell>
          <cell r="D2058" t="str">
            <v>B</v>
          </cell>
        </row>
        <row r="2059">
          <cell r="A2059" t="str">
            <v>VVMGS-999-3C4B</v>
          </cell>
          <cell r="B2059" t="str">
            <v>VERITAS VM 3C to 4B Upgrade</v>
          </cell>
          <cell r="C2059">
            <v>29540</v>
          </cell>
          <cell r="D2059" t="str">
            <v>B</v>
          </cell>
        </row>
        <row r="2060">
          <cell r="A2060" t="str">
            <v>VVMGS-999-3C99</v>
          </cell>
          <cell r="B2060" t="str">
            <v>VERITAS VM License Tier 3C</v>
          </cell>
          <cell r="C2060">
            <v>39613</v>
          </cell>
          <cell r="D2060" t="str">
            <v>B</v>
          </cell>
        </row>
        <row r="2061">
          <cell r="A2061" t="str">
            <v>VVMGS-999-4B4C</v>
          </cell>
          <cell r="B2061" t="str">
            <v>VERITAS Tier 4B to 4C Upgrade</v>
          </cell>
          <cell r="C2061">
            <v>15120</v>
          </cell>
          <cell r="D2061" t="str">
            <v>B</v>
          </cell>
        </row>
        <row r="2062">
          <cell r="A2062" t="str">
            <v>VVMGS-999-4B99</v>
          </cell>
          <cell r="B2062" t="str">
            <v>VERITAS VM License Tier 4B</v>
          </cell>
          <cell r="C2062">
            <v>69153</v>
          </cell>
          <cell r="D2062" t="str">
            <v>B</v>
          </cell>
        </row>
        <row r="2063">
          <cell r="A2063" t="str">
            <v>VVMGS-999-4C99</v>
          </cell>
          <cell r="B2063" t="str">
            <v>VERITAS VM License Tier 4C</v>
          </cell>
          <cell r="C2063">
            <v>84273</v>
          </cell>
          <cell r="D2063" t="str">
            <v>B</v>
          </cell>
        </row>
        <row r="2064">
          <cell r="A2064" t="str">
            <v>VVMGS-999-D999</v>
          </cell>
          <cell r="B2064" t="str">
            <v>VxVM Departmntl Lic</v>
          </cell>
          <cell r="C2064">
            <v>9793</v>
          </cell>
          <cell r="D2064" t="str">
            <v>B</v>
          </cell>
        </row>
        <row r="2065">
          <cell r="A2065" t="str">
            <v>VVMGS-999-DEU9</v>
          </cell>
          <cell r="B2065" t="str">
            <v>VxVM DEP-ENT Upgrd Lic</v>
          </cell>
          <cell r="C2065">
            <v>8400</v>
          </cell>
          <cell r="D2065" t="str">
            <v>B</v>
          </cell>
        </row>
        <row r="2066">
          <cell r="A2066" t="str">
            <v>VVMGS-999-E999</v>
          </cell>
          <cell r="B2066" t="str">
            <v>VxVM Enterprs Lic</v>
          </cell>
          <cell r="C2066">
            <v>18193</v>
          </cell>
          <cell r="D2066" t="str">
            <v>B</v>
          </cell>
        </row>
        <row r="2067">
          <cell r="A2067" t="str">
            <v>VVMGS-999-ESU9</v>
          </cell>
          <cell r="B2067" t="str">
            <v>VxVM ENT - High-End Upgrd Lic</v>
          </cell>
          <cell r="C2067">
            <v>14000</v>
          </cell>
          <cell r="D2067" t="str">
            <v>B</v>
          </cell>
        </row>
        <row r="2068">
          <cell r="A2068" t="str">
            <v>VVMGS-999-S999</v>
          </cell>
          <cell r="B2068" t="str">
            <v>VxVM High-End Lic</v>
          </cell>
          <cell r="C2068">
            <v>60193</v>
          </cell>
          <cell r="D2068" t="str">
            <v>B</v>
          </cell>
        </row>
        <row r="2069">
          <cell r="A2069" t="str">
            <v>VVMGS-999-W999</v>
          </cell>
          <cell r="B2069" t="str">
            <v>VxVM Dsktp/Wkgrp Lic</v>
          </cell>
          <cell r="C2069">
            <v>4193</v>
          </cell>
          <cell r="D2069" t="str">
            <v>B</v>
          </cell>
        </row>
        <row r="2070">
          <cell r="A2070" t="str">
            <v>VVMGS-999-WDU9</v>
          </cell>
          <cell r="B2070" t="str">
            <v>VxVM DKTP-DEP Upgrd Lic</v>
          </cell>
          <cell r="C2070">
            <v>5600</v>
          </cell>
          <cell r="D2070" t="str">
            <v>B</v>
          </cell>
        </row>
        <row r="2071">
          <cell r="A2071" t="str">
            <v>VVMGS-9999-MEDIA</v>
          </cell>
          <cell r="B2071" t="str">
            <v>Veritas Volume MGR Media</v>
          </cell>
          <cell r="C2071">
            <v>0</v>
          </cell>
          <cell r="D2071" t="str">
            <v>D</v>
          </cell>
        </row>
        <row r="2072">
          <cell r="A2072" t="str">
            <v>VVMT3-311-9999</v>
          </cell>
          <cell r="B2072" t="str">
            <v>VxVM 3.1.1 for T3ES</v>
          </cell>
          <cell r="C2072">
            <v>0</v>
          </cell>
          <cell r="D2072" t="str">
            <v>D</v>
          </cell>
        </row>
        <row r="2073">
          <cell r="A2073" t="str">
            <v>VVMT3-320-9999</v>
          </cell>
          <cell r="B2073" t="str">
            <v>VxVM 3.2 T3ES to Tier 2B</v>
          </cell>
          <cell r="C2073">
            <v>0</v>
          </cell>
          <cell r="D2073" t="str">
            <v>D</v>
          </cell>
        </row>
        <row r="2074">
          <cell r="A2074" t="str">
            <v>VVMT3-329-9999</v>
          </cell>
          <cell r="B2074" t="str">
            <v>VxM 3.2.9 T3ES to Tier 2B Sol9</v>
          </cell>
          <cell r="C2074">
            <v>0</v>
          </cell>
          <cell r="D2074" t="str">
            <v>D</v>
          </cell>
        </row>
        <row r="2075">
          <cell r="A2075" t="str">
            <v>VVSLC-999-9999</v>
          </cell>
          <cell r="B2075" t="str">
            <v>VERITAS  Software Lic</v>
          </cell>
          <cell r="C2075">
            <v>13999999</v>
          </cell>
          <cell r="D2075" t="str">
            <v>B</v>
          </cell>
        </row>
        <row r="2076">
          <cell r="A2076" t="str">
            <v>VXFSS-340-9999</v>
          </cell>
          <cell r="B2076" t="str">
            <v>Veritas File System 3.4</v>
          </cell>
          <cell r="C2076">
            <v>210</v>
          </cell>
          <cell r="D2076" t="str">
            <v>D</v>
          </cell>
        </row>
        <row r="2077">
          <cell r="A2077" t="str">
            <v>VXFSS-340-SWDL</v>
          </cell>
          <cell r="B2077" t="str">
            <v>VxFS 3.4 Software and Docs</v>
          </cell>
          <cell r="C2077">
            <v>0</v>
          </cell>
          <cell r="D2077" t="str">
            <v>D</v>
          </cell>
        </row>
        <row r="2078">
          <cell r="A2078" t="str">
            <v>VXFSS-349-9999</v>
          </cell>
          <cell r="B2078" t="str">
            <v>VFS 3.4 Med. Docs Solaris 9</v>
          </cell>
          <cell r="C2078">
            <v>210</v>
          </cell>
          <cell r="D2078" t="str">
            <v>D</v>
          </cell>
        </row>
        <row r="2079">
          <cell r="A2079" t="str">
            <v>VXVMS-320-9999</v>
          </cell>
          <cell r="B2079" t="str">
            <v>VxVM 3.2 Media &amp; Docs</v>
          </cell>
          <cell r="C2079">
            <v>210</v>
          </cell>
          <cell r="D2079" t="str">
            <v>D</v>
          </cell>
        </row>
        <row r="2080">
          <cell r="A2080" t="str">
            <v>VXVMS-320-SWDL</v>
          </cell>
          <cell r="B2080" t="str">
            <v>VxVM 3.2 ELEC Media &amp; Doc</v>
          </cell>
          <cell r="C2080">
            <v>0</v>
          </cell>
          <cell r="D2080" t="str">
            <v>D</v>
          </cell>
        </row>
        <row r="2081">
          <cell r="A2081" t="str">
            <v>VXVMS-329-9999</v>
          </cell>
          <cell r="B2081" t="str">
            <v>VM 3.2 Media &amp; Docs Solaris 9</v>
          </cell>
          <cell r="C2081">
            <v>225</v>
          </cell>
          <cell r="D2081" t="str">
            <v>D</v>
          </cell>
        </row>
        <row r="2082">
          <cell r="A2082" t="str">
            <v>VXVMS-350-9999</v>
          </cell>
          <cell r="B2082" t="str">
            <v>VERITAS VM 3.5 Media &amp; Docs</v>
          </cell>
          <cell r="C2082">
            <v>280</v>
          </cell>
          <cell r="D2082" t="str">
            <v>D</v>
          </cell>
        </row>
        <row r="2083">
          <cell r="A2083" t="str">
            <v>WABI-2.2-P</v>
          </cell>
          <cell r="B2083" t="str">
            <v>WABI 2.2, CD DOC LI</v>
          </cell>
          <cell r="C2083">
            <v>315</v>
          </cell>
          <cell r="D2083" t="str">
            <v>B</v>
          </cell>
        </row>
        <row r="2084">
          <cell r="A2084" t="str">
            <v>X1018A</v>
          </cell>
          <cell r="B2084" t="str">
            <v>OPT SBUS SFE FWSCSI ADAPTER</v>
          </cell>
          <cell r="C2084">
            <v>1424</v>
          </cell>
          <cell r="D2084" t="str">
            <v>A</v>
          </cell>
        </row>
        <row r="2085">
          <cell r="A2085" t="str">
            <v>X1030A</v>
          </cell>
          <cell r="B2085" t="str">
            <v>OPT SBUS PCMCIA INTERFACE</v>
          </cell>
          <cell r="C2085">
            <v>384</v>
          </cell>
          <cell r="D2085" t="str">
            <v>A</v>
          </cell>
        </row>
        <row r="2086">
          <cell r="A2086" t="str">
            <v>X1032A</v>
          </cell>
          <cell r="B2086" t="str">
            <v>OPT INT PCI 10/100BASET NIC</v>
          </cell>
          <cell r="C2086">
            <v>1294</v>
          </cell>
          <cell r="D2086" t="str">
            <v>A</v>
          </cell>
        </row>
        <row r="2087">
          <cell r="A2087" t="str">
            <v>X1033A</v>
          </cell>
          <cell r="B2087" t="str">
            <v>OPT INT PCI 10/100BASET NIC 2</v>
          </cell>
          <cell r="C2087">
            <v>904</v>
          </cell>
          <cell r="D2087" t="str">
            <v>A</v>
          </cell>
        </row>
        <row r="2088">
          <cell r="A2088" t="str">
            <v>X1034A</v>
          </cell>
          <cell r="B2088" t="str">
            <v>OPT QFE PCI CARD W/SW</v>
          </cell>
          <cell r="C2088">
            <v>2334</v>
          </cell>
          <cell r="D2088" t="str">
            <v>A</v>
          </cell>
        </row>
        <row r="2089">
          <cell r="A2089" t="str">
            <v>X1049A</v>
          </cell>
          <cell r="B2089" t="str">
            <v>OPT QUAD FASTETHERNET W/SW</v>
          </cell>
          <cell r="C2089">
            <v>2594</v>
          </cell>
          <cell r="D2089" t="str">
            <v>A</v>
          </cell>
        </row>
        <row r="2090">
          <cell r="A2090" t="str">
            <v>X1059A</v>
          </cell>
          <cell r="B2090" t="str">
            <v>OPT SBUS FASTETHERNET 2.0/SW</v>
          </cell>
          <cell r="C2090">
            <v>1034</v>
          </cell>
          <cell r="D2090" t="str">
            <v>A</v>
          </cell>
        </row>
        <row r="2091">
          <cell r="A2091" t="str">
            <v>X1063A</v>
          </cell>
          <cell r="B2091" t="str">
            <v>OPT SBUS F/W SWIS/S ADAPTER</v>
          </cell>
          <cell r="C2091">
            <v>1554</v>
          </cell>
          <cell r="D2091" t="str">
            <v>A</v>
          </cell>
        </row>
        <row r="2092">
          <cell r="A2092" t="str">
            <v>X1065A</v>
          </cell>
          <cell r="B2092" t="str">
            <v>OPT ULTRA DWIS/S HOST ADAPTER</v>
          </cell>
          <cell r="C2092">
            <v>1684</v>
          </cell>
          <cell r="D2092" t="str">
            <v>A</v>
          </cell>
        </row>
        <row r="2093">
          <cell r="A2093" t="str">
            <v>X1071A</v>
          </cell>
          <cell r="B2093" t="str">
            <v>HIPPI/P 1.1 Interface board</v>
          </cell>
          <cell r="C2093">
            <v>13000</v>
          </cell>
          <cell r="D2093" t="str">
            <v>A</v>
          </cell>
        </row>
        <row r="2094">
          <cell r="A2094" t="str">
            <v>X1074A</v>
          </cell>
          <cell r="B2094" t="str">
            <v>Cluster SCI PCI-64 adapter</v>
          </cell>
          <cell r="C2094">
            <v>5850</v>
          </cell>
          <cell r="D2094" t="str">
            <v>A</v>
          </cell>
        </row>
        <row r="2095">
          <cell r="A2095" t="str">
            <v>X1080A</v>
          </cell>
          <cell r="B2095" t="str">
            <v>Sun ESI 1.0</v>
          </cell>
          <cell r="C2095">
            <v>22320</v>
          </cell>
          <cell r="D2095" t="str">
            <v>A</v>
          </cell>
        </row>
        <row r="2096">
          <cell r="A2096" t="str">
            <v>X1098A</v>
          </cell>
          <cell r="B2096" t="str">
            <v>SBUS CARD THERMAL BAFFLE X-OPT</v>
          </cell>
          <cell r="C2096">
            <v>0</v>
          </cell>
          <cell r="D2096" t="str">
            <v>D</v>
          </cell>
        </row>
        <row r="2097">
          <cell r="A2097" t="str">
            <v>X1099A</v>
          </cell>
          <cell r="B2097" t="str">
            <v>SBUS BLANK FILLER PANEL</v>
          </cell>
          <cell r="C2097">
            <v>0</v>
          </cell>
          <cell r="D2097" t="str">
            <v>D</v>
          </cell>
        </row>
        <row r="2098">
          <cell r="A2098" t="str">
            <v>X1132A</v>
          </cell>
          <cell r="B2098" t="str">
            <v>Cable,SCSI, VHDCI/SCSI-3, 0.8m</v>
          </cell>
          <cell r="C2098">
            <v>143</v>
          </cell>
          <cell r="D2098" t="str">
            <v>H</v>
          </cell>
        </row>
        <row r="2099">
          <cell r="A2099" t="str">
            <v>X1133A</v>
          </cell>
          <cell r="B2099" t="str">
            <v>Sun Crypto Accelerator I</v>
          </cell>
          <cell r="C2099">
            <v>3680</v>
          </cell>
          <cell r="D2099" t="str">
            <v>B</v>
          </cell>
        </row>
        <row r="2100">
          <cell r="A2100" t="str">
            <v>X1134A</v>
          </cell>
          <cell r="B2100" t="str">
            <v>Cable,SCSI,SCSI-3/SCSI-3, 0.8m</v>
          </cell>
          <cell r="C2100">
            <v>143</v>
          </cell>
          <cell r="D2100" t="str">
            <v>H</v>
          </cell>
        </row>
        <row r="2101">
          <cell r="A2101" t="str">
            <v>X1136A</v>
          </cell>
          <cell r="B2101" t="str">
            <v>Cable, SCSI, VHDCI/VHDCI, 0.8m</v>
          </cell>
          <cell r="C2101">
            <v>143</v>
          </cell>
          <cell r="D2101" t="str">
            <v>H</v>
          </cell>
        </row>
        <row r="2102">
          <cell r="A2102" t="str">
            <v>X1137A</v>
          </cell>
          <cell r="B2102" t="str">
            <v>Cable, SCSI, VHDCI/VHDCI, 1.2m</v>
          </cell>
          <cell r="C2102">
            <v>143</v>
          </cell>
          <cell r="D2102" t="str">
            <v>H</v>
          </cell>
        </row>
        <row r="2103">
          <cell r="A2103" t="str">
            <v>X1138A</v>
          </cell>
          <cell r="B2103" t="str">
            <v>Cable, SCSI, VHDCI/VHDCI, 2m</v>
          </cell>
          <cell r="C2103">
            <v>143</v>
          </cell>
          <cell r="D2103" t="str">
            <v>H</v>
          </cell>
        </row>
        <row r="2104">
          <cell r="A2104" t="str">
            <v>X1139A</v>
          </cell>
          <cell r="B2104" t="str">
            <v>Cable,SCSI,SCSI-3/SCSI-3, 2.0m</v>
          </cell>
          <cell r="C2104">
            <v>143</v>
          </cell>
          <cell r="D2104" t="str">
            <v>H</v>
          </cell>
        </row>
        <row r="2105">
          <cell r="A2105" t="str">
            <v>X1140A</v>
          </cell>
          <cell r="B2105" t="str">
            <v>SUN GIGABITETHERNET/S 2.0</v>
          </cell>
          <cell r="C2105">
            <v>2984</v>
          </cell>
          <cell r="D2105" t="str">
            <v>A</v>
          </cell>
        </row>
        <row r="2106">
          <cell r="A2106" t="str">
            <v>X1141A</v>
          </cell>
          <cell r="B2106" t="str">
            <v>SUN GIGABITETHERNET/P 2.0</v>
          </cell>
          <cell r="C2106">
            <v>2724</v>
          </cell>
          <cell r="D2106" t="str">
            <v>A</v>
          </cell>
        </row>
        <row r="2107">
          <cell r="A2107" t="str">
            <v>X1145A</v>
          </cell>
          <cell r="B2107" t="str">
            <v>OPT SBUS HSI/S INCL. SW</v>
          </cell>
          <cell r="C2107">
            <v>2958</v>
          </cell>
          <cell r="D2107" t="str">
            <v>A</v>
          </cell>
        </row>
        <row r="2108">
          <cell r="A2108" t="str">
            <v>X1150A</v>
          </cell>
          <cell r="B2108" t="str">
            <v>Sun GigaSwift Ethernet UTP</v>
          </cell>
          <cell r="C2108">
            <v>2074</v>
          </cell>
          <cell r="D2108" t="str">
            <v>A</v>
          </cell>
        </row>
        <row r="2109">
          <cell r="A2109" t="str">
            <v>X1151A</v>
          </cell>
          <cell r="B2109" t="str">
            <v>Sun GigaSwift Ethernet MMF</v>
          </cell>
          <cell r="C2109">
            <v>2464</v>
          </cell>
          <cell r="D2109" t="str">
            <v>A</v>
          </cell>
        </row>
        <row r="2110">
          <cell r="A2110" t="str">
            <v>X1155A</v>
          </cell>
          <cell r="B2110" t="str">
            <v>OPT SUNHSI/P 2.0</v>
          </cell>
          <cell r="C2110">
            <v>2594</v>
          </cell>
          <cell r="D2110" t="str">
            <v>A</v>
          </cell>
        </row>
        <row r="2111">
          <cell r="A2111" t="str">
            <v>X1157A</v>
          </cell>
          <cell r="B2111" t="str">
            <v>OPT PCI SUNATM/P-155MMF W/SW</v>
          </cell>
          <cell r="C2111">
            <v>1424</v>
          </cell>
          <cell r="D2111" t="str">
            <v>A</v>
          </cell>
        </row>
        <row r="2112">
          <cell r="A2112" t="str">
            <v>X1158A</v>
          </cell>
          <cell r="B2112" t="str">
            <v>OPT PCI SUNATM/P-155UTP W/SW</v>
          </cell>
          <cell r="C2112">
            <v>1164</v>
          </cell>
          <cell r="D2112" t="str">
            <v>A</v>
          </cell>
        </row>
        <row r="2113">
          <cell r="A2113" t="str">
            <v>X1159A</v>
          </cell>
          <cell r="B2113" t="str">
            <v>OPT PCI SUNATM/P-622MMF W/SW</v>
          </cell>
          <cell r="C2113">
            <v>5194</v>
          </cell>
          <cell r="D2113" t="str">
            <v>A</v>
          </cell>
        </row>
        <row r="2114">
          <cell r="A2114" t="str">
            <v>X1184A</v>
          </cell>
          <cell r="B2114" t="str">
            <v>Netra E1 PCI Sys Exp, AC</v>
          </cell>
          <cell r="C2114">
            <v>2233</v>
          </cell>
          <cell r="D2114" t="str">
            <v>H</v>
          </cell>
        </row>
        <row r="2115">
          <cell r="A2115" t="str">
            <v>X1186A</v>
          </cell>
          <cell r="B2115" t="str">
            <v>Netra E1 PCI Sys Exp, DC</v>
          </cell>
          <cell r="C2115">
            <v>2233</v>
          </cell>
          <cell r="D2115" t="str">
            <v>H</v>
          </cell>
        </row>
        <row r="2116">
          <cell r="A2116" t="str">
            <v>X1194A</v>
          </cell>
          <cell r="B2116" t="str">
            <v>Opt E250 srvr 400MHz/2MB CPU</v>
          </cell>
          <cell r="C2116">
            <v>6392</v>
          </cell>
          <cell r="D2116" t="str">
            <v>H</v>
          </cell>
        </row>
        <row r="2117">
          <cell r="A2117" t="str">
            <v>X1195A</v>
          </cell>
          <cell r="B2117" t="str">
            <v>OPT PROCESSOR US 450MHZ/4MB</v>
          </cell>
          <cell r="C2117">
            <v>7700</v>
          </cell>
          <cell r="D2117" t="str">
            <v>H</v>
          </cell>
        </row>
        <row r="2118">
          <cell r="A2118" t="str">
            <v>X1197A</v>
          </cell>
          <cell r="B2118" t="str">
            <v>440MHz UltraSPARC-II/4MB ecach</v>
          </cell>
          <cell r="C2118">
            <v>6790</v>
          </cell>
          <cell r="D2118" t="str">
            <v>H</v>
          </cell>
        </row>
        <row r="2119">
          <cell r="A2119" t="str">
            <v>X1232A</v>
          </cell>
          <cell r="B2119" t="str">
            <v>OPT INT cPCI3U 10/100BASET NIC</v>
          </cell>
          <cell r="C2119">
            <v>1554</v>
          </cell>
          <cell r="D2119" t="str">
            <v>A</v>
          </cell>
        </row>
        <row r="2120">
          <cell r="A2120" t="str">
            <v>X1234A</v>
          </cell>
          <cell r="B2120" t="str">
            <v>OPT QFE compactPCI/3U card</v>
          </cell>
          <cell r="C2120">
            <v>2724</v>
          </cell>
          <cell r="D2120" t="str">
            <v>A</v>
          </cell>
        </row>
        <row r="2121">
          <cell r="A2121" t="str">
            <v>X1261A</v>
          </cell>
          <cell r="B2121" t="str">
            <v>cPCI/3U GIGABIT ETHERNET CARD</v>
          </cell>
          <cell r="C2121">
            <v>3244</v>
          </cell>
          <cell r="D2121" t="str">
            <v>A</v>
          </cell>
        </row>
        <row r="2122">
          <cell r="A2122" t="str">
            <v>X1266A</v>
          </cell>
          <cell r="B2122" t="str">
            <v>OPT cPCI/3U SUNATM 155MMF</v>
          </cell>
          <cell r="C2122">
            <v>1944</v>
          </cell>
          <cell r="D2122" t="str">
            <v>A</v>
          </cell>
        </row>
        <row r="2123">
          <cell r="A2123" t="str">
            <v>X1268A</v>
          </cell>
          <cell r="B2123" t="str">
            <v>OPT cPCI/3U SUNATM 622 MMF NIC</v>
          </cell>
          <cell r="C2123">
            <v>6754</v>
          </cell>
          <cell r="D2123" t="str">
            <v>A</v>
          </cell>
        </row>
        <row r="2124">
          <cell r="A2124" t="str">
            <v>X1311A</v>
          </cell>
          <cell r="B2124" t="str">
            <v>TC MOUNT BRACKET</v>
          </cell>
          <cell r="C2124">
            <v>0</v>
          </cell>
          <cell r="D2124" t="str">
            <v>D</v>
          </cell>
        </row>
        <row r="2125">
          <cell r="A2125" t="str">
            <v>X1312A</v>
          </cell>
          <cell r="B2125" t="str">
            <v>TERMINAL CONCENTRATOR KIT</v>
          </cell>
          <cell r="C2125">
            <v>3250</v>
          </cell>
          <cell r="D2125" t="str">
            <v>A</v>
          </cell>
        </row>
        <row r="2126">
          <cell r="A2126" t="str">
            <v>X1403A</v>
          </cell>
          <cell r="B2126" t="str">
            <v>PAYFLX,SMRTCRD,W/ARTWK,25pk</v>
          </cell>
          <cell r="C2126">
            <v>161</v>
          </cell>
          <cell r="D2126" t="str">
            <v>D</v>
          </cell>
        </row>
        <row r="2127">
          <cell r="A2127" t="str">
            <v>X1404A</v>
          </cell>
          <cell r="B2127" t="str">
            <v>PAYFLX,SMRTCRD,W/O ARTWK,25pk</v>
          </cell>
          <cell r="C2127">
            <v>161</v>
          </cell>
          <cell r="D2127" t="str">
            <v>D</v>
          </cell>
        </row>
        <row r="2128">
          <cell r="A2128" t="str">
            <v>X2132A</v>
          </cell>
          <cell r="B2128" t="str">
            <v>SunPCI IIpro Co-proc 733MHz</v>
          </cell>
          <cell r="C2128">
            <v>693</v>
          </cell>
          <cell r="D2128" t="str">
            <v>H</v>
          </cell>
        </row>
        <row r="2129">
          <cell r="A2129" t="str">
            <v>X2156A</v>
          </cell>
          <cell r="B2129" t="str">
            <v>OPT SUNSAI/P 3.0</v>
          </cell>
          <cell r="C2129">
            <v>1294</v>
          </cell>
          <cell r="D2129" t="str">
            <v>A</v>
          </cell>
        </row>
        <row r="2130">
          <cell r="A2130" t="str">
            <v>X2222A</v>
          </cell>
          <cell r="B2130" t="str">
            <v>Sun(tm) Dual FE + Dual SCSI/P</v>
          </cell>
          <cell r="C2130">
            <v>3992</v>
          </cell>
          <cell r="D2130" t="str">
            <v>A</v>
          </cell>
        </row>
        <row r="2131">
          <cell r="A2131" t="str">
            <v>X2244A</v>
          </cell>
          <cell r="B2131" t="str">
            <v>OPT 400MHZ CPU W/4MB FOR E450</v>
          </cell>
          <cell r="C2131">
            <v>7992</v>
          </cell>
          <cell r="D2131" t="str">
            <v>H</v>
          </cell>
        </row>
        <row r="2132">
          <cell r="A2132" t="str">
            <v>X2248A</v>
          </cell>
          <cell r="B2132" t="str">
            <v>OPT 480MHZ CPU W/8MB FOR E450</v>
          </cell>
          <cell r="C2132">
            <v>11192</v>
          </cell>
          <cell r="D2132" t="str">
            <v>H</v>
          </cell>
        </row>
        <row r="2133">
          <cell r="A2133" t="str">
            <v>X2550A</v>
          </cell>
          <cell r="B2133" t="str">
            <v>OPT PROCESSOR US 250MHZ/4MB</v>
          </cell>
          <cell r="C2133">
            <v>24000</v>
          </cell>
          <cell r="D2133" t="str">
            <v>A</v>
          </cell>
        </row>
        <row r="2134">
          <cell r="A2134" t="str">
            <v>X2560A</v>
          </cell>
          <cell r="B2134" t="str">
            <v>OPT PROCESSOR US 336/333MHZ/4M</v>
          </cell>
          <cell r="C2134">
            <v>18000</v>
          </cell>
          <cell r="D2134" t="str">
            <v>A</v>
          </cell>
        </row>
        <row r="2135">
          <cell r="A2135" t="str">
            <v>X2580A</v>
          </cell>
          <cell r="B2135" t="str">
            <v>OPT PROCESSOR US 400-MHZ/8MB</v>
          </cell>
          <cell r="C2135">
            <v>13200</v>
          </cell>
          <cell r="D2135" t="str">
            <v>A</v>
          </cell>
        </row>
        <row r="2136">
          <cell r="A2136" t="str">
            <v>X2590A</v>
          </cell>
          <cell r="B2136" t="str">
            <v>PROCESSOR USII 466/464-MHZ/8MB</v>
          </cell>
          <cell r="C2136">
            <v>16500</v>
          </cell>
          <cell r="D2136" t="str">
            <v>A</v>
          </cell>
        </row>
        <row r="2137">
          <cell r="A2137" t="str">
            <v>X259I-920-9999</v>
          </cell>
          <cell r="B2137" t="str">
            <v>Sol. X25 9.2 Solaris x86</v>
          </cell>
          <cell r="C2137">
            <v>3150</v>
          </cell>
          <cell r="D2137" t="str">
            <v>B</v>
          </cell>
        </row>
        <row r="2138">
          <cell r="A2138" t="str">
            <v>X259I-920-99U9</v>
          </cell>
          <cell r="B2138" t="str">
            <v>Sol. X25 9.2 Upg Solaris x86</v>
          </cell>
          <cell r="C2138">
            <v>1253</v>
          </cell>
          <cell r="D2138" t="str">
            <v>B</v>
          </cell>
        </row>
        <row r="2139">
          <cell r="A2139" t="str">
            <v>X259S-920-D999</v>
          </cell>
          <cell r="B2139" t="str">
            <v>Solstice X25 9.2 Desktop SPARC</v>
          </cell>
          <cell r="C2139">
            <v>3150</v>
          </cell>
          <cell r="D2139" t="str">
            <v>B</v>
          </cell>
        </row>
        <row r="2140">
          <cell r="A2140" t="str">
            <v>X259S-920-D9U9</v>
          </cell>
          <cell r="B2140" t="str">
            <v>Sol. X25 9.2 Upg Desktop SPARC</v>
          </cell>
          <cell r="C2140">
            <v>1253</v>
          </cell>
          <cell r="D2140" t="str">
            <v>B</v>
          </cell>
        </row>
        <row r="2141">
          <cell r="A2141" t="str">
            <v>X259S-920-W999</v>
          </cell>
          <cell r="B2141" t="str">
            <v>Sol. X25 9.2 Sol. SPARC Server</v>
          </cell>
          <cell r="C2141">
            <v>5530</v>
          </cell>
          <cell r="D2141" t="str">
            <v>B</v>
          </cell>
        </row>
        <row r="2142">
          <cell r="A2142" t="str">
            <v>X259S-920-W9U9</v>
          </cell>
          <cell r="B2142" t="str">
            <v>Sol. X25 9.2 Upg SPARC Server</v>
          </cell>
          <cell r="C2142">
            <v>2212</v>
          </cell>
          <cell r="D2142" t="str">
            <v>B</v>
          </cell>
        </row>
        <row r="2143">
          <cell r="A2143" t="str">
            <v>X25D9-920-9999</v>
          </cell>
          <cell r="B2143" t="str">
            <v>Solstice X.25 Hard Copy Doc</v>
          </cell>
          <cell r="C2143">
            <v>210</v>
          </cell>
          <cell r="D2143" t="str">
            <v>D</v>
          </cell>
        </row>
        <row r="2144">
          <cell r="A2144" t="str">
            <v>X25M9-920-9999</v>
          </cell>
          <cell r="B2144" t="str">
            <v>Solstice X.25 9.2 CD-ROM only</v>
          </cell>
          <cell r="C2144">
            <v>140</v>
          </cell>
          <cell r="D2144" t="str">
            <v>D</v>
          </cell>
        </row>
        <row r="2145">
          <cell r="A2145" t="str">
            <v>X2602A</v>
          </cell>
          <cell r="B2145" t="str">
            <v>OPT INT CPU/MEM BD FOR EXX00</v>
          </cell>
          <cell r="C2145">
            <v>9900</v>
          </cell>
          <cell r="D2145" t="str">
            <v>A</v>
          </cell>
        </row>
        <row r="2146">
          <cell r="A2146" t="str">
            <v>X2612A</v>
          </cell>
          <cell r="B2146" t="str">
            <v>OPT INT I/O BD EXX00 W/FC-AL</v>
          </cell>
          <cell r="C2146">
            <v>7150</v>
          </cell>
          <cell r="D2146" t="str">
            <v>A</v>
          </cell>
        </row>
        <row r="2147">
          <cell r="A2147" t="str">
            <v>X2622A</v>
          </cell>
          <cell r="B2147" t="str">
            <v>OPT INT GRAPHICS I/O BD EXX00</v>
          </cell>
          <cell r="C2147">
            <v>7700</v>
          </cell>
          <cell r="D2147" t="str">
            <v>A</v>
          </cell>
        </row>
        <row r="2148">
          <cell r="A2148" t="str">
            <v>X2632A</v>
          </cell>
          <cell r="B2148" t="str">
            <v>OPT INT PCI I/O BD FOR EXX00</v>
          </cell>
          <cell r="C2148">
            <v>8800</v>
          </cell>
          <cell r="D2148" t="str">
            <v>A</v>
          </cell>
        </row>
        <row r="2149">
          <cell r="A2149" t="str">
            <v>X2652A</v>
          </cell>
          <cell r="B2149" t="str">
            <v>OPTIONAL FC-AL INTERFACE BOARD</v>
          </cell>
          <cell r="C2149">
            <v>1650</v>
          </cell>
          <cell r="D2149" t="str">
            <v>A</v>
          </cell>
        </row>
        <row r="2150">
          <cell r="A2150" t="str">
            <v>X2722A</v>
          </cell>
          <cell r="B2150" t="str">
            <v>E10000 Control Board, Eth hub.</v>
          </cell>
          <cell r="C2150">
            <v>32000</v>
          </cell>
          <cell r="D2150" t="str">
            <v>A</v>
          </cell>
        </row>
        <row r="2151">
          <cell r="A2151" t="str">
            <v>X2730A</v>
          </cell>
          <cell r="B2151" t="str">
            <v>E10000 I/O BOARD</v>
          </cell>
          <cell r="C2151">
            <v>12000</v>
          </cell>
          <cell r="D2151" t="str">
            <v>A</v>
          </cell>
        </row>
        <row r="2152">
          <cell r="A2152" t="str">
            <v>X2755A</v>
          </cell>
          <cell r="B2152" t="str">
            <v>E10000 Sys. Service Processor</v>
          </cell>
          <cell r="C2152">
            <v>24800</v>
          </cell>
          <cell r="D2152" t="str">
            <v>A</v>
          </cell>
        </row>
        <row r="2153">
          <cell r="A2153" t="str">
            <v>X2757A</v>
          </cell>
          <cell r="B2153" t="str">
            <v>E10000 Sys. Service Processor</v>
          </cell>
          <cell r="C2153">
            <v>32000</v>
          </cell>
          <cell r="D2153" t="str">
            <v>A</v>
          </cell>
        </row>
        <row r="2154">
          <cell r="A2154" t="str">
            <v>X3098-PACK</v>
          </cell>
          <cell r="B2154" t="str">
            <v>F15K packing material</v>
          </cell>
          <cell r="C2154">
            <v>720</v>
          </cell>
          <cell r="D2154" t="str">
            <v>D</v>
          </cell>
        </row>
        <row r="2155">
          <cell r="A2155" t="str">
            <v>X3098-SRL</v>
          </cell>
          <cell r="B2155" t="str">
            <v>Round Serial cable for SF15K</v>
          </cell>
          <cell r="C2155">
            <v>0</v>
          </cell>
          <cell r="D2155" t="str">
            <v>D</v>
          </cell>
        </row>
        <row r="2156">
          <cell r="A2156" t="str">
            <v>X311L</v>
          </cell>
          <cell r="B2156" t="str">
            <v>NORTH AMERICAN/ASIA PWR CRD KT</v>
          </cell>
          <cell r="C2156">
            <v>0</v>
          </cell>
          <cell r="D2156" t="str">
            <v>D</v>
          </cell>
        </row>
        <row r="2157">
          <cell r="A2157" t="str">
            <v>X319A</v>
          </cell>
          <cell r="B2157" t="str">
            <v>Internal Rack PWR CRD KT</v>
          </cell>
          <cell r="C2157">
            <v>0</v>
          </cell>
          <cell r="D2157" t="str">
            <v>D</v>
          </cell>
        </row>
        <row r="2158">
          <cell r="A2158" t="str">
            <v>X319YA</v>
          </cell>
          <cell r="B2158" t="str">
            <v>Rack PWR CRD KT - Y Cable</v>
          </cell>
          <cell r="C2158">
            <v>110</v>
          </cell>
          <cell r="D2158" t="str">
            <v>D</v>
          </cell>
        </row>
        <row r="2159">
          <cell r="A2159" t="str">
            <v>X320A</v>
          </cell>
          <cell r="B2159" t="str">
            <v>NO AMERICA/ASIA 220 PWR CRD KT</v>
          </cell>
          <cell r="C2159">
            <v>0</v>
          </cell>
          <cell r="D2159" t="str">
            <v>D</v>
          </cell>
        </row>
        <row r="2160">
          <cell r="A2160" t="str">
            <v>X3256A</v>
          </cell>
          <cell r="B2160" t="str">
            <v>XVR-1000 GRAPHICS ACCELERATOR</v>
          </cell>
          <cell r="C2160">
            <v>4893</v>
          </cell>
          <cell r="D2160" t="str">
            <v>H</v>
          </cell>
        </row>
        <row r="2161">
          <cell r="A2161" t="str">
            <v>X3518A</v>
          </cell>
          <cell r="B2161" t="str">
            <v>KOREAN COUNTRY KIT</v>
          </cell>
          <cell r="C2161">
            <v>0</v>
          </cell>
          <cell r="D2161" t="str">
            <v>D</v>
          </cell>
        </row>
        <row r="2162">
          <cell r="A2162" t="str">
            <v>X3555A</v>
          </cell>
          <cell r="B2162" t="str">
            <v>KOREAN COUNTRY KIT</v>
          </cell>
          <cell r="C2162">
            <v>63</v>
          </cell>
          <cell r="D2162" t="str">
            <v>H</v>
          </cell>
        </row>
        <row r="2163">
          <cell r="A2163" t="str">
            <v>X3668A</v>
          </cell>
          <cell r="B2163" t="str">
            <v>PGX32 CARD W/VIDEO ADAPTOR</v>
          </cell>
          <cell r="C2163">
            <v>398</v>
          </cell>
          <cell r="D2163" t="str">
            <v>H</v>
          </cell>
        </row>
        <row r="2164">
          <cell r="A2164" t="str">
            <v>X3670A</v>
          </cell>
          <cell r="B2164" t="str">
            <v>Creator3D series 3, vertical</v>
          </cell>
          <cell r="C2164">
            <v>1034</v>
          </cell>
          <cell r="D2164" t="str">
            <v>H</v>
          </cell>
        </row>
        <row r="2165">
          <cell r="A2165" t="str">
            <v>X3671A</v>
          </cell>
          <cell r="B2165" t="str">
            <v>CREATOR3D SERIES 3, HORIZONTAL</v>
          </cell>
          <cell r="C2165">
            <v>1034</v>
          </cell>
          <cell r="D2165" t="str">
            <v>H</v>
          </cell>
        </row>
        <row r="2166">
          <cell r="A2166" t="str">
            <v>X3678A</v>
          </cell>
          <cell r="B2166" t="str">
            <v>Expert3D, GRAPHICS ACCEL, PCI</v>
          </cell>
          <cell r="C2166">
            <v>4193</v>
          </cell>
          <cell r="D2166" t="str">
            <v>H</v>
          </cell>
        </row>
        <row r="2167">
          <cell r="A2167" t="str">
            <v>X3678A-F</v>
          </cell>
          <cell r="B2167" t="str">
            <v>Expert3D, GRAPHICS ACCEL, PCI</v>
          </cell>
          <cell r="C2167">
            <v>4193</v>
          </cell>
          <cell r="D2167" t="str">
            <v>H</v>
          </cell>
        </row>
        <row r="2168">
          <cell r="A2168" t="str">
            <v>X3679A</v>
          </cell>
          <cell r="B2168" t="str">
            <v>ELITE3D m6 series 2</v>
          </cell>
          <cell r="C2168">
            <v>2793</v>
          </cell>
          <cell r="D2168" t="str">
            <v>H</v>
          </cell>
        </row>
        <row r="2169">
          <cell r="A2169" t="str">
            <v>X3682A</v>
          </cell>
          <cell r="B2169" t="str">
            <v>1394 Visual Collaboration Kit</v>
          </cell>
          <cell r="C2169">
            <v>343</v>
          </cell>
          <cell r="D2169" t="str">
            <v>H</v>
          </cell>
        </row>
        <row r="2170">
          <cell r="A2170" t="str">
            <v>X3683A</v>
          </cell>
          <cell r="B2170" t="str">
            <v>4800bd mouse with Sun I/O</v>
          </cell>
          <cell r="C2170">
            <v>33</v>
          </cell>
          <cell r="D2170" t="str">
            <v>H</v>
          </cell>
        </row>
        <row r="2171">
          <cell r="A2171" t="str">
            <v>X3684A</v>
          </cell>
          <cell r="B2171" t="str">
            <v>Expert3D-Lite, GRAPHICS, PCI</v>
          </cell>
          <cell r="C2171">
            <v>1294</v>
          </cell>
          <cell r="D2171" t="str">
            <v>H</v>
          </cell>
        </row>
        <row r="2172">
          <cell r="A2172" t="str">
            <v>X3685A</v>
          </cell>
          <cell r="B2172" t="str">
            <v>XVR-500 Graphics Accelerator</v>
          </cell>
          <cell r="C2172">
            <v>1673</v>
          </cell>
          <cell r="D2172" t="str">
            <v>H</v>
          </cell>
        </row>
        <row r="2173">
          <cell r="A2173" t="str">
            <v>X3768A</v>
          </cell>
          <cell r="B2173" t="str">
            <v>PGX64 CARD W/VIDEO ADAPTOR</v>
          </cell>
          <cell r="C2173">
            <v>398</v>
          </cell>
          <cell r="D2173" t="str">
            <v>H</v>
          </cell>
        </row>
        <row r="2174">
          <cell r="A2174" t="str">
            <v>X3800A</v>
          </cell>
          <cell r="B2174" t="str">
            <v>OPT PWR CORD FOR ENTERPR.(US)</v>
          </cell>
          <cell r="C2174">
            <v>0</v>
          </cell>
          <cell r="D2174" t="str">
            <v>D</v>
          </cell>
        </row>
        <row r="2175">
          <cell r="A2175" t="str">
            <v>X3810A</v>
          </cell>
          <cell r="B2175" t="str">
            <v>OPT CABLE SCSI 4M 68/68PIN</v>
          </cell>
          <cell r="C2175">
            <v>215</v>
          </cell>
          <cell r="D2175" t="str">
            <v>A</v>
          </cell>
        </row>
        <row r="2176">
          <cell r="A2176" t="str">
            <v>X3830A</v>
          </cell>
          <cell r="B2176" t="str">
            <v>4M CABLE, SCSI 68 TO VHDC</v>
          </cell>
          <cell r="C2176">
            <v>218</v>
          </cell>
          <cell r="D2176" t="str">
            <v>A</v>
          </cell>
        </row>
        <row r="2177">
          <cell r="A2177" t="str">
            <v>X3830B</v>
          </cell>
          <cell r="B2177" t="str">
            <v>Cable-4M Ultra VHDCI/VHDCI</v>
          </cell>
          <cell r="C2177">
            <v>218</v>
          </cell>
          <cell r="D2177" t="str">
            <v>H</v>
          </cell>
        </row>
        <row r="2178">
          <cell r="A2178" t="str">
            <v>X3831A</v>
          </cell>
          <cell r="B2178" t="str">
            <v>10M CABLE, SCSI TO VHDC</v>
          </cell>
          <cell r="C2178">
            <v>293</v>
          </cell>
          <cell r="D2178" t="str">
            <v>A</v>
          </cell>
        </row>
        <row r="2179">
          <cell r="A2179" t="str">
            <v>X3831B</v>
          </cell>
          <cell r="B2179" t="str">
            <v>Cable-10M VHDCI/VHDCI</v>
          </cell>
          <cell r="C2179">
            <v>293</v>
          </cell>
          <cell r="D2179" t="str">
            <v>H</v>
          </cell>
        </row>
        <row r="2180">
          <cell r="A2180" t="str">
            <v>X3832A</v>
          </cell>
          <cell r="B2180" t="str">
            <v>2M CABLE, SCSI 68 TO VHDC</v>
          </cell>
          <cell r="C2180">
            <v>150</v>
          </cell>
          <cell r="D2180" t="str">
            <v>H</v>
          </cell>
        </row>
        <row r="2181">
          <cell r="A2181" t="str">
            <v>X3836A</v>
          </cell>
          <cell r="B2181" t="str">
            <v>5M SERIAL CABLE</v>
          </cell>
          <cell r="C2181">
            <v>163</v>
          </cell>
          <cell r="D2181" t="str">
            <v>D</v>
          </cell>
        </row>
        <row r="2182">
          <cell r="A2182" t="str">
            <v>X3837A</v>
          </cell>
          <cell r="B2182" t="str">
            <v>OPT 5M NULL ENET CABLE</v>
          </cell>
          <cell r="C2182">
            <v>163</v>
          </cell>
          <cell r="D2182" t="str">
            <v>D</v>
          </cell>
        </row>
        <row r="2183">
          <cell r="A2183" t="str">
            <v>X3838A</v>
          </cell>
          <cell r="B2183" t="str">
            <v>OPT 6M DIFFERENTIAL SCSI CABLE</v>
          </cell>
          <cell r="C2183">
            <v>163</v>
          </cell>
          <cell r="D2183" t="str">
            <v>D</v>
          </cell>
        </row>
        <row r="2184">
          <cell r="A2184" t="str">
            <v>X3839A</v>
          </cell>
          <cell r="B2184" t="str">
            <v>OPT 8M DIFFERENTIAL SCSI CABLE</v>
          </cell>
          <cell r="C2184">
            <v>163</v>
          </cell>
          <cell r="D2184" t="str">
            <v>D</v>
          </cell>
        </row>
        <row r="2185">
          <cell r="A2185" t="str">
            <v>X3848A</v>
          </cell>
          <cell r="B2185" t="str">
            <v>OPT PWR CORD F.ENTERPR.(INT)</v>
          </cell>
          <cell r="C2185">
            <v>0</v>
          </cell>
          <cell r="D2185" t="str">
            <v>D</v>
          </cell>
        </row>
        <row r="2186">
          <cell r="A2186" t="str">
            <v>X3856A</v>
          </cell>
          <cell r="B2186" t="str">
            <v>CABLE-68/68PIN SCSI W/PWR CORD</v>
          </cell>
          <cell r="C2186">
            <v>61</v>
          </cell>
          <cell r="D2186" t="str">
            <v>H</v>
          </cell>
        </row>
        <row r="2187">
          <cell r="A2187" t="str">
            <v>X3857A</v>
          </cell>
          <cell r="B2187" t="str">
            <v>CABLE-50/68PIN SCSI W/PWR CORD</v>
          </cell>
          <cell r="C2187">
            <v>63</v>
          </cell>
          <cell r="D2187" t="str">
            <v>H</v>
          </cell>
        </row>
        <row r="2188">
          <cell r="A2188" t="str">
            <v>X3858A</v>
          </cell>
          <cell r="B2188" t="str">
            <v>U.S. POWER CORD FOR STOREDGE</v>
          </cell>
          <cell r="C2188">
            <v>0</v>
          </cell>
          <cell r="D2188" t="str">
            <v>D</v>
          </cell>
        </row>
        <row r="2189">
          <cell r="A2189" t="str">
            <v>X3859A</v>
          </cell>
          <cell r="B2189" t="str">
            <v>INTL. POWER CORD FOR STOREDGE</v>
          </cell>
          <cell r="C2189">
            <v>0</v>
          </cell>
          <cell r="D2189" t="str">
            <v>D</v>
          </cell>
        </row>
        <row r="2190">
          <cell r="A2190" t="str">
            <v>X3872A</v>
          </cell>
          <cell r="B2190" t="str">
            <v>VIDEO CONNECTOR ADAPTER HD-15</v>
          </cell>
          <cell r="C2190">
            <v>47</v>
          </cell>
          <cell r="D2190" t="str">
            <v>H</v>
          </cell>
        </row>
        <row r="2191">
          <cell r="A2191" t="str">
            <v>X3895A</v>
          </cell>
          <cell r="B2191" t="str">
            <v>Cluster 4 port SCI switch</v>
          </cell>
          <cell r="C2191">
            <v>22750</v>
          </cell>
          <cell r="D2191" t="str">
            <v>A</v>
          </cell>
        </row>
        <row r="2192">
          <cell r="A2192" t="str">
            <v>X3901A</v>
          </cell>
          <cell r="B2192" t="str">
            <v>Cluster SCI Cable 2m</v>
          </cell>
          <cell r="C2192">
            <v>325</v>
          </cell>
          <cell r="D2192" t="str">
            <v>D</v>
          </cell>
        </row>
        <row r="2193">
          <cell r="A2193" t="str">
            <v>X3903A</v>
          </cell>
          <cell r="B2193" t="str">
            <v>Cluster SCI Cable 7.5m</v>
          </cell>
          <cell r="C2193">
            <v>455</v>
          </cell>
          <cell r="D2193" t="str">
            <v>D</v>
          </cell>
        </row>
        <row r="2194">
          <cell r="A2194" t="str">
            <v>X400-9.0-B</v>
          </cell>
          <cell r="B2194" t="str">
            <v>SOLSTICE X.400 9.0, CD DOC</v>
          </cell>
          <cell r="C2194">
            <v>260</v>
          </cell>
          <cell r="D2194" t="str">
            <v>B</v>
          </cell>
        </row>
        <row r="2195">
          <cell r="A2195" t="str">
            <v>X400-9.0-CSITE</v>
          </cell>
          <cell r="B2195" t="str">
            <v>SOLSTICE X.400 9.0 CT. LIC</v>
          </cell>
          <cell r="C2195">
            <v>2594</v>
          </cell>
          <cell r="D2195" t="str">
            <v>B</v>
          </cell>
        </row>
        <row r="2196">
          <cell r="A2196" t="str">
            <v>X400-9.0-ES-S</v>
          </cell>
          <cell r="B2196" t="str">
            <v>SOLSTICE X.400 9.0 T2, CD LIC</v>
          </cell>
          <cell r="C2196">
            <v>16894</v>
          </cell>
          <cell r="D2196" t="str">
            <v>B</v>
          </cell>
        </row>
        <row r="2197">
          <cell r="A2197" t="str">
            <v>X400-9.0-L10</v>
          </cell>
          <cell r="B2197" t="str">
            <v>SOLSTICE X.400 9.0, LIC</v>
          </cell>
          <cell r="C2197">
            <v>1560</v>
          </cell>
          <cell r="D2197" t="str">
            <v>B</v>
          </cell>
        </row>
        <row r="2198">
          <cell r="A2198" t="str">
            <v>X400-9.0-MGMT-L</v>
          </cell>
          <cell r="B2198" t="str">
            <v>SOLSTICE X.400 9.0 MGMT, LIC</v>
          </cell>
          <cell r="C2198">
            <v>2594</v>
          </cell>
          <cell r="D2198" t="str">
            <v>B</v>
          </cell>
        </row>
        <row r="2199">
          <cell r="A2199" t="str">
            <v>X400-9.0-MIME-L</v>
          </cell>
          <cell r="B2199" t="str">
            <v>SOLSTICE X.400 9.0 MIME. LIC</v>
          </cell>
          <cell r="C2199">
            <v>2594</v>
          </cell>
          <cell r="D2199" t="str">
            <v>B</v>
          </cell>
        </row>
        <row r="2200">
          <cell r="A2200" t="str">
            <v>X400-9.0-SS-S</v>
          </cell>
          <cell r="B2200" t="str">
            <v>SOLSTICE X.400 9.0 T1, CD LIC</v>
          </cell>
          <cell r="C2200">
            <v>7144</v>
          </cell>
          <cell r="D2200" t="str">
            <v>B</v>
          </cell>
        </row>
        <row r="2201">
          <cell r="A2201" t="str">
            <v>X4004A</v>
          </cell>
          <cell r="B2201" t="str">
            <v>CPU/MEM Bd w/2 CPU@750MHz</v>
          </cell>
          <cell r="C2201">
            <v>66000</v>
          </cell>
          <cell r="D2201" t="str">
            <v>A</v>
          </cell>
        </row>
        <row r="2202">
          <cell r="A2202" t="str">
            <v>X4005A</v>
          </cell>
          <cell r="B2202" t="str">
            <v>CPU/MEM Bd.w/4 CPU@750</v>
          </cell>
          <cell r="C2202">
            <v>124300</v>
          </cell>
          <cell r="D2202" t="str">
            <v>A</v>
          </cell>
        </row>
        <row r="2203">
          <cell r="A2203" t="str">
            <v>X4030A</v>
          </cell>
          <cell r="B2203" t="str">
            <v>cPCI I/O Assy for F4800-6800</v>
          </cell>
          <cell r="C2203">
            <v>10400</v>
          </cell>
          <cell r="D2203" t="str">
            <v>A</v>
          </cell>
        </row>
        <row r="2204">
          <cell r="A2204" t="str">
            <v>X4050A</v>
          </cell>
          <cell r="B2204" t="str">
            <v>PCI I/O Assy FOR F4800-6800</v>
          </cell>
          <cell r="C2204">
            <v>10400</v>
          </cell>
          <cell r="D2204" t="str">
            <v>A</v>
          </cell>
        </row>
        <row r="2205">
          <cell r="A2205" t="str">
            <v>X4340A</v>
          </cell>
          <cell r="B2205" t="str">
            <v>Redundant Transfer Unit</v>
          </cell>
          <cell r="C2205">
            <v>3300</v>
          </cell>
          <cell r="D2205" t="str">
            <v>A</v>
          </cell>
        </row>
        <row r="2206">
          <cell r="A2206" t="str">
            <v>X4341A</v>
          </cell>
          <cell r="B2206" t="str">
            <v>OPT RTS AC Mod for SF EXP CAB</v>
          </cell>
          <cell r="C2206">
            <v>2200</v>
          </cell>
          <cell r="D2206" t="str">
            <v>A</v>
          </cell>
        </row>
        <row r="2207">
          <cell r="A2207" t="str">
            <v>X4343A</v>
          </cell>
          <cell r="B2207" t="str">
            <v>Rack Mount for F4800</v>
          </cell>
          <cell r="C2207">
            <v>550</v>
          </cell>
          <cell r="D2207" t="str">
            <v>A</v>
          </cell>
        </row>
        <row r="2208">
          <cell r="A2208" t="str">
            <v>X4344A</v>
          </cell>
          <cell r="B2208" t="str">
            <v>Deskside Kit for F4800</v>
          </cell>
          <cell r="C2208">
            <v>550</v>
          </cell>
          <cell r="D2208" t="str">
            <v>A</v>
          </cell>
        </row>
        <row r="2209">
          <cell r="A2209" t="str">
            <v>X4347A</v>
          </cell>
          <cell r="B2209" t="str">
            <v>OPT SF Cab Expander Kit</v>
          </cell>
          <cell r="C2209">
            <v>660</v>
          </cell>
          <cell r="D2209" t="str">
            <v>A</v>
          </cell>
        </row>
        <row r="2210">
          <cell r="A2210" t="str">
            <v>X4359A</v>
          </cell>
          <cell r="B2210" t="str">
            <v>Rack Mount Kit for Unipacks.</v>
          </cell>
          <cell r="C2210">
            <v>1350</v>
          </cell>
          <cell r="D2210" t="str">
            <v>A</v>
          </cell>
        </row>
        <row r="2211">
          <cell r="A2211" t="str">
            <v>X4525A</v>
          </cell>
          <cell r="B2211" t="str">
            <v>MaxCPU BD 900Mhz Sun Fire 15K</v>
          </cell>
          <cell r="C2211">
            <v>99000</v>
          </cell>
          <cell r="D2211" t="str">
            <v>A</v>
          </cell>
        </row>
        <row r="2212">
          <cell r="A2212" t="str">
            <v>X4575A</v>
          </cell>
          <cell r="B2212" t="str">
            <v>hsPCI Assembly Sun Fire 15K</v>
          </cell>
          <cell r="C2212">
            <v>27000</v>
          </cell>
          <cell r="D2212" t="str">
            <v>A</v>
          </cell>
        </row>
        <row r="2213">
          <cell r="A2213" t="str">
            <v>X4610A</v>
          </cell>
          <cell r="B2213" t="str">
            <v>Top (Slot 0) Filler Panel F15K</v>
          </cell>
          <cell r="C2213">
            <v>0</v>
          </cell>
          <cell r="D2213" t="str">
            <v>D</v>
          </cell>
        </row>
        <row r="2214">
          <cell r="A2214" t="str">
            <v>X4615A</v>
          </cell>
          <cell r="B2214" t="str">
            <v>Bottom Slot1 Filler Panel F15K</v>
          </cell>
          <cell r="C2214">
            <v>0</v>
          </cell>
          <cell r="D2214" t="str">
            <v>D</v>
          </cell>
        </row>
        <row r="2215">
          <cell r="A2215" t="str">
            <v>X465A</v>
          </cell>
          <cell r="B2215" t="str">
            <v>SUN INTERFACE CONVERTER</v>
          </cell>
          <cell r="C2215">
            <v>98</v>
          </cell>
          <cell r="D2215" t="str">
            <v>D</v>
          </cell>
        </row>
        <row r="2216">
          <cell r="A2216" t="str">
            <v>X467A</v>
          </cell>
          <cell r="B2216" t="str">
            <v>OPT CABLE MII-AUI CONVERTER</v>
          </cell>
          <cell r="C2216">
            <v>384</v>
          </cell>
          <cell r="D2216" t="str">
            <v>A</v>
          </cell>
        </row>
        <row r="2217">
          <cell r="A2217" t="str">
            <v>X471A</v>
          </cell>
          <cell r="B2217" t="str">
            <v>BAE VIDEO CONNECTOR 13W3F/HD15</v>
          </cell>
          <cell r="C2217">
            <v>59</v>
          </cell>
          <cell r="D2217" t="str">
            <v>H</v>
          </cell>
        </row>
        <row r="2218">
          <cell r="A2218" t="str">
            <v>X4810A</v>
          </cell>
          <cell r="B2218" t="str">
            <v>Sun OC48 Packet Over Sonet</v>
          </cell>
          <cell r="C2218">
            <v>24000</v>
          </cell>
          <cell r="D2218" t="str">
            <v>A</v>
          </cell>
        </row>
        <row r="2219">
          <cell r="A2219" t="str">
            <v>X4812A</v>
          </cell>
          <cell r="B2219" t="str">
            <v>Sun OC48 POS SRP Cable Kit</v>
          </cell>
          <cell r="C2219">
            <v>500</v>
          </cell>
          <cell r="D2219" t="str">
            <v>D</v>
          </cell>
        </row>
        <row r="2220">
          <cell r="A2220" t="str">
            <v>X500-1.0-B</v>
          </cell>
          <cell r="B2220" t="str">
            <v>SOLSTICE X.500 1.0, CD DOC</v>
          </cell>
          <cell r="C2220">
            <v>260</v>
          </cell>
          <cell r="D2220" t="str">
            <v>B</v>
          </cell>
        </row>
        <row r="2221">
          <cell r="A2221" t="str">
            <v>X500-1.0-CSITE</v>
          </cell>
          <cell r="B2221" t="str">
            <v>SOLSTICE X.500 1.0 TK, LIC</v>
          </cell>
          <cell r="C2221">
            <v>2594</v>
          </cell>
          <cell r="D2221" t="str">
            <v>B</v>
          </cell>
        </row>
        <row r="2222">
          <cell r="A2222" t="str">
            <v>X500-1.0-ES-L</v>
          </cell>
          <cell r="B2222" t="str">
            <v>SOLSTICE X.500 1.0 T2, LIC</v>
          </cell>
          <cell r="C2222">
            <v>18194</v>
          </cell>
          <cell r="D2222" t="str">
            <v>B</v>
          </cell>
        </row>
        <row r="2223">
          <cell r="A2223" t="str">
            <v>X500-1.0-SS-L</v>
          </cell>
          <cell r="B2223" t="str">
            <v>SOLSTICE X.500 1.0 T1, LIC</v>
          </cell>
          <cell r="C2223">
            <v>7794</v>
          </cell>
          <cell r="D2223" t="str">
            <v>B</v>
          </cell>
        </row>
        <row r="2224">
          <cell r="A2224" t="str">
            <v>X5010A</v>
          </cell>
          <cell r="B2224" t="str">
            <v>OPT INT PCI ULTRASCSI SGL CHNL</v>
          </cell>
          <cell r="C2224">
            <v>279</v>
          </cell>
          <cell r="D2224" t="str">
            <v>H</v>
          </cell>
        </row>
        <row r="2225">
          <cell r="A2225" t="str">
            <v>X5020A</v>
          </cell>
          <cell r="B2225" t="str">
            <v>36GB SCSI Hard Drive Assembly</v>
          </cell>
          <cell r="C2225">
            <v>672</v>
          </cell>
          <cell r="D2225" t="str">
            <v>H</v>
          </cell>
        </row>
        <row r="2226">
          <cell r="A2226" t="str">
            <v>X5021A</v>
          </cell>
          <cell r="B2226" t="str">
            <v>72GB 10000RPM SCSI HARD DRIVE</v>
          </cell>
          <cell r="C2226">
            <v>1302</v>
          </cell>
          <cell r="D2226" t="str">
            <v>H</v>
          </cell>
        </row>
        <row r="2227">
          <cell r="A2227" t="str">
            <v>X5022A</v>
          </cell>
          <cell r="B2227" t="str">
            <v>2 x 128MB SDRAM Memory</v>
          </cell>
          <cell r="C2227">
            <v>364</v>
          </cell>
          <cell r="D2227" t="str">
            <v>H</v>
          </cell>
        </row>
        <row r="2228">
          <cell r="A2228" t="str">
            <v>X5023A</v>
          </cell>
          <cell r="B2228" t="str">
            <v>2 x 256MB SDRAM Memory</v>
          </cell>
          <cell r="C2228">
            <v>630</v>
          </cell>
          <cell r="D2228" t="str">
            <v>H</v>
          </cell>
        </row>
        <row r="2229">
          <cell r="A2229" t="str">
            <v>X5024A</v>
          </cell>
          <cell r="B2229" t="str">
            <v>2 x 512MB SDRAM Memory</v>
          </cell>
          <cell r="C2229">
            <v>1288</v>
          </cell>
          <cell r="D2229" t="str">
            <v>H</v>
          </cell>
        </row>
        <row r="2230">
          <cell r="A2230" t="str">
            <v>X5025A</v>
          </cell>
          <cell r="B2230" t="str">
            <v>2 x 1GB SDRAM Memory</v>
          </cell>
          <cell r="C2230">
            <v>3150</v>
          </cell>
          <cell r="D2230" t="str">
            <v>H</v>
          </cell>
        </row>
        <row r="2231">
          <cell r="A2231" t="str">
            <v>X5026A</v>
          </cell>
          <cell r="B2231" t="str">
            <v>RS232 RJ45 serial dongle kit</v>
          </cell>
          <cell r="C2231">
            <v>42</v>
          </cell>
          <cell r="D2231" t="str">
            <v>H</v>
          </cell>
        </row>
        <row r="2232">
          <cell r="A2232" t="str">
            <v>X5027A</v>
          </cell>
          <cell r="B2232" t="str">
            <v>Rail Kit</v>
          </cell>
          <cell r="C2232">
            <v>112</v>
          </cell>
          <cell r="D2232" t="str">
            <v>H</v>
          </cell>
        </row>
        <row r="2233">
          <cell r="A2233" t="str">
            <v>X5029A</v>
          </cell>
          <cell r="B2233" t="str">
            <v>1.4GHz Processor</v>
          </cell>
          <cell r="C2233">
            <v>728</v>
          </cell>
          <cell r="D2233" t="str">
            <v>H</v>
          </cell>
        </row>
        <row r="2234">
          <cell r="A2234" t="str">
            <v>X5164A</v>
          </cell>
          <cell r="B2234" t="str">
            <v>OPT INT DISKBD 36.4/10k USCSI</v>
          </cell>
          <cell r="C2234">
            <v>5550</v>
          </cell>
          <cell r="D2234" t="str">
            <v>A</v>
          </cell>
        </row>
        <row r="2235">
          <cell r="A2235" t="str">
            <v>X5237A</v>
          </cell>
          <cell r="B2235" t="str">
            <v>Opt int Disk 18.2GB/10k USCSI</v>
          </cell>
          <cell r="C2235">
            <v>899</v>
          </cell>
          <cell r="D2235" t="str">
            <v>H</v>
          </cell>
        </row>
        <row r="2236">
          <cell r="A2236" t="str">
            <v>X5238A</v>
          </cell>
          <cell r="B2236" t="str">
            <v>Opt int Disk 18.2GB/10k USCSI</v>
          </cell>
          <cell r="C2236">
            <v>899</v>
          </cell>
          <cell r="D2236" t="str">
            <v>H</v>
          </cell>
        </row>
        <row r="2237">
          <cell r="A2237" t="str">
            <v>X5239A</v>
          </cell>
          <cell r="B2237" t="str">
            <v>NEBS Disk 18.2GB/10k USCSI</v>
          </cell>
          <cell r="C2237">
            <v>1410</v>
          </cell>
          <cell r="D2237" t="str">
            <v>H</v>
          </cell>
        </row>
        <row r="2238">
          <cell r="A2238" t="str">
            <v>X5242A</v>
          </cell>
          <cell r="B2238" t="str">
            <v>Opt int Disk 36.4GB/10k USCSI</v>
          </cell>
          <cell r="C2238">
            <v>1950</v>
          </cell>
          <cell r="D2238" t="str">
            <v>H</v>
          </cell>
        </row>
        <row r="2239">
          <cell r="A2239" t="str">
            <v>X5243A</v>
          </cell>
          <cell r="B2239" t="str">
            <v>Opt int Disk 36.4GB/10k USCSI</v>
          </cell>
          <cell r="C2239">
            <v>1800</v>
          </cell>
          <cell r="D2239" t="str">
            <v>H</v>
          </cell>
        </row>
        <row r="2240">
          <cell r="A2240" t="str">
            <v>X5244A</v>
          </cell>
          <cell r="B2240" t="str">
            <v>NEBS Disk 36.4GB/10K USCSI</v>
          </cell>
          <cell r="C2240">
            <v>1600</v>
          </cell>
          <cell r="D2240" t="str">
            <v>H</v>
          </cell>
        </row>
        <row r="2241">
          <cell r="A2241" t="str">
            <v>X5247A</v>
          </cell>
          <cell r="B2241" t="str">
            <v>Opt int Disk 18.2GB/10K USCSI</v>
          </cell>
          <cell r="C2241">
            <v>899</v>
          </cell>
          <cell r="D2241" t="str">
            <v>H</v>
          </cell>
        </row>
        <row r="2242">
          <cell r="A2242" t="str">
            <v>X5248A</v>
          </cell>
          <cell r="B2242" t="str">
            <v>OPT Disk 18.2GB/10K Ultra3 LVD</v>
          </cell>
          <cell r="C2242">
            <v>899</v>
          </cell>
          <cell r="D2242" t="str">
            <v>H</v>
          </cell>
        </row>
        <row r="2243">
          <cell r="A2243" t="str">
            <v>X5249A</v>
          </cell>
          <cell r="B2243" t="str">
            <v>Opt int Disk 36.4GB/10K USCSI</v>
          </cell>
          <cell r="C2243">
            <v>1950</v>
          </cell>
          <cell r="D2243" t="str">
            <v>H</v>
          </cell>
        </row>
        <row r="2244">
          <cell r="A2244" t="str">
            <v>X5250A</v>
          </cell>
          <cell r="B2244" t="str">
            <v>OPT Disk 36.4GB/10K Ultra3 LVD</v>
          </cell>
          <cell r="C2244">
            <v>1800</v>
          </cell>
          <cell r="D2244" t="str">
            <v>H</v>
          </cell>
        </row>
        <row r="2245">
          <cell r="A2245" t="str">
            <v>X5300A</v>
          </cell>
          <cell r="B2245" t="str">
            <v>40GB 7200RPM IDE HARD DRIVE</v>
          </cell>
          <cell r="C2245">
            <v>189</v>
          </cell>
          <cell r="D2245" t="str">
            <v>M</v>
          </cell>
        </row>
        <row r="2246">
          <cell r="A2246" t="str">
            <v>X5301A</v>
          </cell>
          <cell r="B2246" t="str">
            <v>80GB 7200RPM IDE Hard Drive</v>
          </cell>
          <cell r="C2246">
            <v>279</v>
          </cell>
          <cell r="D2246" t="str">
            <v>M</v>
          </cell>
        </row>
        <row r="2247">
          <cell r="A2247" t="str">
            <v>X5302A</v>
          </cell>
          <cell r="B2247" t="str">
            <v>256MB PC-133 Memory Module</v>
          </cell>
          <cell r="C2247">
            <v>269</v>
          </cell>
          <cell r="D2247" t="str">
            <v>M</v>
          </cell>
        </row>
        <row r="2248">
          <cell r="A2248" t="str">
            <v>X5303A</v>
          </cell>
          <cell r="B2248" t="str">
            <v>512MB PC-133 Memory Module</v>
          </cell>
          <cell r="C2248">
            <v>549</v>
          </cell>
          <cell r="D2248" t="str">
            <v>M</v>
          </cell>
        </row>
        <row r="2249">
          <cell r="A2249" t="str">
            <v>X5304A</v>
          </cell>
          <cell r="B2249" t="str">
            <v>1GB PC-133 Memory Module</v>
          </cell>
          <cell r="C2249">
            <v>1299</v>
          </cell>
          <cell r="D2249" t="str">
            <v>M</v>
          </cell>
        </row>
        <row r="2250">
          <cell r="A2250" t="str">
            <v>X5880A</v>
          </cell>
          <cell r="B2250" t="str">
            <v>X-Opt, MediaTray, 18.2GB HDD</v>
          </cell>
          <cell r="C2250">
            <v>899</v>
          </cell>
          <cell r="D2250" t="str">
            <v>H</v>
          </cell>
        </row>
        <row r="2251">
          <cell r="A2251" t="str">
            <v>X5881A</v>
          </cell>
          <cell r="B2251" t="str">
            <v>X-Opt, MediaTray, DDS4 TapeB H</v>
          </cell>
          <cell r="C2251">
            <v>2400</v>
          </cell>
          <cell r="D2251" t="str">
            <v>H</v>
          </cell>
        </row>
        <row r="2252">
          <cell r="A2252" t="str">
            <v>X5883A</v>
          </cell>
          <cell r="B2252" t="str">
            <v>MediaTray 10X DVD-ROM</v>
          </cell>
          <cell r="C2252">
            <v>720</v>
          </cell>
          <cell r="D2252" t="str">
            <v>H</v>
          </cell>
        </row>
        <row r="2253">
          <cell r="A2253" t="str">
            <v>X5884A</v>
          </cell>
          <cell r="B2253" t="str">
            <v>X-Opt, MediaTray, 36GB HDD</v>
          </cell>
          <cell r="C2253">
            <v>1800</v>
          </cell>
          <cell r="D2253" t="str">
            <v>H</v>
          </cell>
        </row>
        <row r="2254">
          <cell r="A2254" t="str">
            <v>X5885A</v>
          </cell>
          <cell r="B2254" t="str">
            <v>X-Option, MediaTray Conver Kit</v>
          </cell>
          <cell r="C2254">
            <v>375</v>
          </cell>
          <cell r="D2254" t="str">
            <v>H</v>
          </cell>
        </row>
        <row r="2255">
          <cell r="A2255" t="str">
            <v>X6005A</v>
          </cell>
          <cell r="B2255" t="str">
            <v>OPT FLOPPY INT DR E450 &amp; E250</v>
          </cell>
          <cell r="C2255">
            <v>175</v>
          </cell>
          <cell r="D2255" t="str">
            <v>H</v>
          </cell>
        </row>
        <row r="2256">
          <cell r="A2256" t="str">
            <v>X6006A</v>
          </cell>
          <cell r="B2256" t="str">
            <v>Manual-eject floppy drive</v>
          </cell>
          <cell r="C2256">
            <v>188</v>
          </cell>
          <cell r="D2256" t="str">
            <v>H</v>
          </cell>
        </row>
        <row r="2257">
          <cell r="A2257" t="str">
            <v>X6168A</v>
          </cell>
          <cell r="B2257" t="str">
            <v>OPT, Internal DVD-ROM, 10X</v>
          </cell>
          <cell r="C2257">
            <v>600</v>
          </cell>
          <cell r="D2257" t="str">
            <v>H</v>
          </cell>
        </row>
        <row r="2258">
          <cell r="A2258" t="str">
            <v>X6174A</v>
          </cell>
          <cell r="B2258" t="str">
            <v>OPT INT 20GB DRIVE FOR U5/U10</v>
          </cell>
          <cell r="C2258">
            <v>420</v>
          </cell>
          <cell r="D2258" t="str">
            <v>H</v>
          </cell>
        </row>
        <row r="2259">
          <cell r="A2259" t="str">
            <v>X6175A</v>
          </cell>
          <cell r="B2259" t="str">
            <v>OPT INT 16X DVD-ROM, SB100/150</v>
          </cell>
          <cell r="C2259">
            <v>413</v>
          </cell>
          <cell r="D2259" t="str">
            <v>H</v>
          </cell>
        </row>
        <row r="2260">
          <cell r="A2260" t="str">
            <v>X6184A</v>
          </cell>
          <cell r="B2260" t="str">
            <v>OPTIONAL 40GByte Hard Drive</v>
          </cell>
          <cell r="C2260">
            <v>420</v>
          </cell>
          <cell r="D2260" t="str">
            <v>H</v>
          </cell>
        </row>
        <row r="2261">
          <cell r="A2261" t="str">
            <v>X6282A</v>
          </cell>
          <cell r="B2261" t="str">
            <v>OPT INT TAPE 12GB 4MM DDS-3</v>
          </cell>
          <cell r="C2261">
            <v>1466</v>
          </cell>
          <cell r="D2261" t="str">
            <v>H</v>
          </cell>
        </row>
        <row r="2262">
          <cell r="A2262" t="str">
            <v>X6283A</v>
          </cell>
          <cell r="B2262" t="str">
            <v>OPT INT TAPE 12GB 4MM EX000</v>
          </cell>
          <cell r="C2262">
            <v>1721</v>
          </cell>
          <cell r="D2262" t="str">
            <v>A</v>
          </cell>
        </row>
        <row r="2263">
          <cell r="A2263" t="str">
            <v>X6286A</v>
          </cell>
          <cell r="B2263" t="str">
            <v>OPT INT TAPE 12GB 4MM</v>
          </cell>
          <cell r="C2263">
            <v>1721</v>
          </cell>
          <cell r="D2263" t="str">
            <v>A</v>
          </cell>
        </row>
        <row r="2264">
          <cell r="A2264" t="str">
            <v>X6295A</v>
          </cell>
          <cell r="B2264" t="str">
            <v>OPT INT TAPE 20GB 4MM</v>
          </cell>
          <cell r="C2264">
            <v>2040</v>
          </cell>
          <cell r="D2264" t="str">
            <v>A</v>
          </cell>
        </row>
        <row r="2265">
          <cell r="A2265" t="str">
            <v>X6296A</v>
          </cell>
          <cell r="B2265" t="str">
            <v>OPT INT TAPE 20GB 4MM</v>
          </cell>
          <cell r="C2265">
            <v>2040</v>
          </cell>
          <cell r="D2265" t="str">
            <v>A</v>
          </cell>
        </row>
        <row r="2266">
          <cell r="A2266" t="str">
            <v>X6540A</v>
          </cell>
          <cell r="B2266" t="str">
            <v>OPT INT PCI ULTRASCSI SE CARD</v>
          </cell>
          <cell r="C2266">
            <v>975</v>
          </cell>
          <cell r="D2266" t="str">
            <v>A</v>
          </cell>
        </row>
        <row r="2267">
          <cell r="A2267" t="str">
            <v>X6541A</v>
          </cell>
          <cell r="B2267" t="str">
            <v>OPT INT PCI ULTRASCSI DIFF CRD</v>
          </cell>
          <cell r="C2267">
            <v>1872</v>
          </cell>
          <cell r="D2267" t="str">
            <v>A</v>
          </cell>
        </row>
        <row r="2268">
          <cell r="A2268" t="str">
            <v>X6601A</v>
          </cell>
          <cell r="B2268" t="str">
            <v>E450 8BAY STOR EXP KIT, 10K</v>
          </cell>
          <cell r="C2268">
            <v>1476</v>
          </cell>
          <cell r="D2268" t="str">
            <v>H</v>
          </cell>
        </row>
        <row r="2269">
          <cell r="A2269" t="str">
            <v>X6713A</v>
          </cell>
          <cell r="B2269" t="str">
            <v>FC-AL 73.4GB 10K RPM Disk</v>
          </cell>
          <cell r="C2269">
            <v>8600</v>
          </cell>
          <cell r="D2269" t="str">
            <v>A</v>
          </cell>
        </row>
        <row r="2270">
          <cell r="A2270" t="str">
            <v>X6714A</v>
          </cell>
          <cell r="B2270" t="str">
            <v>T3 FC-AL 36GB 10K RPM DISK</v>
          </cell>
          <cell r="C2270">
            <v>4800</v>
          </cell>
          <cell r="D2270" t="str">
            <v>A</v>
          </cell>
        </row>
        <row r="2271">
          <cell r="A2271" t="str">
            <v>X6724A</v>
          </cell>
          <cell r="B2271" t="str">
            <v>Opt int Disk 36.4GB/10k FCAL</v>
          </cell>
          <cell r="C2271">
            <v>3450</v>
          </cell>
          <cell r="D2271" t="str">
            <v>A</v>
          </cell>
        </row>
        <row r="2272">
          <cell r="A2272" t="str">
            <v>X6727A</v>
          </cell>
          <cell r="B2272" t="str">
            <v>PCI Dual FC Network Adapter</v>
          </cell>
          <cell r="C2272">
            <v>5395</v>
          </cell>
          <cell r="D2272" t="str">
            <v>A</v>
          </cell>
        </row>
        <row r="2273">
          <cell r="A2273" t="str">
            <v>X6729A</v>
          </cell>
          <cell r="B2273" t="str">
            <v>OPT INT PCI FC-AL HOST ADAPTER</v>
          </cell>
          <cell r="C2273">
            <v>2990</v>
          </cell>
          <cell r="D2273" t="str">
            <v>A</v>
          </cell>
        </row>
        <row r="2274">
          <cell r="A2274" t="str">
            <v>X6730A</v>
          </cell>
          <cell r="B2274" t="str">
            <v>FCAL 100MB/S SBUS HOST ADAPTER</v>
          </cell>
          <cell r="C2274">
            <v>3510</v>
          </cell>
          <cell r="D2274" t="str">
            <v>A</v>
          </cell>
        </row>
        <row r="2275">
          <cell r="A2275" t="str">
            <v>X6731A</v>
          </cell>
          <cell r="B2275" t="str">
            <v>FCAL GBIC MODULE 100MB/S</v>
          </cell>
          <cell r="C2275">
            <v>780</v>
          </cell>
          <cell r="D2275" t="str">
            <v>A</v>
          </cell>
        </row>
        <row r="2276">
          <cell r="A2276" t="str">
            <v>X6732A</v>
          </cell>
          <cell r="B2276" t="str">
            <v>FCAL HUB 7 SLOT</v>
          </cell>
          <cell r="C2276">
            <v>2800</v>
          </cell>
          <cell r="D2276" t="str">
            <v>A</v>
          </cell>
        </row>
        <row r="2277">
          <cell r="A2277" t="str">
            <v>X6735A</v>
          </cell>
          <cell r="B2277" t="str">
            <v>DUAL HUB MOUNT KIT</v>
          </cell>
          <cell r="C2277">
            <v>350</v>
          </cell>
          <cell r="D2277" t="str">
            <v>A</v>
          </cell>
        </row>
        <row r="2278">
          <cell r="A2278" t="str">
            <v>X6737A</v>
          </cell>
          <cell r="B2278" t="str">
            <v>LONG WAVE GBIC MODULE</v>
          </cell>
          <cell r="C2278">
            <v>5250</v>
          </cell>
          <cell r="D2278" t="str">
            <v>A</v>
          </cell>
        </row>
        <row r="2279">
          <cell r="A2279" t="str">
            <v>X6742A</v>
          </cell>
          <cell r="B2279" t="str">
            <v>73GB 10K-RPM 1" FC-AL DISK</v>
          </cell>
          <cell r="C2279">
            <v>6150</v>
          </cell>
          <cell r="D2279" t="str">
            <v>A</v>
          </cell>
        </row>
        <row r="2280">
          <cell r="A2280" t="str">
            <v>X6746A</v>
          </cell>
          <cell r="B2280" t="str">
            <v>Redundant FC 8-port switch</v>
          </cell>
          <cell r="C2280">
            <v>63000</v>
          </cell>
          <cell r="D2280" t="str">
            <v>A</v>
          </cell>
        </row>
        <row r="2281">
          <cell r="A2281" t="str">
            <v>X6748A</v>
          </cell>
          <cell r="B2281" t="str">
            <v>cPCI Dual FC-AL Ntwk Adapter</v>
          </cell>
          <cell r="C2281">
            <v>5980</v>
          </cell>
          <cell r="D2281" t="str">
            <v>A</v>
          </cell>
        </row>
        <row r="2282">
          <cell r="A2282" t="str">
            <v>X6749A</v>
          </cell>
          <cell r="B2282" t="str">
            <v>cPCI Dual U.D. SCSI</v>
          </cell>
          <cell r="C2282">
            <v>3120</v>
          </cell>
          <cell r="D2282" t="str">
            <v>A</v>
          </cell>
        </row>
        <row r="2283">
          <cell r="A2283" t="str">
            <v>X6751A</v>
          </cell>
          <cell r="B2283" t="str">
            <v>SFV880 Backplane+6 36 GB Disks</v>
          </cell>
          <cell r="C2283">
            <v>26400</v>
          </cell>
          <cell r="D2283" t="str">
            <v>H</v>
          </cell>
        </row>
        <row r="2284">
          <cell r="A2284" t="str">
            <v>X6755A</v>
          </cell>
          <cell r="B2284" t="str">
            <v>SFV880 Int.cable-X6727A-Loop B</v>
          </cell>
          <cell r="C2284">
            <v>209</v>
          </cell>
          <cell r="D2284" t="str">
            <v>H</v>
          </cell>
        </row>
        <row r="2285">
          <cell r="A2285" t="str">
            <v>X6756A</v>
          </cell>
          <cell r="B2285" t="str">
            <v>SFV880 Backplane+6 73 GB Disks</v>
          </cell>
          <cell r="C2285">
            <v>52800</v>
          </cell>
          <cell r="D2285" t="str">
            <v>H</v>
          </cell>
        </row>
        <row r="2286">
          <cell r="A2286" t="str">
            <v>X6757A</v>
          </cell>
          <cell r="B2286" t="str">
            <v>Sbus Dual FC Network Adapter</v>
          </cell>
          <cell r="C2286">
            <v>6450</v>
          </cell>
          <cell r="D2286" t="str">
            <v>A</v>
          </cell>
        </row>
        <row r="2287">
          <cell r="A2287" t="str">
            <v>X6758A</v>
          </cell>
          <cell r="B2287" t="str">
            <v>PCI dual Ultra-3 SCSI HBA</v>
          </cell>
          <cell r="C2287">
            <v>1200</v>
          </cell>
          <cell r="D2287" t="str">
            <v>A</v>
          </cell>
        </row>
        <row r="2288">
          <cell r="A2288" t="str">
            <v>X6760A</v>
          </cell>
          <cell r="B2288" t="str">
            <v>1-meter Fibre Channel Cable</v>
          </cell>
          <cell r="C2288">
            <v>120</v>
          </cell>
          <cell r="D2288" t="str">
            <v>H</v>
          </cell>
        </row>
        <row r="2289">
          <cell r="A2289" t="str">
            <v>X6761A</v>
          </cell>
          <cell r="B2289" t="str">
            <v>10-meter Fibre Channel Cable</v>
          </cell>
          <cell r="C2289">
            <v>225</v>
          </cell>
          <cell r="D2289" t="str">
            <v>H</v>
          </cell>
        </row>
        <row r="2290">
          <cell r="A2290" t="str">
            <v>X6762A</v>
          </cell>
          <cell r="B2290" t="str">
            <v>Sun Crypto Accelerator 1000</v>
          </cell>
          <cell r="C2290">
            <v>5400</v>
          </cell>
          <cell r="D2290" t="str">
            <v>A</v>
          </cell>
        </row>
        <row r="2291">
          <cell r="A2291" t="str">
            <v>X6763A</v>
          </cell>
          <cell r="B2291" t="str">
            <v>Opt int Disk 36.4GB/15K 1"FCAL</v>
          </cell>
          <cell r="C2291">
            <v>3870</v>
          </cell>
          <cell r="D2291" t="str">
            <v>A</v>
          </cell>
        </row>
        <row r="2292">
          <cell r="A2292" t="str">
            <v>X6764B</v>
          </cell>
          <cell r="B2292" t="str">
            <v>Opt int 181GB, 7.2K FCAL Disk</v>
          </cell>
          <cell r="C2292">
            <v>10400</v>
          </cell>
          <cell r="D2292" t="str">
            <v>P</v>
          </cell>
        </row>
        <row r="2293">
          <cell r="A2293" t="str">
            <v>X6765B</v>
          </cell>
          <cell r="B2293" t="str">
            <v>Opt int 36.4GB, 15K FCAL Disk</v>
          </cell>
          <cell r="C2293">
            <v>4200</v>
          </cell>
          <cell r="D2293" t="str">
            <v>P</v>
          </cell>
        </row>
        <row r="2294">
          <cell r="A2294" t="str">
            <v>X6767A</v>
          </cell>
          <cell r="B2294" t="str">
            <v>2Gb PCI Single FC Ntwk Adapter</v>
          </cell>
          <cell r="C2294">
            <v>4800</v>
          </cell>
          <cell r="D2294" t="str">
            <v>A</v>
          </cell>
        </row>
        <row r="2295">
          <cell r="A2295" t="str">
            <v>X6768A</v>
          </cell>
          <cell r="B2295" t="str">
            <v>2Gb PCI Dual FC Ntwk Adapter</v>
          </cell>
          <cell r="C2295">
            <v>9800</v>
          </cell>
          <cell r="D2295" t="str">
            <v>A</v>
          </cell>
        </row>
        <row r="2296">
          <cell r="A2296" t="str">
            <v>X6799A</v>
          </cell>
          <cell r="B2296" t="str">
            <v>PCI Single FC Network Adapter</v>
          </cell>
          <cell r="C2296">
            <v>4000</v>
          </cell>
          <cell r="D2296" t="str">
            <v>A</v>
          </cell>
        </row>
        <row r="2297">
          <cell r="A2297" t="str">
            <v>X6805A</v>
          </cell>
          <cell r="B2297" t="str">
            <v>73GB 10K-RPM 1"FCAL Disk Drive</v>
          </cell>
          <cell r="C2297">
            <v>5250</v>
          </cell>
          <cell r="D2297" t="str">
            <v>A</v>
          </cell>
        </row>
        <row r="2298">
          <cell r="A2298" t="str">
            <v>X6807A</v>
          </cell>
          <cell r="B2298" t="str">
            <v>73GB FCAL HDD w/S8 OS for 280R</v>
          </cell>
          <cell r="C2298">
            <v>7380</v>
          </cell>
          <cell r="D2298" t="str">
            <v>A</v>
          </cell>
        </row>
        <row r="2299">
          <cell r="A2299" t="str">
            <v>X6902A</v>
          </cell>
          <cell r="B2299" t="str">
            <v>NETRA TELCO 23" RACKMOUNT KIT</v>
          </cell>
          <cell r="C2299">
            <v>325</v>
          </cell>
          <cell r="D2299" t="str">
            <v>A</v>
          </cell>
        </row>
        <row r="2300">
          <cell r="A2300" t="str">
            <v>X6903A</v>
          </cell>
          <cell r="B2300" t="str">
            <v>NETRA TELCO 24" RACKMOUNT KIT</v>
          </cell>
          <cell r="C2300">
            <v>325</v>
          </cell>
          <cell r="D2300" t="str">
            <v>A</v>
          </cell>
        </row>
        <row r="2301">
          <cell r="A2301" t="str">
            <v>X6904A</v>
          </cell>
          <cell r="B2301" t="str">
            <v>NETRA TELCO 600MM RACKMNT KIT</v>
          </cell>
          <cell r="C2301">
            <v>325</v>
          </cell>
          <cell r="D2301" t="str">
            <v>A</v>
          </cell>
        </row>
        <row r="2302">
          <cell r="A2302" t="str">
            <v>X6907A</v>
          </cell>
          <cell r="B2302" t="str">
            <v>23"/24" rack kit for Netra st</v>
          </cell>
          <cell r="C2302">
            <v>350</v>
          </cell>
          <cell r="D2302" t="str">
            <v>A</v>
          </cell>
        </row>
        <row r="2303">
          <cell r="A2303" t="str">
            <v>X6912A</v>
          </cell>
          <cell r="B2303" t="str">
            <v>OPT INT TAPE 12GB 4MM DDS-3</v>
          </cell>
          <cell r="C2303">
            <v>1466</v>
          </cell>
          <cell r="D2303" t="str">
            <v>H</v>
          </cell>
        </row>
        <row r="2304">
          <cell r="A2304" t="str">
            <v>X6913A</v>
          </cell>
          <cell r="B2304" t="str">
            <v>NETRA T112X AIR-FILTERS-10PACK</v>
          </cell>
          <cell r="C2304">
            <v>266</v>
          </cell>
          <cell r="D2304" t="str">
            <v>A</v>
          </cell>
        </row>
        <row r="2305">
          <cell r="A2305" t="str">
            <v>X6917A</v>
          </cell>
          <cell r="B2305" t="str">
            <v>.5m SCSI cable/Netra st D130</v>
          </cell>
          <cell r="C2305">
            <v>188</v>
          </cell>
          <cell r="D2305" t="str">
            <v>A</v>
          </cell>
        </row>
        <row r="2306">
          <cell r="A2306" t="str">
            <v>X6919A</v>
          </cell>
          <cell r="B2306" t="str">
            <v>Netra t1/st D130 19"rack mount</v>
          </cell>
          <cell r="C2306">
            <v>375</v>
          </cell>
          <cell r="D2306" t="str">
            <v>A</v>
          </cell>
        </row>
        <row r="2307">
          <cell r="A2307" t="str">
            <v>X6920A</v>
          </cell>
          <cell r="B2307" t="str">
            <v>Netra st D130 19"rackmount kit</v>
          </cell>
          <cell r="C2307">
            <v>375</v>
          </cell>
          <cell r="D2307" t="str">
            <v>A</v>
          </cell>
        </row>
        <row r="2308">
          <cell r="A2308" t="str">
            <v>X6967A</v>
          </cell>
          <cell r="B2308" t="str">
            <v>Netra t1/st D130 24" Rack</v>
          </cell>
          <cell r="C2308">
            <v>350</v>
          </cell>
          <cell r="D2308" t="str">
            <v>A</v>
          </cell>
        </row>
        <row r="2309">
          <cell r="A2309" t="str">
            <v>X6971A</v>
          </cell>
          <cell r="B2309" t="str">
            <v>Netra t 1 Internal CDROM Kit</v>
          </cell>
          <cell r="C2309">
            <v>560</v>
          </cell>
          <cell r="D2309" t="str">
            <v>H</v>
          </cell>
        </row>
        <row r="2310">
          <cell r="A2310" t="str">
            <v>X6973A</v>
          </cell>
          <cell r="B2310" t="str">
            <v>Netra t 1 Serial Port adapters</v>
          </cell>
          <cell r="C2310">
            <v>70</v>
          </cell>
          <cell r="D2310" t="str">
            <v>A</v>
          </cell>
        </row>
        <row r="2311">
          <cell r="A2311" t="str">
            <v>X6985A</v>
          </cell>
          <cell r="B2311" t="str">
            <v>256MB Mezzanine Memory board</v>
          </cell>
          <cell r="C2311">
            <v>2520</v>
          </cell>
          <cell r="D2311" t="str">
            <v>H</v>
          </cell>
        </row>
        <row r="2312">
          <cell r="A2312" t="str">
            <v>X6986A</v>
          </cell>
          <cell r="B2312" t="str">
            <v>512MB Mezzanine Memory Card</v>
          </cell>
          <cell r="C2312">
            <v>3850</v>
          </cell>
          <cell r="D2312" t="str">
            <v>H</v>
          </cell>
        </row>
        <row r="2313">
          <cell r="A2313" t="str">
            <v>X6990A</v>
          </cell>
          <cell r="B2313" t="str">
            <v>USPARC III 750MHZ/8MB</v>
          </cell>
          <cell r="C2313">
            <v>6993</v>
          </cell>
          <cell r="D2313" t="str">
            <v>H</v>
          </cell>
        </row>
        <row r="2314">
          <cell r="A2314" t="str">
            <v>X6991A</v>
          </cell>
          <cell r="B2314" t="str">
            <v>128MB SDRAM,SunBlade 150/100</v>
          </cell>
          <cell r="C2314">
            <v>175</v>
          </cell>
          <cell r="D2314" t="str">
            <v>H</v>
          </cell>
        </row>
        <row r="2315">
          <cell r="A2315" t="str">
            <v>X6992A</v>
          </cell>
          <cell r="B2315" t="str">
            <v>256MB SDRAM, Sun Blade 150/100</v>
          </cell>
          <cell r="C2315">
            <v>315</v>
          </cell>
          <cell r="D2315" t="str">
            <v>H</v>
          </cell>
        </row>
        <row r="2316">
          <cell r="A2316" t="str">
            <v>X6993A</v>
          </cell>
          <cell r="B2316" t="str">
            <v>512MB SDRAM, Sun Blade 150/100</v>
          </cell>
          <cell r="C2316">
            <v>553</v>
          </cell>
          <cell r="D2316" t="str">
            <v>H</v>
          </cell>
        </row>
        <row r="2317">
          <cell r="A2317" t="str">
            <v>X7003A</v>
          </cell>
          <cell r="B2317" t="str">
            <v>OPT MEMORY 128MB (2*64MB)</v>
          </cell>
          <cell r="C2317">
            <v>1200</v>
          </cell>
          <cell r="D2317" t="str">
            <v>H</v>
          </cell>
        </row>
        <row r="2318">
          <cell r="A2318" t="str">
            <v>X7004A</v>
          </cell>
          <cell r="B2318" t="str">
            <v>OPT MEMORY 256MB (2*128MB)</v>
          </cell>
          <cell r="C2318">
            <v>2560</v>
          </cell>
          <cell r="D2318" t="str">
            <v>H</v>
          </cell>
        </row>
        <row r="2319">
          <cell r="A2319" t="str">
            <v>X7005A</v>
          </cell>
          <cell r="B2319" t="str">
            <v>OPT MEMORY 512MB (2*256MB)</v>
          </cell>
          <cell r="C2319">
            <v>5120</v>
          </cell>
          <cell r="D2319" t="str">
            <v>H</v>
          </cell>
        </row>
        <row r="2320">
          <cell r="A2320" t="str">
            <v>X7009A</v>
          </cell>
          <cell r="B2320" t="str">
            <v>USPARC III Cu 900MHZ/8MB</v>
          </cell>
          <cell r="C2320">
            <v>7200</v>
          </cell>
          <cell r="D2320" t="str">
            <v>H</v>
          </cell>
        </row>
        <row r="2321">
          <cell r="A2321" t="str">
            <v>X7017A</v>
          </cell>
          <cell r="B2321" t="str">
            <v>UlrtaSPARC III Cu 1.05 GHz/8MB</v>
          </cell>
          <cell r="C2321">
            <v>9793</v>
          </cell>
          <cell r="D2321" t="str">
            <v>H</v>
          </cell>
        </row>
        <row r="2322">
          <cell r="A2322" t="str">
            <v>X7020A</v>
          </cell>
          <cell r="B2322" t="str">
            <v>OPT A3500 MEMORY 64MB</v>
          </cell>
          <cell r="C2322">
            <v>2625</v>
          </cell>
          <cell r="D2322" t="str">
            <v>A</v>
          </cell>
        </row>
        <row r="2323">
          <cell r="A2323" t="str">
            <v>X7023A</v>
          </cell>
          <cell r="B2323" t="str">
            <v>OPT MEMORY 1GB (8*128MB)</v>
          </cell>
          <cell r="C2323">
            <v>4400</v>
          </cell>
          <cell r="D2323" t="str">
            <v>A</v>
          </cell>
        </row>
        <row r="2324">
          <cell r="A2324" t="str">
            <v>X7025A</v>
          </cell>
          <cell r="B2324" t="str">
            <v>E10000 MEM BOARD, UNPOPULATED</v>
          </cell>
          <cell r="C2324">
            <v>16000</v>
          </cell>
          <cell r="D2324" t="str">
            <v>A</v>
          </cell>
        </row>
        <row r="2325">
          <cell r="A2325" t="str">
            <v>X7026A</v>
          </cell>
          <cell r="B2325" t="str">
            <v>OPT MEMORY 2GB (8*256MB)</v>
          </cell>
          <cell r="C2325">
            <v>21000</v>
          </cell>
          <cell r="D2325" t="str">
            <v>A</v>
          </cell>
        </row>
        <row r="2326">
          <cell r="A2326" t="str">
            <v>X7028A</v>
          </cell>
          <cell r="B2326" t="str">
            <v>SFV880/V480 2/900MHz+4GB Mod.</v>
          </cell>
          <cell r="C2326">
            <v>41400</v>
          </cell>
          <cell r="D2326" t="str">
            <v>H</v>
          </cell>
        </row>
        <row r="2327">
          <cell r="A2327" t="str">
            <v>X7038A</v>
          </cell>
          <cell r="B2327" t="str">
            <v>OPT 256MB DRAM, 50NS, U5/U10</v>
          </cell>
          <cell r="C2327">
            <v>1253</v>
          </cell>
          <cell r="D2327" t="str">
            <v>H</v>
          </cell>
        </row>
        <row r="2328">
          <cell r="A2328" t="str">
            <v>X7039A</v>
          </cell>
          <cell r="B2328" t="str">
            <v>OPT 512MB DRAM, 50NS, U10</v>
          </cell>
          <cell r="C2328">
            <v>2513</v>
          </cell>
          <cell r="D2328" t="str">
            <v>H</v>
          </cell>
        </row>
        <row r="2329">
          <cell r="A2329" t="str">
            <v>X7040A</v>
          </cell>
          <cell r="B2329" t="str">
            <v>OPT A1000 MEMORY 64MB</v>
          </cell>
          <cell r="C2329">
            <v>1875</v>
          </cell>
          <cell r="D2329" t="str">
            <v>H</v>
          </cell>
        </row>
        <row r="2330">
          <cell r="A2330" t="str">
            <v>X7042A</v>
          </cell>
          <cell r="B2330" t="str">
            <v>Opt 128MB Memory for SunPCi II</v>
          </cell>
          <cell r="C2330">
            <v>175</v>
          </cell>
          <cell r="D2330" t="str">
            <v>H</v>
          </cell>
        </row>
        <row r="2331">
          <cell r="A2331" t="str">
            <v>X7043A</v>
          </cell>
          <cell r="B2331" t="str">
            <v>OPT MEMORY 128MB (2*64MB)</v>
          </cell>
          <cell r="C2331">
            <v>1050</v>
          </cell>
          <cell r="D2331" t="str">
            <v>H</v>
          </cell>
        </row>
        <row r="2332">
          <cell r="A2332" t="str">
            <v>X7044A</v>
          </cell>
          <cell r="B2332" t="str">
            <v>Opt 256MB Memory for SunPCi II</v>
          </cell>
          <cell r="C2332">
            <v>315</v>
          </cell>
          <cell r="D2332" t="str">
            <v>H</v>
          </cell>
        </row>
        <row r="2333">
          <cell r="A2333" t="str">
            <v>X7045A</v>
          </cell>
          <cell r="B2333" t="str">
            <v>Opt 512B Mem. for SunPCi IIpro</v>
          </cell>
          <cell r="C2333">
            <v>693</v>
          </cell>
          <cell r="D2333" t="str">
            <v>H</v>
          </cell>
        </row>
        <row r="2334">
          <cell r="A2334" t="str">
            <v>X7047A</v>
          </cell>
          <cell r="B2334" t="str">
            <v>SFV880 2/750MHz+4GB Mem.Module</v>
          </cell>
          <cell r="C2334">
            <v>50600</v>
          </cell>
          <cell r="D2334" t="str">
            <v>H</v>
          </cell>
        </row>
        <row r="2335">
          <cell r="A2335" t="str">
            <v>X7050A</v>
          </cell>
          <cell r="B2335" t="str">
            <v>OPT MEMORY 512MB (4*128MB)</v>
          </cell>
          <cell r="C2335">
            <v>3680</v>
          </cell>
          <cell r="D2335" t="str">
            <v>H</v>
          </cell>
        </row>
        <row r="2336">
          <cell r="A2336" t="str">
            <v>X7051A</v>
          </cell>
          <cell r="B2336" t="str">
            <v>OPT MEMORY 2GB (4*512MB)</v>
          </cell>
          <cell r="C2336">
            <v>10200</v>
          </cell>
          <cell r="D2336" t="str">
            <v>A</v>
          </cell>
        </row>
        <row r="2337">
          <cell r="A2337" t="str">
            <v>X7052A</v>
          </cell>
          <cell r="B2337" t="str">
            <v>OPT MEMORY 4GB (4*1GB)</v>
          </cell>
          <cell r="C2337">
            <v>19800</v>
          </cell>
          <cell r="D2337" t="str">
            <v>A</v>
          </cell>
        </row>
        <row r="2338">
          <cell r="A2338" t="str">
            <v>X7053A</v>
          </cell>
          <cell r="B2338" t="str">
            <v>OPT MEMORY 1 GB (4 * 256MB)</v>
          </cell>
          <cell r="C2338">
            <v>4800</v>
          </cell>
          <cell r="D2338" t="str">
            <v>A</v>
          </cell>
        </row>
        <row r="2339">
          <cell r="A2339" t="str">
            <v>X7056A</v>
          </cell>
          <cell r="B2339" t="str">
            <v>OPT MEMORY 4GB (4*1GB)</v>
          </cell>
          <cell r="C2339">
            <v>33000</v>
          </cell>
          <cell r="D2339" t="str">
            <v>A</v>
          </cell>
        </row>
        <row r="2340">
          <cell r="A2340" t="str">
            <v>X7061A</v>
          </cell>
          <cell r="B2340" t="str">
            <v>OPT MEMORY 1GB (4*256MB)</v>
          </cell>
          <cell r="C2340">
            <v>1800</v>
          </cell>
          <cell r="D2340" t="str">
            <v>H</v>
          </cell>
        </row>
        <row r="2341">
          <cell r="A2341" t="str">
            <v>X7062A</v>
          </cell>
          <cell r="B2341" t="str">
            <v>OPT MEMORY 2GB (4*512MB)</v>
          </cell>
          <cell r="C2341">
            <v>3780</v>
          </cell>
          <cell r="D2341" t="str">
            <v>H</v>
          </cell>
        </row>
        <row r="2342">
          <cell r="A2342" t="str">
            <v>X7064A</v>
          </cell>
          <cell r="B2342" t="str">
            <v>UltraSPARC IIICu 1.015GHz/8MB</v>
          </cell>
          <cell r="C2342">
            <v>10350</v>
          </cell>
          <cell r="D2342" t="str">
            <v>H</v>
          </cell>
        </row>
        <row r="2343">
          <cell r="A2343" t="str">
            <v>X7072A</v>
          </cell>
          <cell r="B2343" t="str">
            <v>NETRA T 1400-05 23" RACK KIT</v>
          </cell>
          <cell r="C2343">
            <v>350</v>
          </cell>
          <cell r="D2343" t="str">
            <v>A</v>
          </cell>
        </row>
        <row r="2344">
          <cell r="A2344" t="str">
            <v>X7074A</v>
          </cell>
          <cell r="B2344" t="str">
            <v>NETRA T 1400-05 600mm RACK KIT</v>
          </cell>
          <cell r="C2344">
            <v>350</v>
          </cell>
          <cell r="D2344" t="str">
            <v>A</v>
          </cell>
        </row>
        <row r="2345">
          <cell r="A2345" t="str">
            <v>X7075A</v>
          </cell>
          <cell r="B2345" t="str">
            <v>Netra t 140x Air Filter Pack</v>
          </cell>
          <cell r="C2345">
            <v>231</v>
          </cell>
          <cell r="D2345" t="str">
            <v>A</v>
          </cell>
        </row>
        <row r="2346">
          <cell r="A2346" t="str">
            <v>X7077A</v>
          </cell>
          <cell r="B2346" t="str">
            <v>LOM Software for Netra Servers</v>
          </cell>
          <cell r="C2346">
            <v>65</v>
          </cell>
          <cell r="D2346" t="str">
            <v>A</v>
          </cell>
        </row>
        <row r="2347">
          <cell r="A2347" t="str">
            <v>X7085A</v>
          </cell>
          <cell r="B2347" t="str">
            <v>Netra T1 200 19"rack mount</v>
          </cell>
          <cell r="C2347">
            <v>273</v>
          </cell>
          <cell r="D2347" t="str">
            <v>H</v>
          </cell>
        </row>
        <row r="2348">
          <cell r="A2348" t="str">
            <v>X7088A</v>
          </cell>
          <cell r="B2348" t="str">
            <v>X-OPTION CD-ROM SLIMLINE (FJ2)</v>
          </cell>
          <cell r="C2348">
            <v>560</v>
          </cell>
          <cell r="D2348" t="str">
            <v>H</v>
          </cell>
        </row>
        <row r="2349">
          <cell r="A2349" t="str">
            <v>X7090A</v>
          </cell>
          <cell r="B2349" t="str">
            <v>XOPT 128MB DIMM (BUFF)NETRA X1</v>
          </cell>
          <cell r="C2349">
            <v>350</v>
          </cell>
          <cell r="D2349" t="str">
            <v>H</v>
          </cell>
        </row>
        <row r="2350">
          <cell r="A2350" t="str">
            <v>X7091A</v>
          </cell>
          <cell r="B2350" t="str">
            <v>XOPT 256MB DIMM T1 AC200/DC200</v>
          </cell>
          <cell r="C2350">
            <v>833</v>
          </cell>
          <cell r="D2350" t="str">
            <v>H</v>
          </cell>
        </row>
        <row r="2351">
          <cell r="A2351" t="str">
            <v>X7092A</v>
          </cell>
          <cell r="B2351" t="str">
            <v>XOPT 512MB DIMM T1 AC200/DC200</v>
          </cell>
          <cell r="C2351">
            <v>1080</v>
          </cell>
          <cell r="D2351" t="str">
            <v>H</v>
          </cell>
        </row>
        <row r="2352">
          <cell r="A2352" t="str">
            <v>X7093A</v>
          </cell>
          <cell r="B2352" t="str">
            <v>XOPT 1GB DIMM SFV120/N120</v>
          </cell>
          <cell r="C2352">
            <v>2392</v>
          </cell>
          <cell r="D2352" t="str">
            <v>H</v>
          </cell>
        </row>
        <row r="2353">
          <cell r="A2353" t="str">
            <v>X7098A</v>
          </cell>
          <cell r="B2353" t="str">
            <v>XOPT- Pwr split cable -FJ(all)</v>
          </cell>
          <cell r="C2353">
            <v>28</v>
          </cell>
          <cell r="D2353" t="str">
            <v>H</v>
          </cell>
        </row>
        <row r="2354">
          <cell r="A2354" t="str">
            <v>X7099A</v>
          </cell>
          <cell r="B2354" t="str">
            <v>19-inch Slide Adaptor Kit</v>
          </cell>
          <cell r="C2354">
            <v>266</v>
          </cell>
          <cell r="D2354" t="str">
            <v>H</v>
          </cell>
        </row>
        <row r="2355">
          <cell r="A2355" t="str">
            <v>X7134A</v>
          </cell>
          <cell r="B2355" t="str">
            <v>24.1-inch LCD Monitor</v>
          </cell>
          <cell r="C2355">
            <v>6300</v>
          </cell>
          <cell r="D2355" t="str">
            <v>D</v>
          </cell>
        </row>
        <row r="2356">
          <cell r="A2356" t="str">
            <v>X7136A</v>
          </cell>
          <cell r="B2356" t="str">
            <v>21" FD AG COLOR MONITOR</v>
          </cell>
          <cell r="C2356">
            <v>1640</v>
          </cell>
          <cell r="D2356" t="str">
            <v>D</v>
          </cell>
        </row>
        <row r="2357">
          <cell r="A2357" t="str">
            <v>X7137A</v>
          </cell>
          <cell r="B2357" t="str">
            <v>18.1" TFT LCD Color Monitor</v>
          </cell>
          <cell r="C2357">
            <v>2880</v>
          </cell>
          <cell r="D2357" t="str">
            <v>D</v>
          </cell>
        </row>
        <row r="2358">
          <cell r="A2358" t="str">
            <v>X7143A</v>
          </cell>
          <cell r="B2358" t="str">
            <v>17" Entry Color Monitor</v>
          </cell>
          <cell r="C2358">
            <v>345</v>
          </cell>
          <cell r="D2358" t="str">
            <v>D</v>
          </cell>
        </row>
        <row r="2359">
          <cell r="A2359" t="str">
            <v>X7146A</v>
          </cell>
          <cell r="B2359" t="str">
            <v>21" FD AG Color Monitor</v>
          </cell>
          <cell r="C2359">
            <v>1330</v>
          </cell>
          <cell r="D2359" t="str">
            <v>D</v>
          </cell>
        </row>
        <row r="2360">
          <cell r="A2360" t="str">
            <v>X7146A-STH</v>
          </cell>
          <cell r="B2360" t="str">
            <v>21" FD AG COLOR MONITOR</v>
          </cell>
          <cell r="C2360">
            <v>1400</v>
          </cell>
          <cell r="D2360" t="str">
            <v>D</v>
          </cell>
        </row>
        <row r="2361">
          <cell r="A2361" t="str">
            <v>X7216A</v>
          </cell>
          <cell r="B2361" t="str">
            <v>X-Option Air Filter Pack</v>
          </cell>
          <cell r="C2361">
            <v>726</v>
          </cell>
          <cell r="D2361" t="str">
            <v>H</v>
          </cell>
        </row>
        <row r="2362">
          <cell r="A2362" t="str">
            <v>X7217A</v>
          </cell>
          <cell r="B2362" t="str">
            <v>X-Option Front Facia Kit</v>
          </cell>
          <cell r="C2362">
            <v>814</v>
          </cell>
          <cell r="D2362" t="str">
            <v>H</v>
          </cell>
        </row>
        <row r="2363">
          <cell r="A2363" t="str">
            <v>X7288A</v>
          </cell>
          <cell r="B2363" t="str">
            <v>X-Option DVD-ROM (Slimline)</v>
          </cell>
          <cell r="C2363">
            <v>560</v>
          </cell>
          <cell r="D2363" t="str">
            <v>H</v>
          </cell>
        </row>
        <row r="2364">
          <cell r="A2364" t="str">
            <v>X901A</v>
          </cell>
          <cell r="B2364" t="str">
            <v>OPT CABLE SCSI 0.8M 68PIN</v>
          </cell>
          <cell r="C2364">
            <v>163</v>
          </cell>
          <cell r="D2364" t="str">
            <v>D</v>
          </cell>
        </row>
        <row r="2365">
          <cell r="A2365" t="str">
            <v>X902A</v>
          </cell>
          <cell r="B2365" t="str">
            <v>OPT CABLE SCSI 2M 68PIN</v>
          </cell>
          <cell r="C2365">
            <v>163</v>
          </cell>
          <cell r="D2365" t="str">
            <v>D</v>
          </cell>
        </row>
        <row r="2366">
          <cell r="A2366" t="str">
            <v>X903A</v>
          </cell>
          <cell r="B2366" t="str">
            <v>OPT CABLE SCSI 1.2M 50/68PIN</v>
          </cell>
          <cell r="C2366">
            <v>163</v>
          </cell>
          <cell r="D2366" t="str">
            <v>D</v>
          </cell>
        </row>
        <row r="2367">
          <cell r="A2367" t="str">
            <v>X904A</v>
          </cell>
          <cell r="B2367" t="str">
            <v>OPT CABLE SCSI 2M 50/68PIN</v>
          </cell>
          <cell r="C2367">
            <v>163</v>
          </cell>
          <cell r="D2367" t="str">
            <v>D</v>
          </cell>
        </row>
        <row r="2368">
          <cell r="A2368" t="str">
            <v>X913A</v>
          </cell>
          <cell r="B2368" t="str">
            <v>DDS-3 F.W.-narrow SCSI adapt.</v>
          </cell>
          <cell r="C2368">
            <v>209</v>
          </cell>
          <cell r="D2368" t="str">
            <v>H</v>
          </cell>
        </row>
        <row r="2369">
          <cell r="A2369" t="str">
            <v>X948A</v>
          </cell>
          <cell r="B2369" t="str">
            <v>19" rack brackets/Netra st A/D</v>
          </cell>
          <cell r="C2369">
            <v>225</v>
          </cell>
          <cell r="D2369" t="str">
            <v>A</v>
          </cell>
        </row>
        <row r="2370">
          <cell r="A2370" t="str">
            <v>X949A</v>
          </cell>
          <cell r="B2370" t="str">
            <v>Wago DC plug conn./10-pc/Netra</v>
          </cell>
          <cell r="C2370">
            <v>75</v>
          </cell>
          <cell r="D2370" t="str">
            <v>A</v>
          </cell>
        </row>
        <row r="2371">
          <cell r="A2371" t="str">
            <v>X952A</v>
          </cell>
          <cell r="B2371" t="str">
            <v>ENTERPRISE 4000 CASTER BASE</v>
          </cell>
          <cell r="C2371">
            <v>1190</v>
          </cell>
          <cell r="D2371" t="str">
            <v>A</v>
          </cell>
        </row>
        <row r="2372">
          <cell r="A2372" t="str">
            <v>X953A</v>
          </cell>
          <cell r="B2372" t="str">
            <v>ENTERPRISE 4000 LOCK MODULE</v>
          </cell>
          <cell r="C2372">
            <v>175</v>
          </cell>
          <cell r="D2372" t="str">
            <v>A</v>
          </cell>
        </row>
        <row r="2373">
          <cell r="A2373" t="str">
            <v>X954A</v>
          </cell>
          <cell r="B2373" t="str">
            <v>OPT INT PS/300W FOR EX000</v>
          </cell>
          <cell r="C2373">
            <v>2520</v>
          </cell>
          <cell r="D2373" t="str">
            <v>A</v>
          </cell>
        </row>
        <row r="2374">
          <cell r="A2374" t="str">
            <v>X958A</v>
          </cell>
          <cell r="B2374" t="str">
            <v>OPT 2ND PERIPHERAL PS/184W</v>
          </cell>
          <cell r="C2374">
            <v>2100</v>
          </cell>
          <cell r="D2374" t="str">
            <v>A</v>
          </cell>
        </row>
        <row r="2375">
          <cell r="A2375" t="str">
            <v>X959A</v>
          </cell>
          <cell r="B2375" t="str">
            <v>2.0m SCSI right cable/Netra st</v>
          </cell>
          <cell r="C2375">
            <v>188</v>
          </cell>
          <cell r="D2375" t="str">
            <v>A</v>
          </cell>
        </row>
        <row r="2376">
          <cell r="A2376" t="str">
            <v>X9601A</v>
          </cell>
          <cell r="B2376" t="str">
            <v>ENTRSE EXP. CAB. AIR BAFFLE</v>
          </cell>
          <cell r="C2376">
            <v>70</v>
          </cell>
          <cell r="D2376" t="str">
            <v>A</v>
          </cell>
        </row>
        <row r="2377">
          <cell r="A2377" t="str">
            <v>X9602A</v>
          </cell>
          <cell r="B2377" t="str">
            <v>Ex000 Cabinet Floor Brackets</v>
          </cell>
          <cell r="C2377">
            <v>560</v>
          </cell>
          <cell r="D2377" t="str">
            <v>A</v>
          </cell>
        </row>
        <row r="2378">
          <cell r="A2378" t="str">
            <v>X9604A</v>
          </cell>
          <cell r="B2378" t="str">
            <v>SERVER CASTERS OPTION</v>
          </cell>
          <cell r="C2378">
            <v>128</v>
          </cell>
          <cell r="D2378" t="str">
            <v>H</v>
          </cell>
        </row>
        <row r="2379">
          <cell r="A2379" t="str">
            <v>X9606A</v>
          </cell>
          <cell r="B2379" t="str">
            <v>A1000/D1000 TOWER STAND</v>
          </cell>
          <cell r="C2379">
            <v>90</v>
          </cell>
          <cell r="D2379" t="str">
            <v>H</v>
          </cell>
        </row>
        <row r="2380">
          <cell r="A2380" t="str">
            <v>X9621A</v>
          </cell>
          <cell r="B2380" t="str">
            <v>RACK-MOUNT RAILS E4X00</v>
          </cell>
          <cell r="C2380">
            <v>675</v>
          </cell>
          <cell r="D2380" t="str">
            <v>A</v>
          </cell>
        </row>
        <row r="2381">
          <cell r="A2381" t="str">
            <v>X9622A</v>
          </cell>
          <cell r="B2381" t="str">
            <v>9" AIR BAFFLE FOR ENT CABINET</v>
          </cell>
          <cell r="C2381">
            <v>75</v>
          </cell>
          <cell r="D2381" t="str">
            <v>A</v>
          </cell>
        </row>
        <row r="2382">
          <cell r="A2382" t="str">
            <v>X9625A</v>
          </cell>
          <cell r="B2382" t="str">
            <v>6" AIR BAFFLE FOR ENT CABINET</v>
          </cell>
          <cell r="C2382">
            <v>65</v>
          </cell>
          <cell r="D2382" t="str">
            <v>A</v>
          </cell>
        </row>
        <row r="2383">
          <cell r="A2383" t="str">
            <v>X9628A</v>
          </cell>
          <cell r="B2383" t="str">
            <v>SFV880  Rackmount Kit</v>
          </cell>
          <cell r="C2383">
            <v>1089</v>
          </cell>
          <cell r="D2383" t="str">
            <v>H</v>
          </cell>
        </row>
        <row r="2384">
          <cell r="A2384" t="str">
            <v>X9629A</v>
          </cell>
          <cell r="B2384" t="str">
            <v>1 RU AIR BAFFLE FOR T3 array</v>
          </cell>
          <cell r="C2384">
            <v>100</v>
          </cell>
          <cell r="D2384" t="str">
            <v>A</v>
          </cell>
        </row>
        <row r="2385">
          <cell r="A2385" t="str">
            <v>X9630A</v>
          </cell>
          <cell r="B2385" t="str">
            <v>2-INCH AIR BAFFLE FOR RR 4500</v>
          </cell>
          <cell r="C2385">
            <v>65</v>
          </cell>
          <cell r="D2385" t="str">
            <v>A</v>
          </cell>
        </row>
        <row r="2386">
          <cell r="A2386" t="str">
            <v>X9631A</v>
          </cell>
          <cell r="B2386" t="str">
            <v>SF V480: 2 Post Rackmount Kit</v>
          </cell>
          <cell r="C2386">
            <v>891</v>
          </cell>
          <cell r="D2386" t="str">
            <v>H</v>
          </cell>
        </row>
        <row r="2387">
          <cell r="A2387" t="str">
            <v>X9633A</v>
          </cell>
          <cell r="B2387" t="str">
            <v>A5000 DOOR FOR E6500-464MHz</v>
          </cell>
          <cell r="C2387">
            <v>525</v>
          </cell>
          <cell r="D2387" t="str">
            <v>A</v>
          </cell>
        </row>
        <row r="2388">
          <cell r="A2388" t="str">
            <v>X9645A</v>
          </cell>
          <cell r="B2388" t="str">
            <v>UNIPACK TRAY, WITH POWER CORDS</v>
          </cell>
          <cell r="C2388">
            <v>1400</v>
          </cell>
          <cell r="D2388" t="str">
            <v>A</v>
          </cell>
        </row>
        <row r="2389">
          <cell r="A2389" t="str">
            <v>X9647A</v>
          </cell>
          <cell r="B2389" t="str">
            <v>T3 to T3B-1GB Ctrl Upgrade kit</v>
          </cell>
          <cell r="C2389">
            <v>19500</v>
          </cell>
          <cell r="D2389" t="str">
            <v>A</v>
          </cell>
        </row>
        <row r="2390">
          <cell r="A2390" t="str">
            <v>X9653B</v>
          </cell>
          <cell r="B2390" t="str">
            <v>A1000/D1000 Univ. Rack kit</v>
          </cell>
          <cell r="C2390">
            <v>358</v>
          </cell>
          <cell r="D2390" t="str">
            <v>H</v>
          </cell>
        </row>
        <row r="2391">
          <cell r="A2391" t="str">
            <v>X9654A</v>
          </cell>
          <cell r="B2391" t="str">
            <v>A5000 SYS CAB MOUNT KIT</v>
          </cell>
          <cell r="C2391">
            <v>350</v>
          </cell>
          <cell r="D2391" t="str">
            <v>A</v>
          </cell>
        </row>
        <row r="2392">
          <cell r="A2392" t="str">
            <v>X9655A</v>
          </cell>
          <cell r="B2392" t="str">
            <v>A5000 EXP CAB MOUNT KIT</v>
          </cell>
          <cell r="C2392">
            <v>350</v>
          </cell>
          <cell r="D2392" t="str">
            <v>A</v>
          </cell>
        </row>
        <row r="2393">
          <cell r="A2393" t="str">
            <v>X9659A</v>
          </cell>
          <cell r="B2393" t="str">
            <v>E4X00 Rail Kit for 72" Rack</v>
          </cell>
          <cell r="C2393">
            <v>585</v>
          </cell>
          <cell r="D2393" t="str">
            <v>A</v>
          </cell>
        </row>
        <row r="2394">
          <cell r="A2394" t="str">
            <v>X9660A</v>
          </cell>
          <cell r="B2394" t="str">
            <v>1RU Air Baffle for 72" Rack</v>
          </cell>
          <cell r="C2394">
            <v>130</v>
          </cell>
          <cell r="D2394" t="str">
            <v>A</v>
          </cell>
        </row>
        <row r="2395">
          <cell r="A2395" t="str">
            <v>X9663A</v>
          </cell>
          <cell r="B2395" t="str">
            <v>T3ES 7U 72", RETMA, E10K</v>
          </cell>
          <cell r="C2395">
            <v>700</v>
          </cell>
          <cell r="D2395" t="str">
            <v>A</v>
          </cell>
        </row>
        <row r="2396">
          <cell r="A2396" t="str">
            <v>X9664A</v>
          </cell>
          <cell r="B2396" t="str">
            <v>T3ES 7U Rails E5500, E6500</v>
          </cell>
          <cell r="C2396">
            <v>700</v>
          </cell>
          <cell r="D2396" t="str">
            <v>A</v>
          </cell>
        </row>
        <row r="2397">
          <cell r="A2397" t="str">
            <v>X9665A</v>
          </cell>
          <cell r="B2397" t="str">
            <v>7U Dual, T3 Telco Rck Mnt Kit</v>
          </cell>
          <cell r="C2397">
            <v>700</v>
          </cell>
          <cell r="D2397" t="str">
            <v>A</v>
          </cell>
        </row>
        <row r="2398">
          <cell r="A2398" t="str">
            <v>X9667A</v>
          </cell>
          <cell r="B2398" t="str">
            <v>T3ES 7URail,3X00-1XK,72",RETMA</v>
          </cell>
          <cell r="C2398">
            <v>700</v>
          </cell>
          <cell r="D2398" t="str">
            <v>A</v>
          </cell>
        </row>
        <row r="2399">
          <cell r="A2399" t="str">
            <v>X9673A</v>
          </cell>
          <cell r="B2399" t="str">
            <v>T3WG 4U 72", RETMA, E10K</v>
          </cell>
          <cell r="C2399">
            <v>500</v>
          </cell>
          <cell r="D2399" t="str">
            <v>A</v>
          </cell>
        </row>
        <row r="2400">
          <cell r="A2400" t="str">
            <v>X9674A</v>
          </cell>
          <cell r="B2400" t="str">
            <v>T3WG 4U Rail E5500, E6500</v>
          </cell>
          <cell r="C2400">
            <v>500</v>
          </cell>
          <cell r="D2400" t="str">
            <v>A</v>
          </cell>
        </row>
        <row r="2401">
          <cell r="A2401" t="str">
            <v>X9676A</v>
          </cell>
          <cell r="B2401" t="str">
            <v>T3 Mounting Tray Kit</v>
          </cell>
          <cell r="C2401">
            <v>100</v>
          </cell>
          <cell r="D2401" t="str">
            <v>A</v>
          </cell>
        </row>
        <row r="2402">
          <cell r="A2402" t="str">
            <v>X9677A</v>
          </cell>
          <cell r="B2402" t="str">
            <v>T3WG 4URail,3X00-1XK,72",RETMA</v>
          </cell>
          <cell r="C2402">
            <v>500</v>
          </cell>
          <cell r="D2402" t="str">
            <v>A</v>
          </cell>
        </row>
        <row r="2403">
          <cell r="A2403" t="str">
            <v>X9681A</v>
          </cell>
          <cell r="B2403" t="str">
            <v>E10000 POWER CONTROL</v>
          </cell>
          <cell r="C2403">
            <v>1600</v>
          </cell>
          <cell r="D2403" t="str">
            <v>A</v>
          </cell>
        </row>
        <row r="2404">
          <cell r="A2404" t="str">
            <v>X9682A</v>
          </cell>
          <cell r="B2404" t="str">
            <v>OPT POWER SUPPLY FOR E450</v>
          </cell>
          <cell r="C2404">
            <v>1532</v>
          </cell>
          <cell r="D2404" t="str">
            <v>H</v>
          </cell>
        </row>
        <row r="2405">
          <cell r="A2405" t="str">
            <v>X9683A</v>
          </cell>
          <cell r="B2405" t="str">
            <v>POWER SUPPLY OPTION FOR E250</v>
          </cell>
          <cell r="C2405">
            <v>973</v>
          </cell>
          <cell r="D2405" t="str">
            <v>H</v>
          </cell>
        </row>
        <row r="2406">
          <cell r="A2406" t="str">
            <v>X9684A</v>
          </cell>
          <cell r="B2406" t="str">
            <v>POWER SUPPLY OPT - E420R/E220R</v>
          </cell>
          <cell r="C2406">
            <v>973</v>
          </cell>
          <cell r="D2406" t="str">
            <v>H</v>
          </cell>
        </row>
        <row r="2407">
          <cell r="A2407" t="str">
            <v>X9687A</v>
          </cell>
          <cell r="B2407" t="str">
            <v>A5000 CHASSIS POWER SUPPLY</v>
          </cell>
          <cell r="C2407">
            <v>1400</v>
          </cell>
          <cell r="D2407" t="str">
            <v>A</v>
          </cell>
        </row>
        <row r="2408">
          <cell r="A2408" t="str">
            <v>X9689A</v>
          </cell>
          <cell r="B2408" t="str">
            <v>OPT 2ND PERIPHERAL PS/195W</v>
          </cell>
          <cell r="C2408">
            <v>2250</v>
          </cell>
          <cell r="D2408" t="str">
            <v>A</v>
          </cell>
        </row>
        <row r="2409">
          <cell r="A2409" t="str">
            <v>X968A</v>
          </cell>
          <cell r="B2409" t="str">
            <v>ENTERPRISE 3000 FLR BRACKET</v>
          </cell>
          <cell r="C2409">
            <v>140</v>
          </cell>
          <cell r="D2409" t="str">
            <v>A</v>
          </cell>
        </row>
        <row r="2410">
          <cell r="A2410" t="str">
            <v>X9690A</v>
          </cell>
          <cell r="B2410" t="str">
            <v>E450 RACKMOUNTING KIT</v>
          </cell>
          <cell r="C2410">
            <v>1019</v>
          </cell>
          <cell r="D2410" t="str">
            <v>H</v>
          </cell>
        </row>
        <row r="2411">
          <cell r="A2411" t="str">
            <v>X9691A</v>
          </cell>
          <cell r="B2411" t="str">
            <v>E250 TOWER TO RACK CONVRSN KIT</v>
          </cell>
          <cell r="C2411">
            <v>774</v>
          </cell>
          <cell r="D2411" t="str">
            <v>H</v>
          </cell>
        </row>
        <row r="2412">
          <cell r="A2412" t="str">
            <v>X9696A</v>
          </cell>
          <cell r="B2412" t="str">
            <v>E250 RACK TO TOWER CONVRSN KIT</v>
          </cell>
          <cell r="C2412">
            <v>514</v>
          </cell>
          <cell r="D2412" t="str">
            <v>H</v>
          </cell>
        </row>
        <row r="2413">
          <cell r="A2413" t="str">
            <v>X9699A</v>
          </cell>
          <cell r="B2413" t="str">
            <v>Opt pwr suppl Sun Fire 280R</v>
          </cell>
          <cell r="C2413">
            <v>973</v>
          </cell>
          <cell r="D2413" t="str">
            <v>H</v>
          </cell>
        </row>
        <row r="2414">
          <cell r="A2414" t="str">
            <v>X9713A</v>
          </cell>
          <cell r="B2414" t="str">
            <v>SF V480:Int.cable-X6727A-Lp B</v>
          </cell>
          <cell r="C2414">
            <v>171</v>
          </cell>
          <cell r="D2414" t="str">
            <v>H</v>
          </cell>
        </row>
        <row r="2415">
          <cell r="A2415" t="str">
            <v>X9715A</v>
          </cell>
          <cell r="B2415" t="str">
            <v>5 Meter Optic Cable</v>
          </cell>
          <cell r="C2415">
            <v>320</v>
          </cell>
          <cell r="D2415" t="str">
            <v>D</v>
          </cell>
        </row>
        <row r="2416">
          <cell r="A2416" t="str">
            <v>X9720A</v>
          </cell>
          <cell r="B2416" t="str">
            <v>SC to SC FC cable coupler</v>
          </cell>
          <cell r="C2416">
            <v>100</v>
          </cell>
          <cell r="D2416" t="str">
            <v>D</v>
          </cell>
        </row>
        <row r="2417">
          <cell r="A2417" t="str">
            <v>X9721A</v>
          </cell>
          <cell r="B2417" t="str">
            <v>0.4 Meter LC-SC FC Optic cable</v>
          </cell>
          <cell r="C2417">
            <v>290</v>
          </cell>
          <cell r="D2417" t="str">
            <v>D</v>
          </cell>
        </row>
        <row r="2418">
          <cell r="A2418" t="str">
            <v>X9722A</v>
          </cell>
          <cell r="B2418" t="str">
            <v>2 Meter LC-SC FC Optic cable</v>
          </cell>
          <cell r="C2418">
            <v>320</v>
          </cell>
          <cell r="D2418" t="str">
            <v>D</v>
          </cell>
        </row>
        <row r="2419">
          <cell r="A2419" t="str">
            <v>X9723A</v>
          </cell>
          <cell r="B2419" t="str">
            <v>5 Meter LC-SC FC Optic cable</v>
          </cell>
          <cell r="C2419">
            <v>340</v>
          </cell>
          <cell r="D2419" t="str">
            <v>D</v>
          </cell>
        </row>
        <row r="2420">
          <cell r="A2420" t="str">
            <v>X9724A</v>
          </cell>
          <cell r="B2420" t="str">
            <v>15 Meter LC-SC FC Optic cable</v>
          </cell>
          <cell r="C2420">
            <v>380</v>
          </cell>
          <cell r="D2420" t="str">
            <v>D</v>
          </cell>
        </row>
        <row r="2421">
          <cell r="A2421" t="str">
            <v>X9732A</v>
          </cell>
          <cell r="B2421" t="str">
            <v>2M LC to LC FC Optical Cable</v>
          </cell>
          <cell r="C2421">
            <v>130</v>
          </cell>
          <cell r="D2421" t="str">
            <v>P</v>
          </cell>
        </row>
        <row r="2422">
          <cell r="A2422" t="str">
            <v>X9733A</v>
          </cell>
          <cell r="B2422" t="str">
            <v>5M LC to LC FC Optical Cable</v>
          </cell>
          <cell r="C2422">
            <v>160</v>
          </cell>
          <cell r="D2422" t="str">
            <v>P</v>
          </cell>
        </row>
        <row r="2423">
          <cell r="A2423" t="str">
            <v>X9734A</v>
          </cell>
          <cell r="B2423" t="str">
            <v>15M LC to LC FC Optical Cable</v>
          </cell>
          <cell r="C2423">
            <v>210</v>
          </cell>
          <cell r="D2423" t="str">
            <v>P</v>
          </cell>
        </row>
        <row r="2424">
          <cell r="A2424" t="str">
            <v>X9735A</v>
          </cell>
          <cell r="B2424" t="str">
            <v>25M SC to LC FC Optical Cable</v>
          </cell>
          <cell r="C2424">
            <v>270</v>
          </cell>
          <cell r="D2424" t="str">
            <v>P</v>
          </cell>
        </row>
        <row r="2425">
          <cell r="A2425" t="str">
            <v>X9736A</v>
          </cell>
          <cell r="B2425" t="str">
            <v>25M LC to LC FC Optical Cable</v>
          </cell>
          <cell r="C2425">
            <v>270</v>
          </cell>
          <cell r="D2425" t="str">
            <v>P</v>
          </cell>
        </row>
        <row r="2426">
          <cell r="A2426" t="str">
            <v>X9737A</v>
          </cell>
          <cell r="B2426" t="str">
            <v>50M SC to LC FC Optical Cable</v>
          </cell>
          <cell r="C2426">
            <v>300</v>
          </cell>
          <cell r="D2426" t="str">
            <v>P</v>
          </cell>
        </row>
        <row r="2427">
          <cell r="A2427" t="str">
            <v>X9738A</v>
          </cell>
          <cell r="B2427" t="str">
            <v>50M LC to LC FC Optical Cable</v>
          </cell>
          <cell r="C2427">
            <v>345</v>
          </cell>
          <cell r="D2427" t="str">
            <v>P</v>
          </cell>
        </row>
        <row r="2428">
          <cell r="A2428" t="str">
            <v>X973A</v>
          </cell>
          <cell r="B2428" t="str">
            <v>2 METER FIBRE CHANNEL CABLE</v>
          </cell>
          <cell r="C2428">
            <v>195</v>
          </cell>
          <cell r="D2428" t="str">
            <v>D</v>
          </cell>
        </row>
        <row r="2429">
          <cell r="A2429" t="str">
            <v>X978A</v>
          </cell>
          <cell r="B2429" t="str">
            <v>15 METER FIBRE CHANNEL CABLE</v>
          </cell>
          <cell r="C2429">
            <v>228</v>
          </cell>
          <cell r="D2429" t="str">
            <v>D</v>
          </cell>
        </row>
        <row r="2430">
          <cell r="A2430" t="str">
            <v>X979A</v>
          </cell>
          <cell r="B2430" t="str">
            <v>OPT CABLE DSCSI 12M</v>
          </cell>
          <cell r="C2430">
            <v>345</v>
          </cell>
          <cell r="D2430" t="str">
            <v>D</v>
          </cell>
        </row>
        <row r="2431">
          <cell r="A2431" t="str">
            <v>X9818A</v>
          </cell>
          <cell r="B2431" t="str">
            <v>OPT DOOR ASSEMBLY 72" CABINET</v>
          </cell>
          <cell r="C2431">
            <v>910</v>
          </cell>
          <cell r="D2431" t="str">
            <v>A</v>
          </cell>
        </row>
        <row r="2432">
          <cell r="A2432" t="str">
            <v>X9819A</v>
          </cell>
          <cell r="B2432" t="str">
            <v>OPT FAN ASSEMBLY 72" CABINET</v>
          </cell>
          <cell r="C2432">
            <v>1820</v>
          </cell>
          <cell r="D2432" t="str">
            <v>A</v>
          </cell>
        </row>
        <row r="2433">
          <cell r="A2433" t="str">
            <v>X9820A</v>
          </cell>
          <cell r="B2433" t="str">
            <v>280R fan tray x-option</v>
          </cell>
          <cell r="C2433">
            <v>273</v>
          </cell>
          <cell r="D2433" t="str">
            <v>H</v>
          </cell>
        </row>
        <row r="2434">
          <cell r="A2434" t="str">
            <v>X985A</v>
          </cell>
          <cell r="B2434" t="str">
            <v>OPT CABLE SERIAL PORT SPLITTER</v>
          </cell>
          <cell r="C2434">
            <v>65</v>
          </cell>
          <cell r="D2434" t="str">
            <v>D</v>
          </cell>
        </row>
        <row r="2435">
          <cell r="A2435" t="str">
            <v>X993A</v>
          </cell>
          <cell r="B2435" t="str">
            <v>4.0m SCSI left cable/Netra st</v>
          </cell>
          <cell r="C2435">
            <v>175</v>
          </cell>
          <cell r="D2435" t="str">
            <v>A</v>
          </cell>
        </row>
        <row r="2436">
          <cell r="A2436" t="str">
            <v>X9940A</v>
          </cell>
          <cell r="B2436" t="str">
            <v>4.0m Cable, SCSI-3 to SCSI-3</v>
          </cell>
          <cell r="C2436">
            <v>218</v>
          </cell>
          <cell r="D2436" t="str">
            <v>H</v>
          </cell>
        </row>
        <row r="2437">
          <cell r="A2437" t="str">
            <v>X994A</v>
          </cell>
          <cell r="B2437" t="str">
            <v>EMI shield/air filter/Netra st</v>
          </cell>
          <cell r="C2437">
            <v>139</v>
          </cell>
          <cell r="D2437" t="str">
            <v>A</v>
          </cell>
        </row>
        <row r="2438">
          <cell r="A2438" t="str">
            <v>XCPUBD-2029</v>
          </cell>
          <cell r="B2438" t="str">
            <v>UNIBRD 2 900-MHz CPUs, 2GB mem</v>
          </cell>
          <cell r="C2438">
            <v>96300</v>
          </cell>
          <cell r="D2438" t="str">
            <v>A</v>
          </cell>
        </row>
        <row r="2439">
          <cell r="A2439" t="str">
            <v>XCPUBD-2049</v>
          </cell>
          <cell r="B2439" t="str">
            <v>UNIBRD 2 900-MHz CPUs, 4GB mem</v>
          </cell>
          <cell r="C2439">
            <v>102780</v>
          </cell>
          <cell r="D2439" t="str">
            <v>A</v>
          </cell>
        </row>
        <row r="2440">
          <cell r="A2440" t="str">
            <v>XCPUBD-2089</v>
          </cell>
          <cell r="B2440" t="str">
            <v>UNIBRD 2 900-MHz CPUs, 8GB mem</v>
          </cell>
          <cell r="C2440">
            <v>130140</v>
          </cell>
          <cell r="D2440" t="str">
            <v>A</v>
          </cell>
        </row>
        <row r="2441">
          <cell r="A2441" t="str">
            <v>XCPUBD-4049</v>
          </cell>
          <cell r="B2441" t="str">
            <v>UNIBRD 4 900-MHz CPUs, 4GB mem</v>
          </cell>
          <cell r="C2441">
            <v>181800</v>
          </cell>
          <cell r="D2441" t="str">
            <v>A</v>
          </cell>
        </row>
        <row r="2442">
          <cell r="A2442" t="str">
            <v>XCPUBD-481-1050</v>
          </cell>
          <cell r="B2442" t="str">
            <v>UNIBRD 4CPU@1050/8banks of 1GB</v>
          </cell>
          <cell r="C2442">
            <v>265320</v>
          </cell>
          <cell r="D2442" t="str">
            <v>A</v>
          </cell>
        </row>
        <row r="2443">
          <cell r="A2443" t="str">
            <v>XCPUBD-482-1050</v>
          </cell>
          <cell r="B2443" t="str">
            <v>UNIBRD 4CPU@1050/8banks of 2GB</v>
          </cell>
          <cell r="C2443">
            <v>291240</v>
          </cell>
          <cell r="D2443" t="str">
            <v>A</v>
          </cell>
        </row>
        <row r="2444">
          <cell r="A2444" t="str">
            <v>XCPUBD-484-1050</v>
          </cell>
          <cell r="B2444" t="str">
            <v>UNIBRD 4CPU@1050/8banks of 4GB</v>
          </cell>
          <cell r="C2444">
            <v>400680</v>
          </cell>
          <cell r="D2444" t="str">
            <v>A</v>
          </cell>
        </row>
        <row r="2445">
          <cell r="A2445" t="str">
            <v>XCPUBD-F4089</v>
          </cell>
          <cell r="B2445" t="str">
            <v>UNIBRD 4 900-MHz CPUs, 8GB mem</v>
          </cell>
          <cell r="C2445">
            <v>193320</v>
          </cell>
          <cell r="D2445" t="str">
            <v>A</v>
          </cell>
        </row>
        <row r="2446">
          <cell r="A2446" t="str">
            <v>XCPUBD-F4169</v>
          </cell>
          <cell r="B2446" t="str">
            <v>UNIBRD 4 900MHz CPUs, 16GB mem</v>
          </cell>
          <cell r="C2446">
            <v>219240</v>
          </cell>
          <cell r="D2446" t="str">
            <v>A</v>
          </cell>
        </row>
        <row r="2447">
          <cell r="A2447" t="str">
            <v>XCPUBD-F4329</v>
          </cell>
          <cell r="B2447" t="str">
            <v>UNIBRD 4 900MHz CPUs, 32GB mem</v>
          </cell>
          <cell r="C2447">
            <v>328680</v>
          </cell>
          <cell r="D2447" t="str">
            <v>A</v>
          </cell>
        </row>
        <row r="2448">
          <cell r="A2448" t="str">
            <v>XRK-F3800</v>
          </cell>
          <cell r="B2448" t="str">
            <v>Red. Kit for Sun Fire 3800</v>
          </cell>
          <cell r="C2448">
            <v>13200</v>
          </cell>
          <cell r="D2448" t="str">
            <v>A</v>
          </cell>
        </row>
        <row r="2449">
          <cell r="A2449" t="str">
            <v>XRK-F3800E</v>
          </cell>
          <cell r="B2449" t="str">
            <v>Red. Kit for Sun Fire 3800</v>
          </cell>
          <cell r="C2449">
            <v>13200</v>
          </cell>
          <cell r="D2449" t="str">
            <v>A</v>
          </cell>
        </row>
        <row r="2450">
          <cell r="A2450" t="str">
            <v>XRK-F4800</v>
          </cell>
          <cell r="B2450" t="str">
            <v>Red. Kit for Sun Fire 4800</v>
          </cell>
          <cell r="C2450">
            <v>13200</v>
          </cell>
          <cell r="D2450" t="str">
            <v>A</v>
          </cell>
        </row>
        <row r="2451">
          <cell r="A2451" t="str">
            <v>XRK-F4810</v>
          </cell>
          <cell r="B2451" t="str">
            <v>Red. Kit for Sun Fire 4810</v>
          </cell>
          <cell r="C2451">
            <v>13200</v>
          </cell>
          <cell r="D2451" t="str">
            <v>A</v>
          </cell>
        </row>
        <row r="2452">
          <cell r="A2452" t="str">
            <v>XSFP-LW-2GB</v>
          </cell>
          <cell r="B2452" t="str">
            <v>2Gb FC transceiver long wave</v>
          </cell>
          <cell r="C2452">
            <v>1600</v>
          </cell>
          <cell r="D2452" t="str">
            <v>P</v>
          </cell>
        </row>
        <row r="2453">
          <cell r="A2453" t="str">
            <v>XSFP-LW-2GB-4PK</v>
          </cell>
          <cell r="B2453" t="str">
            <v>4pk-2Gb FC transcvr, long wave</v>
          </cell>
          <cell r="C2453">
            <v>6400</v>
          </cell>
          <cell r="D2453" t="str">
            <v>P</v>
          </cell>
        </row>
        <row r="2454">
          <cell r="A2454" t="str">
            <v>XSFP-SW-2GB</v>
          </cell>
          <cell r="B2454" t="str">
            <v>2Gb FC transceiver short wave</v>
          </cell>
          <cell r="C2454">
            <v>600</v>
          </cell>
          <cell r="D2454" t="str">
            <v>P</v>
          </cell>
        </row>
        <row r="2455">
          <cell r="A2455" t="str">
            <v>XSFP-SW-2GB-4PK</v>
          </cell>
          <cell r="B2455" t="str">
            <v>4pk-2Gb FC transcvr short wave</v>
          </cell>
          <cell r="C2455">
            <v>2400</v>
          </cell>
          <cell r="D2455" t="str">
            <v>P</v>
          </cell>
        </row>
        <row r="2456">
          <cell r="A2456" t="str">
            <v>XT3BES-RH-22-1321</v>
          </cell>
          <cell r="B2456" t="str">
            <v>T3BES 72" Rck 2Hubs 2X9x73G</v>
          </cell>
          <cell r="C2456">
            <v>266200</v>
          </cell>
          <cell r="D2456" t="str">
            <v>A</v>
          </cell>
        </row>
        <row r="2457">
          <cell r="A2457" t="str">
            <v>XT3BES-RH-22-655</v>
          </cell>
          <cell r="B2457" t="str">
            <v>T3BES 72" Rck 2Hubs 2X9x36G</v>
          </cell>
          <cell r="C2457">
            <v>194400</v>
          </cell>
          <cell r="D2457" t="str">
            <v>A</v>
          </cell>
        </row>
        <row r="2458">
          <cell r="A2458" t="str">
            <v>XT3BES-RH-88-2620</v>
          </cell>
          <cell r="B2458" t="str">
            <v>T3BES 72" Rck, 2Hub 8x9x36G</v>
          </cell>
          <cell r="C2458">
            <v>630800</v>
          </cell>
          <cell r="D2458" t="str">
            <v>A</v>
          </cell>
        </row>
        <row r="2459">
          <cell r="A2459" t="str">
            <v>XT3BES-RH-88-5284</v>
          </cell>
          <cell r="B2459" t="str">
            <v>T3BES 72" Rck, 2Hub 8x9x73G</v>
          </cell>
          <cell r="C2459">
            <v>947000</v>
          </cell>
          <cell r="D2459" t="str">
            <v>A</v>
          </cell>
        </row>
        <row r="2460">
          <cell r="A2460" t="str">
            <v>XT3BES-RK-22-1321</v>
          </cell>
          <cell r="B2460" t="str">
            <v>T3BES 72" Rck 2x9x73G</v>
          </cell>
          <cell r="C2460">
            <v>247800</v>
          </cell>
          <cell r="D2460" t="str">
            <v>A</v>
          </cell>
        </row>
        <row r="2461">
          <cell r="A2461" t="str">
            <v>XT3BES-RK-22-655</v>
          </cell>
          <cell r="B2461" t="str">
            <v>T3BES 72" Rck 2x9x36G</v>
          </cell>
          <cell r="C2461">
            <v>176800</v>
          </cell>
          <cell r="D2461" t="str">
            <v>A</v>
          </cell>
        </row>
        <row r="2462">
          <cell r="A2462" t="str">
            <v>XT3BES-RK-88-2620</v>
          </cell>
          <cell r="B2462" t="str">
            <v>T3BES 72" Rck 8x9x36G</v>
          </cell>
          <cell r="C2462">
            <v>615800</v>
          </cell>
          <cell r="D2462" t="str">
            <v>A</v>
          </cell>
        </row>
        <row r="2463">
          <cell r="A2463" t="str">
            <v>XT3BES-RK-88-5284</v>
          </cell>
          <cell r="B2463" t="str">
            <v>T3BES 72" Rck 8x9x73G</v>
          </cell>
          <cell r="C2463">
            <v>930400</v>
          </cell>
          <cell r="D2463" t="str">
            <v>A</v>
          </cell>
        </row>
        <row r="2464">
          <cell r="A2464" t="str">
            <v>XT3BES-RR-22-1321</v>
          </cell>
          <cell r="B2464" t="str">
            <v>T3BES RR 2x9x73G</v>
          </cell>
          <cell r="C2464">
            <v>229600</v>
          </cell>
          <cell r="D2464" t="str">
            <v>A</v>
          </cell>
        </row>
        <row r="2465">
          <cell r="A2465" t="str">
            <v>XT3BES-RR-22-655</v>
          </cell>
          <cell r="B2465" t="str">
            <v>T3BES RR 2x9x36G</v>
          </cell>
          <cell r="C2465">
            <v>168200</v>
          </cell>
          <cell r="D2465" t="str">
            <v>A</v>
          </cell>
        </row>
        <row r="2466">
          <cell r="A2466" t="str">
            <v>XT3BES-RS-22-1321</v>
          </cell>
          <cell r="B2466" t="str">
            <v>T3BES 72" Rck 2Switch 2X9x73G</v>
          </cell>
          <cell r="C2466">
            <v>283000</v>
          </cell>
          <cell r="D2466" t="str">
            <v>A</v>
          </cell>
        </row>
        <row r="2467">
          <cell r="A2467" t="str">
            <v>XT3BES-RS-22-655</v>
          </cell>
          <cell r="B2467" t="str">
            <v>T3BES 72" Rck 2Switch 2X9x36G</v>
          </cell>
          <cell r="C2467">
            <v>210400</v>
          </cell>
          <cell r="D2467" t="str">
            <v>A</v>
          </cell>
        </row>
        <row r="2468">
          <cell r="A2468" t="str">
            <v>XT3BES-RS-88-2620</v>
          </cell>
          <cell r="B2468" t="str">
            <v>T3BES 72" Rck, 2Switch 8x9x36G</v>
          </cell>
          <cell r="C2468">
            <v>645600</v>
          </cell>
          <cell r="D2468" t="str">
            <v>A</v>
          </cell>
        </row>
        <row r="2469">
          <cell r="A2469" t="str">
            <v>XT3BES-RS-88-5284</v>
          </cell>
          <cell r="B2469" t="str">
            <v>T3BES 72" Rck, 2Switch 8x9x73G</v>
          </cell>
          <cell r="C2469">
            <v>963800</v>
          </cell>
          <cell r="D2469" t="str">
            <v>A</v>
          </cell>
        </row>
        <row r="2470">
          <cell r="A2470" t="str">
            <v>XT3BES-TT-22-1321</v>
          </cell>
          <cell r="B2470" t="str">
            <v>T3BES TT 2x9x73G</v>
          </cell>
          <cell r="C2470">
            <v>229600</v>
          </cell>
          <cell r="D2470" t="str">
            <v>A</v>
          </cell>
        </row>
        <row r="2471">
          <cell r="A2471" t="str">
            <v>XT3BES-TT-22-655</v>
          </cell>
          <cell r="B2471" t="str">
            <v>T3BES TT 2x9x36G</v>
          </cell>
          <cell r="C2471">
            <v>168200</v>
          </cell>
          <cell r="D2471" t="str">
            <v>A</v>
          </cell>
        </row>
        <row r="2472">
          <cell r="A2472" t="str">
            <v>XT3BWG-RR-11-327</v>
          </cell>
          <cell r="B2472" t="str">
            <v>T3BWG RR 1x9x36G</v>
          </cell>
          <cell r="C2472">
            <v>77200</v>
          </cell>
          <cell r="D2472" t="str">
            <v>A</v>
          </cell>
        </row>
        <row r="2473">
          <cell r="A2473" t="str">
            <v>XT3BWG-RR-11-660</v>
          </cell>
          <cell r="B2473" t="str">
            <v>T3BWG RR 1x9x73G</v>
          </cell>
          <cell r="C2473">
            <v>111400</v>
          </cell>
          <cell r="D2473" t="str">
            <v>A</v>
          </cell>
        </row>
        <row r="2474">
          <cell r="A2474" t="str">
            <v>XT3BWG-TT-11-327</v>
          </cell>
          <cell r="B2474" t="str">
            <v>T3BWG TT 1x9x36G</v>
          </cell>
          <cell r="C2474">
            <v>77200</v>
          </cell>
          <cell r="D2474" t="str">
            <v>A</v>
          </cell>
        </row>
        <row r="2475">
          <cell r="A2475" t="str">
            <v>XT3BWG-TT-11-660</v>
          </cell>
          <cell r="B2475" t="str">
            <v>T3BWG TT 1x9x73G</v>
          </cell>
          <cell r="C2475">
            <v>111400</v>
          </cell>
          <cell r="D2475" t="str">
            <v>A</v>
          </cell>
        </row>
        <row r="2476">
          <cell r="A2476" t="str">
            <v>XT3CES-RR-22Q3240</v>
          </cell>
          <cell r="B2476" t="str">
            <v>T3CES RR 2x18x181</v>
          </cell>
          <cell r="C2476">
            <v>245600</v>
          </cell>
          <cell r="D2476" t="str">
            <v>P</v>
          </cell>
        </row>
        <row r="2477">
          <cell r="A2477" t="str">
            <v>XT3CES-RR-22S655</v>
          </cell>
          <cell r="B2477" t="str">
            <v>T3CES RR 2x9x36G 15K RPM</v>
          </cell>
          <cell r="C2477">
            <v>141000</v>
          </cell>
          <cell r="D2477" t="str">
            <v>P</v>
          </cell>
        </row>
        <row r="2478">
          <cell r="A2478" t="str">
            <v>XT3CES-TT-22Q3240</v>
          </cell>
          <cell r="B2478" t="str">
            <v>T3CES TT 2x18x181GB</v>
          </cell>
          <cell r="C2478">
            <v>245600</v>
          </cell>
          <cell r="D2478" t="str">
            <v>P</v>
          </cell>
        </row>
        <row r="2479">
          <cell r="A2479" t="str">
            <v>XT3CES-TT-22S655</v>
          </cell>
          <cell r="B2479" t="str">
            <v>T3CES TT 2x9x36G 15K RPM</v>
          </cell>
          <cell r="C2479">
            <v>141000</v>
          </cell>
          <cell r="D2479" t="str">
            <v>P</v>
          </cell>
        </row>
        <row r="2480">
          <cell r="A2480" t="str">
            <v>XT3CWG-RR-11Q1620</v>
          </cell>
          <cell r="B2480" t="str">
            <v>T3CWG RR 1x9x181G</v>
          </cell>
          <cell r="C2480">
            <v>118600</v>
          </cell>
          <cell r="D2480" t="str">
            <v>P</v>
          </cell>
        </row>
        <row r="2481">
          <cell r="A2481" t="str">
            <v>XT3CWG-RR-11S327</v>
          </cell>
          <cell r="B2481" t="str">
            <v>T3CWG RR 1x9x36G 15K RPM</v>
          </cell>
          <cell r="C2481">
            <v>65000</v>
          </cell>
          <cell r="D2481" t="str">
            <v>P</v>
          </cell>
        </row>
        <row r="2482">
          <cell r="A2482" t="str">
            <v>XT3CWG-TT-11Q1620</v>
          </cell>
          <cell r="B2482" t="str">
            <v>T3CWG TT 1x9x181G</v>
          </cell>
          <cell r="C2482">
            <v>118600</v>
          </cell>
          <cell r="D2482" t="str">
            <v>P</v>
          </cell>
        </row>
        <row r="2483">
          <cell r="A2483" t="str">
            <v>XT3CWG-TT-11S327</v>
          </cell>
          <cell r="B2483" t="str">
            <v>T3CWG TT 1x9x36G 15K RPM</v>
          </cell>
          <cell r="C2483">
            <v>65000</v>
          </cell>
          <cell r="D2483" t="str">
            <v>P</v>
          </cell>
        </row>
        <row r="2484">
          <cell r="A2484" t="str">
            <v>XT8-041-100029-01</v>
          </cell>
          <cell r="B2484" t="str">
            <v>SE9900 Product Doc Library</v>
          </cell>
          <cell r="C2484">
            <v>0</v>
          </cell>
          <cell r="D2484" t="str">
            <v>P</v>
          </cell>
        </row>
        <row r="2485">
          <cell r="A2485" t="str">
            <v>XT8-041-100036-01</v>
          </cell>
          <cell r="B2485" t="str">
            <v>18" Pwr Adptr Cbl - RS to NEMA</v>
          </cell>
          <cell r="C2485">
            <v>900</v>
          </cell>
          <cell r="D2485" t="str">
            <v>P</v>
          </cell>
        </row>
        <row r="2486">
          <cell r="A2486" t="str">
            <v>XT8-044-100034-01</v>
          </cell>
          <cell r="B2486" t="str">
            <v>SE9900 ShadowImage Base Lic</v>
          </cell>
          <cell r="C2486">
            <v>0</v>
          </cell>
          <cell r="D2486" t="str">
            <v>P</v>
          </cell>
        </row>
        <row r="2487">
          <cell r="A2487" t="str">
            <v>XT8-044-100040-01</v>
          </cell>
          <cell r="B2487" t="str">
            <v>SE9900 Resource Mgr Base Lic</v>
          </cell>
          <cell r="C2487">
            <v>0</v>
          </cell>
          <cell r="D2487" t="str">
            <v>P</v>
          </cell>
        </row>
        <row r="2488">
          <cell r="A2488" t="str">
            <v>XT8-044-100040-02</v>
          </cell>
          <cell r="B2488" t="str">
            <v>SE9900 Resrce Mgr 2.0 Base Lic</v>
          </cell>
          <cell r="C2488">
            <v>0</v>
          </cell>
          <cell r="D2488" t="str">
            <v>P</v>
          </cell>
        </row>
        <row r="2489">
          <cell r="A2489" t="str">
            <v>XT8-044-100078-01</v>
          </cell>
          <cell r="B2489" t="str">
            <v>SE9900 SMBR Base Lic</v>
          </cell>
          <cell r="C2489">
            <v>0</v>
          </cell>
          <cell r="D2489" t="str">
            <v>P</v>
          </cell>
        </row>
        <row r="2490">
          <cell r="A2490" t="str">
            <v>XT8-044-100113-01</v>
          </cell>
          <cell r="B2490" t="str">
            <v>SE9900 SMBR Trial Lic</v>
          </cell>
          <cell r="C2490">
            <v>0</v>
          </cell>
          <cell r="D2490" t="str">
            <v>P</v>
          </cell>
        </row>
        <row r="2491">
          <cell r="A2491" t="str">
            <v>XT8-044-100132-01</v>
          </cell>
          <cell r="B2491" t="str">
            <v>SE9900 Resource Mgr Trial Lic</v>
          </cell>
          <cell r="C2491">
            <v>0</v>
          </cell>
          <cell r="D2491" t="str">
            <v>P</v>
          </cell>
        </row>
        <row r="2492">
          <cell r="A2492" t="str">
            <v>XT8-044-100132-02</v>
          </cell>
          <cell r="B2492" t="str">
            <v>SE9900 Resrce Mgr 2.0 Trial Lc</v>
          </cell>
          <cell r="C2492">
            <v>0</v>
          </cell>
          <cell r="D2492" t="str">
            <v>P</v>
          </cell>
        </row>
        <row r="2493">
          <cell r="A2493" t="str">
            <v>XT8-044-100145-01</v>
          </cell>
          <cell r="B2493" t="str">
            <v>SE9900 ShadowImage Trial Lic</v>
          </cell>
          <cell r="C2493">
            <v>0</v>
          </cell>
          <cell r="D2493" t="str">
            <v>P</v>
          </cell>
        </row>
        <row r="2494">
          <cell r="A2494" t="str">
            <v>XT8-044-100197-01A</v>
          </cell>
          <cell r="B2494" t="str">
            <v>SE9900 SXRC 1TB Lic.</v>
          </cell>
          <cell r="C2494">
            <v>0</v>
          </cell>
          <cell r="D2494" t="str">
            <v>P</v>
          </cell>
        </row>
        <row r="2495">
          <cell r="A2495" t="str">
            <v>XT8-044-100198-01B</v>
          </cell>
          <cell r="B2495" t="str">
            <v>SE9900 SXRC  2-3TB Lic.</v>
          </cell>
          <cell r="C2495">
            <v>0</v>
          </cell>
          <cell r="D2495" t="str">
            <v>P</v>
          </cell>
        </row>
        <row r="2496">
          <cell r="A2496" t="str">
            <v>XT8-044-100199-01C</v>
          </cell>
          <cell r="B2496" t="str">
            <v>SE9900 SXRC  4-7TB Lic.</v>
          </cell>
          <cell r="C2496">
            <v>0</v>
          </cell>
          <cell r="D2496" t="str">
            <v>P</v>
          </cell>
        </row>
        <row r="2497">
          <cell r="A2497" t="str">
            <v>XT8-044-100200-01D</v>
          </cell>
          <cell r="B2497" t="str">
            <v>SE9900 SXRC  8-15TB Lic.</v>
          </cell>
          <cell r="C2497">
            <v>0</v>
          </cell>
          <cell r="D2497" t="str">
            <v>P</v>
          </cell>
        </row>
        <row r="2498">
          <cell r="A2498" t="str">
            <v>XT8-044-100201-01E</v>
          </cell>
          <cell r="B2498" t="str">
            <v>SE9900 SXRC  16-31TB Lic.</v>
          </cell>
          <cell r="C2498">
            <v>0</v>
          </cell>
          <cell r="D2498" t="str">
            <v>P</v>
          </cell>
        </row>
        <row r="2499">
          <cell r="A2499" t="str">
            <v>XT8-044-100202-01F</v>
          </cell>
          <cell r="B2499" t="str">
            <v>SE9900 SXRC  32-63TB Lic.</v>
          </cell>
          <cell r="C2499">
            <v>0</v>
          </cell>
          <cell r="D2499" t="str">
            <v>P</v>
          </cell>
        </row>
        <row r="2500">
          <cell r="A2500" t="str">
            <v>XT8-044-100203-01A</v>
          </cell>
          <cell r="B2500" t="str">
            <v>SE9900 ShadowImage  1TB Lic.</v>
          </cell>
          <cell r="C2500">
            <v>97580</v>
          </cell>
          <cell r="D2500" t="str">
            <v>P</v>
          </cell>
        </row>
        <row r="2501">
          <cell r="A2501" t="str">
            <v>XT8-044-100204-01B</v>
          </cell>
          <cell r="B2501" t="str">
            <v>SE9900 ShadowImage  2-3TB Lic.</v>
          </cell>
          <cell r="C2501">
            <v>75075</v>
          </cell>
          <cell r="D2501" t="str">
            <v>P</v>
          </cell>
        </row>
        <row r="2502">
          <cell r="A2502" t="str">
            <v>XT8-044-100205-01C</v>
          </cell>
          <cell r="B2502" t="str">
            <v>SE9900 ShadowImage  4-7TB Lic.</v>
          </cell>
          <cell r="C2502">
            <v>45045</v>
          </cell>
          <cell r="D2502" t="str">
            <v>P</v>
          </cell>
        </row>
        <row r="2503">
          <cell r="A2503" t="str">
            <v>XT8-044-100206-01D</v>
          </cell>
          <cell r="B2503" t="str">
            <v>SE9900 ShadowImage  8-15TB Lic</v>
          </cell>
          <cell r="C2503">
            <v>22960</v>
          </cell>
          <cell r="D2503" t="str">
            <v>P</v>
          </cell>
        </row>
        <row r="2504">
          <cell r="A2504" t="str">
            <v>XT8-044-100207-01E</v>
          </cell>
          <cell r="B2504" t="str">
            <v>SE9900 ShadowImage 16-31TB Lic</v>
          </cell>
          <cell r="C2504">
            <v>17220</v>
          </cell>
          <cell r="D2504" t="str">
            <v>P</v>
          </cell>
        </row>
        <row r="2505">
          <cell r="A2505" t="str">
            <v>XT8-044-100208-01F</v>
          </cell>
          <cell r="B2505" t="str">
            <v>SE9900 ShadowImage 32-63TB Lic</v>
          </cell>
          <cell r="C2505">
            <v>14350</v>
          </cell>
          <cell r="D2505" t="str">
            <v>P</v>
          </cell>
        </row>
        <row r="2506">
          <cell r="A2506" t="str">
            <v>XT8-044-100209-01A</v>
          </cell>
          <cell r="B2506" t="str">
            <v>SE9900 Resource Mgr 1TB Lic.</v>
          </cell>
          <cell r="C2506">
            <v>38185</v>
          </cell>
          <cell r="D2506" t="str">
            <v>P</v>
          </cell>
        </row>
        <row r="2507">
          <cell r="A2507" t="str">
            <v>XT8-044-100209-02A</v>
          </cell>
          <cell r="B2507" t="str">
            <v>SE9900 Resrce Mgr 2.0 1TB Lic</v>
          </cell>
          <cell r="C2507">
            <v>38185</v>
          </cell>
          <cell r="D2507" t="str">
            <v>P</v>
          </cell>
        </row>
        <row r="2508">
          <cell r="A2508" t="str">
            <v>XT8-044-100210-01B</v>
          </cell>
          <cell r="B2508" t="str">
            <v>SE9900 Resource Mgr 2-3TB Lic</v>
          </cell>
          <cell r="C2508">
            <v>31150</v>
          </cell>
          <cell r="D2508" t="str">
            <v>P</v>
          </cell>
        </row>
        <row r="2509">
          <cell r="A2509" t="str">
            <v>XT8-044-100210-02B</v>
          </cell>
          <cell r="B2509" t="str">
            <v>SE9900 Resrce Mgr 2.0 2-3TB Lc</v>
          </cell>
          <cell r="C2509">
            <v>31150</v>
          </cell>
          <cell r="D2509" t="str">
            <v>P</v>
          </cell>
        </row>
        <row r="2510">
          <cell r="A2510" t="str">
            <v>XT8-044-100211-01C</v>
          </cell>
          <cell r="B2510" t="str">
            <v>SE9900 Resource Mgr 4-7TB Lic</v>
          </cell>
          <cell r="C2510">
            <v>20335</v>
          </cell>
          <cell r="D2510" t="str">
            <v>P</v>
          </cell>
        </row>
        <row r="2511">
          <cell r="A2511" t="str">
            <v>XT8-044-100211-02C</v>
          </cell>
          <cell r="B2511" t="str">
            <v>SE9900 Resrce Mgr 2.0 4-7TB Lc</v>
          </cell>
          <cell r="C2511">
            <v>20335</v>
          </cell>
          <cell r="D2511" t="str">
            <v>P</v>
          </cell>
        </row>
        <row r="2512">
          <cell r="A2512" t="str">
            <v>XT8-044-100212-01D</v>
          </cell>
          <cell r="B2512" t="str">
            <v>SE9900 Resource Mgr 8-15TB Lic</v>
          </cell>
          <cell r="C2512">
            <v>12810</v>
          </cell>
          <cell r="D2512" t="str">
            <v>P</v>
          </cell>
        </row>
        <row r="2513">
          <cell r="A2513" t="str">
            <v>XT8-044-100212-02D</v>
          </cell>
          <cell r="B2513" t="str">
            <v>SE9900 Rsrce Mgr 2.0 8-15TB Lc</v>
          </cell>
          <cell r="C2513">
            <v>12810</v>
          </cell>
          <cell r="D2513" t="str">
            <v>P</v>
          </cell>
        </row>
        <row r="2514">
          <cell r="A2514" t="str">
            <v>XT8-044-100213-01E</v>
          </cell>
          <cell r="B2514" t="str">
            <v>SE9900 Res Mgr 16-31TB Lic</v>
          </cell>
          <cell r="C2514">
            <v>6790</v>
          </cell>
          <cell r="D2514" t="str">
            <v>P</v>
          </cell>
        </row>
        <row r="2515">
          <cell r="A2515" t="str">
            <v>XT8-044-100213-02E</v>
          </cell>
          <cell r="B2515" t="str">
            <v>SE9900 Res Mgr 2.0 16-31TB Lic</v>
          </cell>
          <cell r="C2515">
            <v>6790</v>
          </cell>
          <cell r="D2515" t="str">
            <v>P</v>
          </cell>
        </row>
        <row r="2516">
          <cell r="A2516" t="str">
            <v>XT8-044-100214-01F</v>
          </cell>
          <cell r="B2516" t="str">
            <v>SE9900 Res Mgr 32-63TB Lic.</v>
          </cell>
          <cell r="C2516">
            <v>5670</v>
          </cell>
          <cell r="D2516" t="str">
            <v>P</v>
          </cell>
        </row>
        <row r="2517">
          <cell r="A2517" t="str">
            <v>XT8-044-100214-02F</v>
          </cell>
          <cell r="B2517" t="str">
            <v>SE9900 Res Mgr 2.0 32-63TB Lic</v>
          </cell>
          <cell r="C2517">
            <v>5670</v>
          </cell>
          <cell r="D2517" t="str">
            <v>P</v>
          </cell>
        </row>
        <row r="2518">
          <cell r="A2518" t="str">
            <v>XT8-044-100227-01A</v>
          </cell>
          <cell r="B2518" t="str">
            <v>SE9900 SMBR 1TB Lic.</v>
          </cell>
          <cell r="C2518">
            <v>29715</v>
          </cell>
          <cell r="D2518" t="str">
            <v>P</v>
          </cell>
        </row>
        <row r="2519">
          <cell r="A2519" t="str">
            <v>XT8-044-100228-01B</v>
          </cell>
          <cell r="B2519" t="str">
            <v>SE9900 SMBR  2-3TB Lic.</v>
          </cell>
          <cell r="C2519">
            <v>22855</v>
          </cell>
          <cell r="D2519" t="str">
            <v>P</v>
          </cell>
        </row>
        <row r="2520">
          <cell r="A2520" t="str">
            <v>XT8-044-100229-01C</v>
          </cell>
          <cell r="B2520" t="str">
            <v>SE9900 SMBR  4-7TB Lic.</v>
          </cell>
          <cell r="C2520">
            <v>13825</v>
          </cell>
          <cell r="D2520" t="str">
            <v>P</v>
          </cell>
        </row>
        <row r="2521">
          <cell r="A2521" t="str">
            <v>XT8-044-100230-01D</v>
          </cell>
          <cell r="B2521" t="str">
            <v>SE9900 SMBR  8-15TB Lic.</v>
          </cell>
          <cell r="C2521">
            <v>7070</v>
          </cell>
          <cell r="D2521" t="str">
            <v>P</v>
          </cell>
        </row>
        <row r="2522">
          <cell r="A2522" t="str">
            <v>XT8-044-100231-01E</v>
          </cell>
          <cell r="B2522" t="str">
            <v>SE9900 SMBR  16-31TB Lic.</v>
          </cell>
          <cell r="C2522">
            <v>5285</v>
          </cell>
          <cell r="D2522" t="str">
            <v>P</v>
          </cell>
        </row>
        <row r="2523">
          <cell r="A2523" t="str">
            <v>XT8-044-100232-01F</v>
          </cell>
          <cell r="B2523" t="str">
            <v>SE9900 SMBR  32-63TB Lic.</v>
          </cell>
          <cell r="C2523">
            <v>4410</v>
          </cell>
          <cell r="D2523" t="str">
            <v>P</v>
          </cell>
        </row>
        <row r="2524">
          <cell r="A2524" t="str">
            <v>XT8-044-100233-01</v>
          </cell>
          <cell r="B2524" t="str">
            <v>SE9900 SXRC Base Lic</v>
          </cell>
          <cell r="C2524">
            <v>0</v>
          </cell>
          <cell r="D2524" t="str">
            <v>P</v>
          </cell>
        </row>
        <row r="2525">
          <cell r="A2525" t="str">
            <v>XT8-044-100234-01</v>
          </cell>
          <cell r="B2525" t="str">
            <v>SE9900 RapidXchange Base Lic</v>
          </cell>
          <cell r="C2525">
            <v>148505</v>
          </cell>
          <cell r="D2525" t="str">
            <v>P</v>
          </cell>
        </row>
        <row r="2526">
          <cell r="A2526" t="str">
            <v>XT8-044-100235-01A</v>
          </cell>
          <cell r="B2526" t="str">
            <v>SE9900 TrueCopy 1TB Lic.</v>
          </cell>
          <cell r="C2526">
            <v>120925</v>
          </cell>
          <cell r="D2526" t="str">
            <v>P</v>
          </cell>
        </row>
        <row r="2527">
          <cell r="A2527" t="str">
            <v>XT8-044-100236-01B</v>
          </cell>
          <cell r="B2527" t="str">
            <v>SE9900 TrueCopy  2-3TB Lic.</v>
          </cell>
          <cell r="C2527">
            <v>93030</v>
          </cell>
          <cell r="D2527" t="str">
            <v>P</v>
          </cell>
        </row>
        <row r="2528">
          <cell r="A2528" t="str">
            <v>XT8-044-100237-01C</v>
          </cell>
          <cell r="B2528" t="str">
            <v>SE9900 TrueCopy  4-7TB Lic.</v>
          </cell>
          <cell r="C2528">
            <v>56350</v>
          </cell>
          <cell r="D2528" t="str">
            <v>P</v>
          </cell>
        </row>
        <row r="2529">
          <cell r="A2529" t="str">
            <v>XT8-044-100238-01D</v>
          </cell>
          <cell r="B2529" t="str">
            <v>SE9900 TrueCopy  8-15TB Lic.</v>
          </cell>
          <cell r="C2529">
            <v>28700</v>
          </cell>
          <cell r="D2529" t="str">
            <v>P</v>
          </cell>
        </row>
        <row r="2530">
          <cell r="A2530" t="str">
            <v>XT8-044-100239-01E</v>
          </cell>
          <cell r="B2530" t="str">
            <v>SE9900 TrueCopy 16-31TB Lic.</v>
          </cell>
          <cell r="C2530">
            <v>21560</v>
          </cell>
          <cell r="D2530" t="str">
            <v>P</v>
          </cell>
        </row>
        <row r="2531">
          <cell r="A2531" t="str">
            <v>XT8-044-100240-01F</v>
          </cell>
          <cell r="B2531" t="str">
            <v>SE9900 TrueCopy  32-63TB Lic.</v>
          </cell>
          <cell r="C2531">
            <v>17955</v>
          </cell>
          <cell r="D2531" t="str">
            <v>P</v>
          </cell>
        </row>
        <row r="2532">
          <cell r="A2532" t="str">
            <v>XT8-044-100241-01</v>
          </cell>
          <cell r="B2532" t="str">
            <v>SE9900 TrueCopy Trial Lic</v>
          </cell>
          <cell r="C2532">
            <v>0</v>
          </cell>
          <cell r="D2532" t="str">
            <v>P</v>
          </cell>
        </row>
        <row r="2533">
          <cell r="A2533" t="str">
            <v>XT8-044-100242-01</v>
          </cell>
          <cell r="B2533" t="str">
            <v>SE9900 TrueCopy Base Lic</v>
          </cell>
          <cell r="C2533">
            <v>0</v>
          </cell>
          <cell r="D2533" t="str">
            <v>P</v>
          </cell>
        </row>
        <row r="2534">
          <cell r="A2534" t="str">
            <v>XT8-044-100243-01A</v>
          </cell>
          <cell r="B2534" t="str">
            <v>SE9900 SANtinel 1TB Lic.</v>
          </cell>
          <cell r="C2534">
            <v>31850</v>
          </cell>
          <cell r="D2534" t="str">
            <v>P</v>
          </cell>
        </row>
        <row r="2535">
          <cell r="A2535" t="str">
            <v>XT8-044-100244-01B</v>
          </cell>
          <cell r="B2535" t="str">
            <v>SE9900 SANtinel  2-3TB Lic.</v>
          </cell>
          <cell r="C2535">
            <v>24500</v>
          </cell>
          <cell r="D2535" t="str">
            <v>P</v>
          </cell>
        </row>
        <row r="2536">
          <cell r="A2536" t="str">
            <v>XT8-044-100245-01C</v>
          </cell>
          <cell r="B2536" t="str">
            <v>SE9900 SANtinel  4-7TB Lic.</v>
          </cell>
          <cell r="C2536">
            <v>14840</v>
          </cell>
          <cell r="D2536" t="str">
            <v>P</v>
          </cell>
        </row>
        <row r="2537">
          <cell r="A2537" t="str">
            <v>XT8-044-100246-01D</v>
          </cell>
          <cell r="B2537" t="str">
            <v>SE9900 SANtinel  8-15TB Lic</v>
          </cell>
          <cell r="C2537">
            <v>7560</v>
          </cell>
          <cell r="D2537" t="str">
            <v>P</v>
          </cell>
        </row>
        <row r="2538">
          <cell r="A2538" t="str">
            <v>XT8-044-100247-01E</v>
          </cell>
          <cell r="B2538" t="str">
            <v>SE9900 SANtinel 16-31TB Lic</v>
          </cell>
          <cell r="C2538">
            <v>5670</v>
          </cell>
          <cell r="D2538" t="str">
            <v>P</v>
          </cell>
        </row>
        <row r="2539">
          <cell r="A2539" t="str">
            <v>XT8-044-100248-01F</v>
          </cell>
          <cell r="B2539" t="str">
            <v>SE9900 SANtinel 32-63TB Lic</v>
          </cell>
          <cell r="C2539">
            <v>4725</v>
          </cell>
          <cell r="D2539" t="str">
            <v>P</v>
          </cell>
        </row>
        <row r="2540">
          <cell r="A2540" t="str">
            <v>XT8-044-100249-01</v>
          </cell>
          <cell r="B2540" t="str">
            <v>SE9900 SANtinel Trial Lic</v>
          </cell>
          <cell r="C2540">
            <v>0</v>
          </cell>
          <cell r="D2540" t="str">
            <v>P</v>
          </cell>
        </row>
        <row r="2541">
          <cell r="A2541" t="str">
            <v>XT8-044-100250-01</v>
          </cell>
          <cell r="B2541" t="str">
            <v>SE9900 SANtinel Base Lic</v>
          </cell>
          <cell r="C2541">
            <v>0</v>
          </cell>
          <cell r="D2541" t="str">
            <v>P</v>
          </cell>
        </row>
        <row r="2542">
          <cell r="A2542" t="str">
            <v>XT8-044-100251-01A</v>
          </cell>
          <cell r="B2542" t="str">
            <v>SE9900 PAV/MA 1TB Lic.</v>
          </cell>
          <cell r="C2542">
            <v>77000</v>
          </cell>
          <cell r="D2542" t="str">
            <v>P</v>
          </cell>
        </row>
        <row r="2543">
          <cell r="A2543" t="str">
            <v>XT8-044-100251-02A</v>
          </cell>
          <cell r="B2543" t="str">
            <v>SE9900 PAV/MA v2.0 1TB Lic.</v>
          </cell>
          <cell r="C2543">
            <v>83615</v>
          </cell>
          <cell r="D2543" t="str">
            <v>P</v>
          </cell>
        </row>
        <row r="2544">
          <cell r="A2544" t="str">
            <v>XT8-044-100252-01B</v>
          </cell>
          <cell r="B2544" t="str">
            <v>SE9900 PAV/MA 2-3TB Lic.</v>
          </cell>
          <cell r="C2544">
            <v>45500</v>
          </cell>
          <cell r="D2544" t="str">
            <v>P</v>
          </cell>
        </row>
        <row r="2545">
          <cell r="A2545" t="str">
            <v>XT8-044-100252-02B</v>
          </cell>
          <cell r="B2545" t="str">
            <v>SE9900 PAV/MA V 2.0 2-3TB Lic.</v>
          </cell>
          <cell r="C2545">
            <v>40600</v>
          </cell>
          <cell r="D2545" t="str">
            <v>P</v>
          </cell>
        </row>
        <row r="2546">
          <cell r="A2546" t="str">
            <v>XT8-044-100253-01C</v>
          </cell>
          <cell r="B2546" t="str">
            <v>SE9900 PAV/MA 4-7TB Lic.</v>
          </cell>
          <cell r="C2546">
            <v>26600</v>
          </cell>
          <cell r="D2546" t="str">
            <v>P</v>
          </cell>
        </row>
        <row r="2547">
          <cell r="A2547" t="str">
            <v>XT8-044-100253-02C</v>
          </cell>
          <cell r="B2547" t="str">
            <v>SE9900 PAV/MA V 2.0 4-7TB Lic.</v>
          </cell>
          <cell r="C2547">
            <v>34580</v>
          </cell>
          <cell r="D2547" t="str">
            <v>P</v>
          </cell>
        </row>
        <row r="2548">
          <cell r="A2548" t="str">
            <v>XT8-044-100254-01D</v>
          </cell>
          <cell r="B2548" t="str">
            <v>SE9900 PAV/MA 8-15TB Lic.</v>
          </cell>
          <cell r="C2548">
            <v>12950</v>
          </cell>
          <cell r="D2548" t="str">
            <v>P</v>
          </cell>
        </row>
        <row r="2549">
          <cell r="A2549" t="str">
            <v>XT8-044-100254-02D</v>
          </cell>
          <cell r="B2549" t="str">
            <v>SE9900 PAV/MA v2.0 8-15TB Lic.</v>
          </cell>
          <cell r="C2549">
            <v>18060</v>
          </cell>
          <cell r="D2549" t="str">
            <v>P</v>
          </cell>
        </row>
        <row r="2550">
          <cell r="A2550" t="str">
            <v>XT8-044-100255-01E</v>
          </cell>
          <cell r="B2550" t="str">
            <v>SE9900 PAV/MA 16-31TB Lic.</v>
          </cell>
          <cell r="C2550">
            <v>9100</v>
          </cell>
          <cell r="D2550" t="str">
            <v>P</v>
          </cell>
        </row>
        <row r="2551">
          <cell r="A2551" t="str">
            <v>XT8-044-100255-02E</v>
          </cell>
          <cell r="B2551" t="str">
            <v>SE9900 PAV/MA v2.0 16-31TB Lic</v>
          </cell>
          <cell r="C2551">
            <v>12635</v>
          </cell>
          <cell r="D2551" t="str">
            <v>P</v>
          </cell>
        </row>
        <row r="2552">
          <cell r="A2552" t="str">
            <v>XT8-044-100256-01F</v>
          </cell>
          <cell r="B2552" t="str">
            <v>SE9900 PAV/MA 32-63TB Lic.</v>
          </cell>
          <cell r="C2552">
            <v>7700</v>
          </cell>
          <cell r="D2552" t="str">
            <v>P</v>
          </cell>
        </row>
        <row r="2553">
          <cell r="A2553" t="str">
            <v>XT8-044-100256-02F</v>
          </cell>
          <cell r="B2553" t="str">
            <v>SE9900 PAV/MA v2.0 32-63TB Lic</v>
          </cell>
          <cell r="C2553">
            <v>10535</v>
          </cell>
          <cell r="D2553" t="str">
            <v>P</v>
          </cell>
        </row>
        <row r="2554">
          <cell r="A2554" t="str">
            <v>XT8-044-100257-01</v>
          </cell>
          <cell r="B2554" t="str">
            <v>SE9900 PAV/MA Trial Lic</v>
          </cell>
          <cell r="C2554">
            <v>0</v>
          </cell>
          <cell r="D2554" t="str">
            <v>P</v>
          </cell>
        </row>
        <row r="2555">
          <cell r="A2555" t="str">
            <v>XT8-044-100257-02</v>
          </cell>
          <cell r="B2555" t="str">
            <v>SE9900 PAV/MA v2.0 Trial Lic</v>
          </cell>
          <cell r="C2555">
            <v>0</v>
          </cell>
          <cell r="D2555" t="str">
            <v>P</v>
          </cell>
        </row>
        <row r="2556">
          <cell r="A2556" t="str">
            <v>XT8-044-100258-01</v>
          </cell>
          <cell r="B2556" t="str">
            <v>SE9900 PAV/MA Base Lic</v>
          </cell>
          <cell r="C2556">
            <v>0</v>
          </cell>
          <cell r="D2556" t="str">
            <v>P</v>
          </cell>
        </row>
        <row r="2557">
          <cell r="A2557" t="str">
            <v>XT8-044-100258-02</v>
          </cell>
          <cell r="B2557" t="str">
            <v>SE9900 PAV/MA V2.0 Base Lic</v>
          </cell>
          <cell r="C2557">
            <v>0</v>
          </cell>
          <cell r="D2557" t="str">
            <v>P</v>
          </cell>
        </row>
        <row r="2558">
          <cell r="A2558" t="str">
            <v>XT8-044-100259-01</v>
          </cell>
          <cell r="B2558" t="str">
            <v>SE9900 RapidXchange Trial Lic</v>
          </cell>
          <cell r="C2558">
            <v>0</v>
          </cell>
          <cell r="D2558" t="str">
            <v>P</v>
          </cell>
        </row>
        <row r="2559">
          <cell r="A2559" t="str">
            <v>XT8-044-100262-01A</v>
          </cell>
          <cell r="B2559" t="str">
            <v>SE9900 CruiseControl 1TB Lic.</v>
          </cell>
          <cell r="C2559">
            <v>36085</v>
          </cell>
          <cell r="D2559" t="str">
            <v>P</v>
          </cell>
        </row>
        <row r="2560">
          <cell r="A2560" t="str">
            <v>XT8-044-100263-01B</v>
          </cell>
          <cell r="B2560" t="str">
            <v>9900 CruiseControl 2-3TB Lic.</v>
          </cell>
          <cell r="C2560">
            <v>33985</v>
          </cell>
          <cell r="D2560" t="str">
            <v>P</v>
          </cell>
        </row>
        <row r="2561">
          <cell r="A2561" t="str">
            <v>XT8-044-100264-01C</v>
          </cell>
          <cell r="B2561" t="str">
            <v>SE9900 CruiseControl 4-7TB Lic</v>
          </cell>
          <cell r="C2561">
            <v>20300</v>
          </cell>
          <cell r="D2561" t="str">
            <v>P</v>
          </cell>
        </row>
        <row r="2562">
          <cell r="A2562" t="str">
            <v>XT8-044-100265-01D</v>
          </cell>
          <cell r="B2562" t="str">
            <v>SE9900 CruiseControl 8-15TB Lc</v>
          </cell>
          <cell r="C2562">
            <v>12810</v>
          </cell>
          <cell r="D2562" t="str">
            <v>P</v>
          </cell>
        </row>
        <row r="2563">
          <cell r="A2563" t="str">
            <v>XT8-044-100266-01E</v>
          </cell>
          <cell r="B2563" t="str">
            <v>SE9900 CruiseControl16-31TB Lc</v>
          </cell>
          <cell r="C2563">
            <v>6405</v>
          </cell>
          <cell r="D2563" t="str">
            <v>P</v>
          </cell>
        </row>
        <row r="2564">
          <cell r="A2564" t="str">
            <v>XT8-044-100267-01F</v>
          </cell>
          <cell r="B2564" t="str">
            <v>SE9900 CruiseControl32-63TB Lc</v>
          </cell>
          <cell r="C2564">
            <v>5355</v>
          </cell>
          <cell r="D2564" t="str">
            <v>P</v>
          </cell>
        </row>
        <row r="2565">
          <cell r="A2565" t="str">
            <v>XT8-044-100268-01</v>
          </cell>
          <cell r="B2565" t="str">
            <v>SE9900 CruiseControl Trial Lic</v>
          </cell>
          <cell r="C2565">
            <v>0</v>
          </cell>
          <cell r="D2565" t="str">
            <v>P</v>
          </cell>
        </row>
        <row r="2566">
          <cell r="A2566" t="str">
            <v>XT8-044-100269-01</v>
          </cell>
          <cell r="B2566" t="str">
            <v>SE9900 CruiseControl Base Lic</v>
          </cell>
          <cell r="C2566">
            <v>0</v>
          </cell>
          <cell r="D2566" t="str">
            <v>P</v>
          </cell>
        </row>
        <row r="2567">
          <cell r="A2567" t="str">
            <v>XT8-044-100273-01</v>
          </cell>
          <cell r="B2567" t="str">
            <v>SE9900 DLM for  Win NT/W2K</v>
          </cell>
          <cell r="C2567">
            <v>44310</v>
          </cell>
          <cell r="D2567" t="str">
            <v>P</v>
          </cell>
        </row>
        <row r="2568">
          <cell r="A2568" t="str">
            <v>XT8-044-100274-01</v>
          </cell>
          <cell r="B2568" t="str">
            <v>SE9900 DLM for AIX</v>
          </cell>
          <cell r="C2568">
            <v>93275</v>
          </cell>
          <cell r="D2568" t="str">
            <v>P</v>
          </cell>
        </row>
        <row r="2569">
          <cell r="A2569" t="str">
            <v>XT8-044-100275-01</v>
          </cell>
          <cell r="B2569" t="str">
            <v>SE9900 DLM for Solaris</v>
          </cell>
          <cell r="C2569">
            <v>93275</v>
          </cell>
          <cell r="D2569" t="str">
            <v>P</v>
          </cell>
        </row>
        <row r="2570">
          <cell r="A2570" t="str">
            <v>XT8-044-100276-01</v>
          </cell>
          <cell r="B2570" t="str">
            <v>SE9900 DLM for HP-UX</v>
          </cell>
          <cell r="C2570">
            <v>93275</v>
          </cell>
          <cell r="D2570" t="str">
            <v>P</v>
          </cell>
        </row>
        <row r="2571">
          <cell r="A2571" t="str">
            <v>XT8-044-100289-01</v>
          </cell>
          <cell r="B2571" t="str">
            <v>SE9900 Mainframe Cnct Lic Kit</v>
          </cell>
          <cell r="C2571">
            <v>62895</v>
          </cell>
          <cell r="D2571" t="str">
            <v>P</v>
          </cell>
        </row>
        <row r="2572">
          <cell r="A2572" t="str">
            <v>XT8-044-100298-01A</v>
          </cell>
          <cell r="B2572" t="str">
            <v>SE9900 HXRC v3  1st TB Lic</v>
          </cell>
          <cell r="C2572">
            <v>160300</v>
          </cell>
          <cell r="D2572" t="str">
            <v>P</v>
          </cell>
        </row>
        <row r="2573">
          <cell r="A2573" t="str">
            <v>XT8-044-100299-01B</v>
          </cell>
          <cell r="B2573" t="str">
            <v>SE9900 HXRC v3 1TB(2nd-3th) Lc</v>
          </cell>
          <cell r="C2573">
            <v>112210</v>
          </cell>
          <cell r="D2573" t="str">
            <v>P</v>
          </cell>
        </row>
        <row r="2574">
          <cell r="A2574" t="str">
            <v>XT8-044-100300-01C</v>
          </cell>
          <cell r="B2574" t="str">
            <v>SE9900 HXRC v3 1TB(4th-7th) Lc</v>
          </cell>
          <cell r="C2574">
            <v>63840</v>
          </cell>
          <cell r="D2574" t="str">
            <v>P</v>
          </cell>
        </row>
        <row r="2575">
          <cell r="A2575" t="str">
            <v>XT8-044-100301-01D</v>
          </cell>
          <cell r="B2575" t="str">
            <v>SE9900 SXRC v3 1TB(8th-15th)Lc</v>
          </cell>
          <cell r="C2575">
            <v>31885</v>
          </cell>
          <cell r="D2575" t="str">
            <v>P</v>
          </cell>
        </row>
        <row r="2576">
          <cell r="A2576" t="str">
            <v>XT8-044-100302-01E</v>
          </cell>
          <cell r="B2576" t="str">
            <v>SE9900 SXRC v3 1TB(16-31st) Lc</v>
          </cell>
          <cell r="C2576">
            <v>24080</v>
          </cell>
          <cell r="D2576" t="str">
            <v>P</v>
          </cell>
        </row>
        <row r="2577">
          <cell r="A2577" t="str">
            <v>XT8-044-100303-01F</v>
          </cell>
          <cell r="B2577" t="str">
            <v>SE9900 SXRC v3 1TB(32-63rd) Lc</v>
          </cell>
          <cell r="C2577">
            <v>20055</v>
          </cell>
          <cell r="D2577" t="str">
            <v>P</v>
          </cell>
        </row>
        <row r="2578">
          <cell r="A2578" t="str">
            <v>XT8-044-100304-01</v>
          </cell>
          <cell r="B2578" t="str">
            <v>SE9900 SXRC v3 Base License</v>
          </cell>
          <cell r="C2578">
            <v>0</v>
          </cell>
          <cell r="D2578" t="str">
            <v>P</v>
          </cell>
        </row>
        <row r="2579">
          <cell r="A2579" t="str">
            <v>XT8-044-100305-01</v>
          </cell>
          <cell r="B2579" t="str">
            <v>SE9900 SXRC v3 Trial License</v>
          </cell>
          <cell r="C2579">
            <v>0</v>
          </cell>
          <cell r="D2579" t="str">
            <v>P</v>
          </cell>
        </row>
        <row r="2580">
          <cell r="A2580" t="str">
            <v>XT8-044-100310-01G</v>
          </cell>
          <cell r="B2580" t="str">
            <v>SE9900 SXRC 64-127TB Lic.</v>
          </cell>
          <cell r="C2580">
            <v>0</v>
          </cell>
          <cell r="D2580" t="str">
            <v>P</v>
          </cell>
        </row>
        <row r="2581">
          <cell r="A2581" t="str">
            <v>XT8-044-100311-01G</v>
          </cell>
          <cell r="B2581" t="str">
            <v>SE9900 ShadowImage 64-127TB Lc</v>
          </cell>
          <cell r="C2581">
            <v>14350</v>
          </cell>
          <cell r="D2581" t="str">
            <v>P</v>
          </cell>
        </row>
        <row r="2582">
          <cell r="A2582" t="str">
            <v>XT8-044-100312-01G</v>
          </cell>
          <cell r="B2582" t="str">
            <v>SE9900 Res Mgr 64-127TB Lic.</v>
          </cell>
          <cell r="C2582">
            <v>5670</v>
          </cell>
          <cell r="D2582" t="str">
            <v>P</v>
          </cell>
        </row>
        <row r="2583">
          <cell r="A2583" t="str">
            <v>XT8-044-100312-02G</v>
          </cell>
          <cell r="B2583" t="str">
            <v>SE9900 Res Mgr 2.0 64-127TB Lc</v>
          </cell>
          <cell r="C2583">
            <v>5670</v>
          </cell>
          <cell r="D2583" t="str">
            <v>P</v>
          </cell>
        </row>
        <row r="2584">
          <cell r="A2584" t="str">
            <v>XT8-044-100314-01G</v>
          </cell>
          <cell r="B2584" t="str">
            <v>SE9900 SMBR 64-127TB Lic.</v>
          </cell>
          <cell r="C2584">
            <v>4410</v>
          </cell>
          <cell r="D2584" t="str">
            <v>P</v>
          </cell>
        </row>
        <row r="2585">
          <cell r="A2585" t="str">
            <v>XT8-044-100315-01G</v>
          </cell>
          <cell r="B2585" t="str">
            <v>SE9900 TrueCopy 64-127TB Lic.</v>
          </cell>
          <cell r="C2585">
            <v>17955</v>
          </cell>
          <cell r="D2585" t="str">
            <v>P</v>
          </cell>
        </row>
        <row r="2586">
          <cell r="A2586" t="str">
            <v>XT8-044-100316-01G</v>
          </cell>
          <cell r="B2586" t="str">
            <v>SE9900 SANtinel 64-127TB Lic</v>
          </cell>
          <cell r="C2586">
            <v>4725</v>
          </cell>
          <cell r="D2586" t="str">
            <v>P</v>
          </cell>
        </row>
        <row r="2587">
          <cell r="A2587" t="str">
            <v>XT8-044-100317-01G</v>
          </cell>
          <cell r="B2587" t="str">
            <v>SE9900 PAV/MA 64-127TB Lic.</v>
          </cell>
          <cell r="C2587">
            <v>7700</v>
          </cell>
          <cell r="D2587" t="str">
            <v>P</v>
          </cell>
        </row>
        <row r="2588">
          <cell r="A2588" t="str">
            <v>XT8-044-100317-02G</v>
          </cell>
          <cell r="B2588" t="str">
            <v>SE9900 PAV/MA 64-127TB Lic.</v>
          </cell>
          <cell r="C2588">
            <v>10535</v>
          </cell>
          <cell r="D2588" t="str">
            <v>P</v>
          </cell>
        </row>
        <row r="2589">
          <cell r="A2589" t="str">
            <v>XT8-044-100318-01G</v>
          </cell>
          <cell r="B2589" t="str">
            <v>SE9900 CruiseCntrl 64-127TB Lc</v>
          </cell>
          <cell r="C2589">
            <v>5355</v>
          </cell>
          <cell r="D2589" t="str">
            <v>P</v>
          </cell>
        </row>
        <row r="2590">
          <cell r="A2590" t="str">
            <v>XT8-044-100320-01G</v>
          </cell>
          <cell r="B2590" t="str">
            <v>SE9900 SXRC v3 1TB(64-127th)Lc</v>
          </cell>
          <cell r="C2590">
            <v>20055</v>
          </cell>
          <cell r="D2590" t="str">
            <v>P</v>
          </cell>
        </row>
        <row r="2591">
          <cell r="A2591" t="str">
            <v>XT8-044-100330-01</v>
          </cell>
          <cell r="B2591" t="str">
            <v>SE9900 HiCommand Base Lic 2.0</v>
          </cell>
          <cell r="C2591">
            <v>0</v>
          </cell>
          <cell r="D2591" t="str">
            <v>P</v>
          </cell>
        </row>
        <row r="2592">
          <cell r="A2592" t="str">
            <v>XT8-044-100331-01A</v>
          </cell>
          <cell r="B2592" t="str">
            <v>SE9900 HiCommand 1TB Lic 2.0</v>
          </cell>
          <cell r="C2592">
            <v>48790</v>
          </cell>
          <cell r="D2592" t="str">
            <v>P</v>
          </cell>
        </row>
        <row r="2593">
          <cell r="A2593" t="str">
            <v>XT8-044-100332-01B</v>
          </cell>
          <cell r="B2593" t="str">
            <v>SE9900 HiCommand 2-3TB Lic 2.0</v>
          </cell>
          <cell r="C2593">
            <v>35770</v>
          </cell>
          <cell r="D2593" t="str">
            <v>P</v>
          </cell>
        </row>
        <row r="2594">
          <cell r="A2594" t="str">
            <v>XT8-044-100333-01C</v>
          </cell>
          <cell r="B2594" t="str">
            <v>SE9900 HiCommand 4-7TB Lic 2.0</v>
          </cell>
          <cell r="C2594">
            <v>20230</v>
          </cell>
          <cell r="D2594" t="str">
            <v>P</v>
          </cell>
        </row>
        <row r="2595">
          <cell r="A2595" t="str">
            <v>XT8-044-100334-01D</v>
          </cell>
          <cell r="B2595" t="str">
            <v>SE9900 HiCommand 8-15TB Lc 2.0</v>
          </cell>
          <cell r="C2595">
            <v>7875</v>
          </cell>
          <cell r="D2595" t="str">
            <v>P</v>
          </cell>
        </row>
        <row r="2596">
          <cell r="A2596" t="str">
            <v>XT8-044-100335-01E</v>
          </cell>
          <cell r="B2596" t="str">
            <v>SE9900 HiCmmnd 16-31TB Lc 2.0</v>
          </cell>
          <cell r="C2596">
            <v>7490</v>
          </cell>
          <cell r="D2596" t="str">
            <v>P</v>
          </cell>
        </row>
        <row r="2597">
          <cell r="A2597" t="str">
            <v>XT8-044-100336-01F</v>
          </cell>
          <cell r="B2597" t="str">
            <v>SE9900 HiCommnd 32-63TB Lc 2.0</v>
          </cell>
          <cell r="C2597">
            <v>7245</v>
          </cell>
          <cell r="D2597" t="str">
            <v>P</v>
          </cell>
        </row>
        <row r="2598">
          <cell r="A2598" t="str">
            <v>XT8-044-100337-01G</v>
          </cell>
          <cell r="B2598" t="str">
            <v>SE9900 HiCmmnd 64-127TB Lc 2.0</v>
          </cell>
          <cell r="C2598">
            <v>7245</v>
          </cell>
          <cell r="D2598" t="str">
            <v>P</v>
          </cell>
        </row>
        <row r="2599">
          <cell r="A2599" t="str">
            <v>XT8-044-100338-01</v>
          </cell>
          <cell r="B2599" t="str">
            <v>SE9900 HiCommand Trial Lic 2.0</v>
          </cell>
          <cell r="C2599">
            <v>0</v>
          </cell>
          <cell r="D2599" t="str">
            <v>P</v>
          </cell>
        </row>
        <row r="2600">
          <cell r="A2600" t="str">
            <v>XT8-044-100339-01A</v>
          </cell>
          <cell r="B2600" t="str">
            <v>SE9900 Priority Access 1TB Lic</v>
          </cell>
          <cell r="C2600">
            <v>39060</v>
          </cell>
          <cell r="D2600" t="str">
            <v>P</v>
          </cell>
        </row>
        <row r="2601">
          <cell r="A2601" t="str">
            <v>XT8-044-100340-01B</v>
          </cell>
          <cell r="B2601" t="str">
            <v>SE9900 Prty Accss 1TB(2nd-3rd)</v>
          </cell>
          <cell r="C2601">
            <v>15330</v>
          </cell>
          <cell r="D2601" t="str">
            <v>P</v>
          </cell>
        </row>
        <row r="2602">
          <cell r="A2602" t="str">
            <v>XT8-044-100341-01C</v>
          </cell>
          <cell r="B2602" t="str">
            <v>SE9900 Prty Accss 1TB(4th-7th)</v>
          </cell>
          <cell r="C2602">
            <v>13405</v>
          </cell>
          <cell r="D2602" t="str">
            <v>P</v>
          </cell>
        </row>
        <row r="2603">
          <cell r="A2603" t="str">
            <v>XT8-044-100342-01D</v>
          </cell>
          <cell r="B2603" t="str">
            <v>SE9900 Prty Accs 1TB(8th-15th)</v>
          </cell>
          <cell r="C2603">
            <v>11480</v>
          </cell>
          <cell r="D2603" t="str">
            <v>P</v>
          </cell>
        </row>
        <row r="2604">
          <cell r="A2604" t="str">
            <v>XT8-044-100343-01E</v>
          </cell>
          <cell r="B2604" t="str">
            <v>SE9900 Prty Accs 1TB/16th-31st</v>
          </cell>
          <cell r="C2604">
            <v>9555</v>
          </cell>
          <cell r="D2604" t="str">
            <v>P</v>
          </cell>
        </row>
        <row r="2605">
          <cell r="A2605" t="str">
            <v>XT8-044-100344-01F</v>
          </cell>
          <cell r="B2605" t="str">
            <v>SE9900 Prty Accs 1TB/32nd-63rd</v>
          </cell>
          <cell r="C2605">
            <v>7665</v>
          </cell>
          <cell r="D2605" t="str">
            <v>P</v>
          </cell>
        </row>
        <row r="2606">
          <cell r="A2606" t="str">
            <v>XT8-044-100345-01G</v>
          </cell>
          <cell r="B2606" t="str">
            <v>SE9900 Prty Accs 1TB/64-127th</v>
          </cell>
          <cell r="C2606">
            <v>5740</v>
          </cell>
          <cell r="D2606" t="str">
            <v>P</v>
          </cell>
        </row>
        <row r="2607">
          <cell r="A2607" t="str">
            <v>XT8-044-100346-01</v>
          </cell>
          <cell r="B2607" t="str">
            <v>SE9900 Priority Accs Trial Lic</v>
          </cell>
          <cell r="C2607">
            <v>0</v>
          </cell>
          <cell r="D2607" t="str">
            <v>P</v>
          </cell>
        </row>
        <row r="2608">
          <cell r="A2608" t="str">
            <v>XT8-044-100347-01</v>
          </cell>
          <cell r="B2608" t="str">
            <v>SE9900 Priority Accs Base Lic</v>
          </cell>
          <cell r="C2608">
            <v>0</v>
          </cell>
          <cell r="D2608" t="str">
            <v>P</v>
          </cell>
        </row>
        <row r="2609">
          <cell r="A2609" t="str">
            <v>XT8-044-100348-01</v>
          </cell>
          <cell r="B2609" t="str">
            <v>SE9900 SDLM for NT/W2K Lic, v3</v>
          </cell>
          <cell r="C2609">
            <v>44310</v>
          </cell>
          <cell r="D2609" t="str">
            <v>P</v>
          </cell>
        </row>
        <row r="2610">
          <cell r="A2610" t="str">
            <v>XT8-044-100349-01</v>
          </cell>
          <cell r="B2610" t="str">
            <v>SE9900 SDLM for AIX, v3</v>
          </cell>
          <cell r="C2610">
            <v>79920</v>
          </cell>
          <cell r="D2610" t="str">
            <v>P</v>
          </cell>
        </row>
        <row r="2611">
          <cell r="A2611" t="str">
            <v>XT8-044-100350-01</v>
          </cell>
          <cell r="B2611" t="str">
            <v>SE9900 SDLM for Solaris, v3</v>
          </cell>
          <cell r="C2611">
            <v>93240</v>
          </cell>
          <cell r="D2611" t="str">
            <v>P</v>
          </cell>
        </row>
        <row r="2612">
          <cell r="A2612" t="str">
            <v>XT8-044-100356-01</v>
          </cell>
          <cell r="B2612" t="str">
            <v>SE9900 Cache Manager for S/390</v>
          </cell>
          <cell r="C2612">
            <v>0</v>
          </cell>
          <cell r="D2612" t="str">
            <v>P</v>
          </cell>
        </row>
        <row r="2613">
          <cell r="A2613" t="str">
            <v>XT8-044-100357-01</v>
          </cell>
          <cell r="B2613" t="str">
            <v>SE9900 HiCommand v2.1 Base Lic</v>
          </cell>
          <cell r="C2613">
            <v>0</v>
          </cell>
          <cell r="D2613" t="str">
            <v>P</v>
          </cell>
        </row>
        <row r="2614">
          <cell r="A2614" t="str">
            <v>XT8-044-100358-01A</v>
          </cell>
          <cell r="B2614" t="str">
            <v>SE9900 HiCommand v2.1 1TB Lic</v>
          </cell>
          <cell r="C2614">
            <v>59325</v>
          </cell>
          <cell r="D2614" t="str">
            <v>P</v>
          </cell>
        </row>
        <row r="2615">
          <cell r="A2615" t="str">
            <v>XT8-044-100359-01B</v>
          </cell>
          <cell r="B2615" t="str">
            <v>SE9900 HiCommand v2.1 2-3TB Lc</v>
          </cell>
          <cell r="C2615">
            <v>11760</v>
          </cell>
          <cell r="D2615" t="str">
            <v>P</v>
          </cell>
        </row>
        <row r="2616">
          <cell r="A2616" t="str">
            <v>XT8-044-100360-01C</v>
          </cell>
          <cell r="B2616" t="str">
            <v>SE9900 HiCommand v2.1 4-7TB Lc</v>
          </cell>
          <cell r="C2616">
            <v>11200</v>
          </cell>
          <cell r="D2616" t="str">
            <v>P</v>
          </cell>
        </row>
        <row r="2617">
          <cell r="A2617" t="str">
            <v>XT8-044-100361-01D</v>
          </cell>
          <cell r="B2617" t="str">
            <v>SE9900 HiCommnd v2.1 8-15TB Lc</v>
          </cell>
          <cell r="C2617">
            <v>8960</v>
          </cell>
          <cell r="D2617" t="str">
            <v>P</v>
          </cell>
        </row>
        <row r="2618">
          <cell r="A2618" t="str">
            <v>XT8-044-100362-01E</v>
          </cell>
          <cell r="B2618" t="str">
            <v>SE9900 HiCmmnd v2.1 16-31TB Lc</v>
          </cell>
          <cell r="C2618">
            <v>7665</v>
          </cell>
          <cell r="D2618" t="str">
            <v>P</v>
          </cell>
        </row>
        <row r="2619">
          <cell r="A2619" t="str">
            <v>XT8-044-100363-01F</v>
          </cell>
          <cell r="B2619" t="str">
            <v>SE9900 HiCmmnd v2.1 32-63TB Lc</v>
          </cell>
          <cell r="C2619">
            <v>5460</v>
          </cell>
          <cell r="D2619" t="str">
            <v>P</v>
          </cell>
        </row>
        <row r="2620">
          <cell r="A2620" t="str">
            <v>XT8-044-100364-01G</v>
          </cell>
          <cell r="B2620" t="str">
            <v>SE9900 HiCmnd v2.1 64-127TB Lc</v>
          </cell>
          <cell r="C2620">
            <v>5460</v>
          </cell>
          <cell r="D2620" t="str">
            <v>P</v>
          </cell>
        </row>
        <row r="2621">
          <cell r="A2621" t="str">
            <v>XT8-044-100366-01A</v>
          </cell>
          <cell r="B2621" t="str">
            <v>SE9900 LDEV Guard 1TB License</v>
          </cell>
          <cell r="C2621">
            <v>32550</v>
          </cell>
          <cell r="D2621" t="str">
            <v>P</v>
          </cell>
        </row>
        <row r="2622">
          <cell r="A2622" t="str">
            <v>XT8-044-100367-01B</v>
          </cell>
          <cell r="B2622" t="str">
            <v>SE9900 LDEV Guard 1TB(2nd-3rd)</v>
          </cell>
          <cell r="C2622">
            <v>17220</v>
          </cell>
          <cell r="D2622" t="str">
            <v>P</v>
          </cell>
        </row>
        <row r="2623">
          <cell r="A2623" t="str">
            <v>XT8-044-100368-01C</v>
          </cell>
          <cell r="B2623" t="str">
            <v>SE9900 LDEV Guard 1TB(4th-7th)</v>
          </cell>
          <cell r="C2623">
            <v>13405</v>
          </cell>
          <cell r="D2623" t="str">
            <v>P</v>
          </cell>
        </row>
        <row r="2624">
          <cell r="A2624" t="str">
            <v>XT8-044-100369-01D</v>
          </cell>
          <cell r="B2624" t="str">
            <v>SE9900 LDEV Guard 1TB(8-15th)</v>
          </cell>
          <cell r="C2624">
            <v>8820</v>
          </cell>
          <cell r="D2624" t="str">
            <v>P</v>
          </cell>
        </row>
        <row r="2625">
          <cell r="A2625" t="str">
            <v>XT8-044-100370-01E</v>
          </cell>
          <cell r="B2625" t="str">
            <v>SE9900 LDEV Guard 1TB(16-31st)</v>
          </cell>
          <cell r="C2625">
            <v>5740</v>
          </cell>
          <cell r="D2625" t="str">
            <v>P</v>
          </cell>
        </row>
        <row r="2626">
          <cell r="A2626" t="str">
            <v>XT8-044-100371-01F</v>
          </cell>
          <cell r="B2626" t="str">
            <v>SE9900 LDEV Guard 1TB(32-63rd)</v>
          </cell>
          <cell r="C2626">
            <v>3815</v>
          </cell>
          <cell r="D2626" t="str">
            <v>P</v>
          </cell>
        </row>
        <row r="2627">
          <cell r="A2627" t="str">
            <v>XT8-044-100372-01G</v>
          </cell>
          <cell r="B2627" t="str">
            <v>SE9900 LDEV Guard 1TB(64-127)</v>
          </cell>
          <cell r="C2627">
            <v>3080</v>
          </cell>
          <cell r="D2627" t="str">
            <v>P</v>
          </cell>
        </row>
        <row r="2628">
          <cell r="A2628" t="str">
            <v>XT8-044-100373-01</v>
          </cell>
          <cell r="B2628" t="str">
            <v>SE9900 LDEV Guard Trial Lic</v>
          </cell>
          <cell r="C2628">
            <v>0</v>
          </cell>
          <cell r="D2628" t="str">
            <v>P</v>
          </cell>
        </row>
        <row r="2629">
          <cell r="A2629" t="str">
            <v>XT8-044-100374-01</v>
          </cell>
          <cell r="B2629" t="str">
            <v>SE9900 LDEV Guard Base License</v>
          </cell>
          <cell r="C2629">
            <v>0</v>
          </cell>
          <cell r="D2629" t="str">
            <v>P</v>
          </cell>
        </row>
        <row r="2630">
          <cell r="A2630" t="str">
            <v>XT8-044-100377-01A</v>
          </cell>
          <cell r="B2630" t="str">
            <v>SE9900 FlashCopy Ext 1st TB Lc</v>
          </cell>
          <cell r="C2630">
            <v>39060</v>
          </cell>
          <cell r="D2630" t="str">
            <v>P</v>
          </cell>
        </row>
        <row r="2631">
          <cell r="A2631" t="str">
            <v>XT8-044-100378-01B</v>
          </cell>
          <cell r="B2631" t="str">
            <v>SE9900 FlashCopy 1TB(2-3rd) Lc</v>
          </cell>
          <cell r="C2631">
            <v>17220</v>
          </cell>
          <cell r="D2631" t="str">
            <v>P</v>
          </cell>
        </row>
        <row r="2632">
          <cell r="A2632" t="str">
            <v>XT8-044-100379-01C</v>
          </cell>
          <cell r="B2632" t="str">
            <v>SE9900 FlashCopy 1TB(4-7th) Lc</v>
          </cell>
          <cell r="C2632">
            <v>14560</v>
          </cell>
          <cell r="D2632" t="str">
            <v>P</v>
          </cell>
        </row>
        <row r="2633">
          <cell r="A2633" t="str">
            <v>XT8-044-100380-01D</v>
          </cell>
          <cell r="B2633" t="str">
            <v>SE9900 FlashCopy 1TB(8-15th)Lc</v>
          </cell>
          <cell r="C2633">
            <v>9555</v>
          </cell>
          <cell r="D2633" t="str">
            <v>P</v>
          </cell>
        </row>
        <row r="2634">
          <cell r="A2634" t="str">
            <v>XT8-044-100381-01E</v>
          </cell>
          <cell r="B2634" t="str">
            <v>SE9900 FlashCopy 1TB(16-31) Lc</v>
          </cell>
          <cell r="C2634">
            <v>7665</v>
          </cell>
          <cell r="D2634" t="str">
            <v>P</v>
          </cell>
        </row>
        <row r="2635">
          <cell r="A2635" t="str">
            <v>XT8-044-100382-01F</v>
          </cell>
          <cell r="B2635" t="str">
            <v>SE9900 FlashCpy 1TB(32-63rd)Lc</v>
          </cell>
          <cell r="C2635">
            <v>6895</v>
          </cell>
          <cell r="D2635" t="str">
            <v>P</v>
          </cell>
        </row>
        <row r="2636">
          <cell r="A2636" t="str">
            <v>XT8-044-100383-01G</v>
          </cell>
          <cell r="B2636" t="str">
            <v>SE9900 FlashCpy 1TB(64-127) Lc</v>
          </cell>
          <cell r="C2636">
            <v>4585</v>
          </cell>
          <cell r="D2636" t="str">
            <v>P</v>
          </cell>
        </row>
        <row r="2637">
          <cell r="A2637" t="str">
            <v>XT8-044-100384-01</v>
          </cell>
          <cell r="B2637" t="str">
            <v>SE9900 FlashCopy Ext Trial Lic</v>
          </cell>
          <cell r="C2637">
            <v>0</v>
          </cell>
          <cell r="D2637" t="str">
            <v>P</v>
          </cell>
        </row>
        <row r="2638">
          <cell r="A2638" t="str">
            <v>XT8-044-100385-01</v>
          </cell>
          <cell r="B2638" t="str">
            <v>SE9900 FlashCopy Ext Base Lic</v>
          </cell>
          <cell r="C2638">
            <v>0</v>
          </cell>
          <cell r="D2638" t="str">
            <v>P</v>
          </cell>
        </row>
        <row r="2639">
          <cell r="A2639" t="str">
            <v>XT8-044-100386-01</v>
          </cell>
          <cell r="B2639" t="str">
            <v>SE9900 Logical Vol Div Bse Lic</v>
          </cell>
          <cell r="C2639">
            <v>153125</v>
          </cell>
          <cell r="D2639" t="str">
            <v>P</v>
          </cell>
        </row>
        <row r="2640">
          <cell r="A2640" t="str">
            <v>XT8-044-200147-01</v>
          </cell>
          <cell r="B2640" t="str">
            <v>SE9900 HiCmnd Dev Mgr v2.1 Bse</v>
          </cell>
          <cell r="C2640">
            <v>0</v>
          </cell>
          <cell r="D2640" t="str">
            <v>P</v>
          </cell>
        </row>
        <row r="2641">
          <cell r="A2641" t="str">
            <v>XT8-044-200148-01A</v>
          </cell>
          <cell r="B2641" t="str">
            <v>SE9900 HCmnd Dv Mgr v2.1 1-7TB</v>
          </cell>
          <cell r="C2641">
            <v>38290</v>
          </cell>
          <cell r="D2641" t="str">
            <v>P</v>
          </cell>
        </row>
        <row r="2642">
          <cell r="A2642" t="str">
            <v>XT8-044-200149-01B</v>
          </cell>
          <cell r="B2642" t="str">
            <v>SE9900 HCmd Dv Mgr v2.1 8-15TB</v>
          </cell>
          <cell r="C2642">
            <v>22960</v>
          </cell>
          <cell r="D2642" t="str">
            <v>P</v>
          </cell>
        </row>
        <row r="2643">
          <cell r="A2643" t="str">
            <v>XT8-044-200150-01C</v>
          </cell>
          <cell r="B2643" t="str">
            <v>SE9900 HCmd Dv Mgr 2.1 16-31TB</v>
          </cell>
          <cell r="C2643">
            <v>15330</v>
          </cell>
          <cell r="D2643" t="str">
            <v>P</v>
          </cell>
        </row>
        <row r="2644">
          <cell r="A2644" t="str">
            <v>XT8-044-200151-01D</v>
          </cell>
          <cell r="B2644" t="str">
            <v>SE9900 HCmd Dv Mgr 2.1 32-63TB</v>
          </cell>
          <cell r="C2644">
            <v>11480</v>
          </cell>
          <cell r="D2644" t="str">
            <v>P</v>
          </cell>
        </row>
        <row r="2645">
          <cell r="A2645" t="str">
            <v>XT8-044-200152-01E</v>
          </cell>
          <cell r="B2645" t="str">
            <v>SE9900 HCd Dv Mgr 2.1 64-127TB</v>
          </cell>
          <cell r="C2645">
            <v>7665</v>
          </cell>
          <cell r="D2645" t="str">
            <v>P</v>
          </cell>
        </row>
        <row r="2646">
          <cell r="A2646" t="str">
            <v>XT8-044-200153-01F</v>
          </cell>
          <cell r="B2646" t="str">
            <v>SE9900 HCmd Dv Mgr 2.1 128+ TB</v>
          </cell>
          <cell r="C2646">
            <v>95690</v>
          </cell>
          <cell r="D2646" t="str">
            <v>P</v>
          </cell>
        </row>
        <row r="2647">
          <cell r="A2647" t="str">
            <v>XT8-044-200157-01</v>
          </cell>
          <cell r="B2647" t="str">
            <v>SE9900 DB Divider Base License</v>
          </cell>
          <cell r="C2647">
            <v>131250</v>
          </cell>
          <cell r="D2647" t="str">
            <v>P</v>
          </cell>
        </row>
        <row r="2648">
          <cell r="A2648" t="str">
            <v>XT8-10-004</v>
          </cell>
          <cell r="B2648" t="str">
            <v>Inrange Fibre Optic GBIC, SWL</v>
          </cell>
          <cell r="C2648">
            <v>715</v>
          </cell>
          <cell r="D2648" t="str">
            <v>P</v>
          </cell>
        </row>
        <row r="2649">
          <cell r="A2649" t="str">
            <v>XT8-10-106</v>
          </cell>
          <cell r="B2649" t="str">
            <v>Inrange FC/9000 FIO, 64 crdts</v>
          </cell>
          <cell r="C2649">
            <v>52058</v>
          </cell>
          <cell r="D2649" t="str">
            <v>P</v>
          </cell>
        </row>
        <row r="2650">
          <cell r="A2650" t="str">
            <v>XT8-10-107</v>
          </cell>
          <cell r="B2650" t="str">
            <v>Inrange High Availability Kit</v>
          </cell>
          <cell r="C2650">
            <v>36025</v>
          </cell>
          <cell r="D2650" t="str">
            <v>P</v>
          </cell>
        </row>
        <row r="2651">
          <cell r="A2651" t="str">
            <v>XT8-10-112</v>
          </cell>
          <cell r="B2651" t="str">
            <v>Inrange FC/9000 Srvr w/Mgt SW</v>
          </cell>
          <cell r="C2651">
            <v>32038</v>
          </cell>
          <cell r="D2651" t="str">
            <v>P</v>
          </cell>
        </row>
        <row r="2652">
          <cell r="A2652" t="str">
            <v>XT8-10-113</v>
          </cell>
          <cell r="B2652" t="str">
            <v>Inrange FC/9000 Mgt Software</v>
          </cell>
          <cell r="C2652">
            <v>14025</v>
          </cell>
          <cell r="D2652" t="str">
            <v>P</v>
          </cell>
        </row>
        <row r="2653">
          <cell r="A2653" t="str">
            <v>XT8-10-119</v>
          </cell>
          <cell r="B2653" t="str">
            <v>Inrange FC - 1/2 High Cabinet</v>
          </cell>
          <cell r="C2653">
            <v>4813</v>
          </cell>
          <cell r="D2653" t="str">
            <v>P</v>
          </cell>
        </row>
        <row r="2654">
          <cell r="A2654" t="str">
            <v>XT8-10-130</v>
          </cell>
          <cell r="B2654" t="str">
            <v>Inrange FC/9000 Client Sftware</v>
          </cell>
          <cell r="C2654">
            <v>1403</v>
          </cell>
          <cell r="D2654" t="str">
            <v>P</v>
          </cell>
        </row>
        <row r="2655">
          <cell r="A2655" t="str">
            <v>XT8-10-131</v>
          </cell>
          <cell r="B2655" t="str">
            <v>Inrange 5 port Ethernet Hub</v>
          </cell>
          <cell r="C2655">
            <v>330</v>
          </cell>
          <cell r="D2655" t="str">
            <v>P</v>
          </cell>
        </row>
        <row r="2656">
          <cell r="A2656" t="str">
            <v>XT8-10-132</v>
          </cell>
          <cell r="B2656" t="str">
            <v>Inrange 14ft. Cat. 5 Ethnt cbl</v>
          </cell>
          <cell r="C2656">
            <v>30</v>
          </cell>
          <cell r="D2656" t="str">
            <v>P</v>
          </cell>
        </row>
        <row r="2657">
          <cell r="A2657" t="str">
            <v>XT8-10-138</v>
          </cell>
          <cell r="B2657" t="str">
            <v>FC/9000 Base Sys -24 Usr Ports</v>
          </cell>
          <cell r="C2657">
            <v>194233</v>
          </cell>
          <cell r="D2657" t="str">
            <v>P</v>
          </cell>
        </row>
        <row r="2658">
          <cell r="A2658" t="str">
            <v>XT8-10-139</v>
          </cell>
          <cell r="B2658" t="str">
            <v>Inrange FC/9000 128 Port Base</v>
          </cell>
          <cell r="C2658">
            <v>388465</v>
          </cell>
          <cell r="D2658" t="str">
            <v>P</v>
          </cell>
        </row>
        <row r="2659">
          <cell r="A2659" t="str">
            <v>XT8-10-142</v>
          </cell>
          <cell r="B2659" t="str">
            <v>Inrange HA Kit,dbl chassis-128</v>
          </cell>
          <cell r="C2659">
            <v>56045</v>
          </cell>
          <cell r="D2659" t="str">
            <v>P</v>
          </cell>
        </row>
        <row r="2660">
          <cell r="A2660" t="str">
            <v>XT8-10-143</v>
          </cell>
          <cell r="B2660" t="str">
            <v>Inrange FC/9000 Srvr w/Mgt SW</v>
          </cell>
          <cell r="C2660">
            <v>42048</v>
          </cell>
          <cell r="D2660" t="str">
            <v>P</v>
          </cell>
        </row>
        <row r="2661">
          <cell r="A2661" t="str">
            <v>XT8-1010</v>
          </cell>
          <cell r="B2661" t="str">
            <v>McData USA/NEMA 5-15 120V 10A</v>
          </cell>
          <cell r="C2661">
            <v>47</v>
          </cell>
          <cell r="D2661" t="str">
            <v>P</v>
          </cell>
        </row>
        <row r="2662">
          <cell r="A2662" t="str">
            <v>XT8-1022</v>
          </cell>
          <cell r="B2662" t="str">
            <v>McData Isreal 250V 10A  6-10ft</v>
          </cell>
          <cell r="C2662">
            <v>179</v>
          </cell>
          <cell r="D2662" t="str">
            <v>P</v>
          </cell>
        </row>
        <row r="2663">
          <cell r="A2663" t="str">
            <v>XT8-1023</v>
          </cell>
          <cell r="B2663" t="str">
            <v>McData Thai/Blva 250V 10A 6ft</v>
          </cell>
          <cell r="C2663">
            <v>51</v>
          </cell>
          <cell r="D2663" t="str">
            <v>P</v>
          </cell>
        </row>
        <row r="2664">
          <cell r="A2664" t="str">
            <v>XT8-1026</v>
          </cell>
          <cell r="B2664" t="str">
            <v>McData Swtzlnd 250V 10A 6-10ft</v>
          </cell>
          <cell r="C2664">
            <v>180</v>
          </cell>
          <cell r="D2664" t="str">
            <v>P</v>
          </cell>
        </row>
        <row r="2665">
          <cell r="A2665" t="str">
            <v>XT8-1027</v>
          </cell>
          <cell r="B2665" t="str">
            <v>McData USA Non-Locking NEMA</v>
          </cell>
          <cell r="C2665">
            <v>66</v>
          </cell>
          <cell r="D2665" t="str">
            <v>P</v>
          </cell>
        </row>
        <row r="2666">
          <cell r="A2666" t="str">
            <v>XT8-1028</v>
          </cell>
          <cell r="B2666" t="str">
            <v>McData USA Twist Lock NEMA</v>
          </cell>
          <cell r="C2666">
            <v>165</v>
          </cell>
          <cell r="D2666" t="str">
            <v>P</v>
          </cell>
        </row>
        <row r="2667">
          <cell r="A2667" t="str">
            <v>XT8-1029</v>
          </cell>
          <cell r="B2667" t="str">
            <v>McData USA Twst Lock NEMA 10ft</v>
          </cell>
          <cell r="C2667">
            <v>61</v>
          </cell>
          <cell r="D2667" t="str">
            <v>P</v>
          </cell>
        </row>
        <row r="2668">
          <cell r="A2668" t="str">
            <v>XT8-1040</v>
          </cell>
          <cell r="B2668" t="str">
            <v>McData US/Cnd, 4.3m, 250V/15A</v>
          </cell>
          <cell r="C2668">
            <v>405</v>
          </cell>
          <cell r="D2668" t="str">
            <v>P</v>
          </cell>
        </row>
        <row r="2669">
          <cell r="A2669" t="str">
            <v>XT8-1041</v>
          </cell>
          <cell r="B2669" t="str">
            <v>McData US/Cnd, 4.3m, 250V/15A</v>
          </cell>
          <cell r="C2669">
            <v>255</v>
          </cell>
          <cell r="D2669" t="str">
            <v>P</v>
          </cell>
        </row>
        <row r="2670">
          <cell r="A2670" t="str">
            <v>XT8-1042</v>
          </cell>
          <cell r="B2670" t="str">
            <v>McData US/Cnd, 1.8m, 250V/15A</v>
          </cell>
          <cell r="C2670">
            <v>726</v>
          </cell>
          <cell r="D2670" t="str">
            <v>P</v>
          </cell>
        </row>
        <row r="2671">
          <cell r="A2671" t="str">
            <v>XT8-1043</v>
          </cell>
          <cell r="B2671" t="str">
            <v>McData US/Cnd, 1.8m, 250V/15A</v>
          </cell>
          <cell r="C2671">
            <v>210</v>
          </cell>
          <cell r="D2671" t="str">
            <v>P</v>
          </cell>
        </row>
        <row r="2672">
          <cell r="A2672" t="str">
            <v>XT8-1044</v>
          </cell>
          <cell r="B2672" t="str">
            <v>McData US/Cnd, 1.8m, 250V/15A</v>
          </cell>
          <cell r="C2672">
            <v>330</v>
          </cell>
          <cell r="D2672" t="str">
            <v>P</v>
          </cell>
        </row>
        <row r="2673">
          <cell r="A2673" t="str">
            <v>XT8-1045</v>
          </cell>
          <cell r="B2673" t="str">
            <v>McData US/Cnd, 4.3m, 250V/15A</v>
          </cell>
          <cell r="C2673">
            <v>726</v>
          </cell>
          <cell r="D2673" t="str">
            <v>P</v>
          </cell>
        </row>
        <row r="2674">
          <cell r="A2674" t="str">
            <v>XT8-1046</v>
          </cell>
          <cell r="B2674" t="str">
            <v>McData UK/Dnmk, 4.3m, 250V/15A</v>
          </cell>
          <cell r="C2674">
            <v>540</v>
          </cell>
          <cell r="D2674" t="str">
            <v>P</v>
          </cell>
        </row>
        <row r="2675">
          <cell r="A2675" t="str">
            <v>XT8-1048</v>
          </cell>
          <cell r="B2675" t="str">
            <v>McData New Zld, 4.3m, 250V/15A</v>
          </cell>
          <cell r="C2675">
            <v>1452</v>
          </cell>
          <cell r="D2675" t="str">
            <v>P</v>
          </cell>
        </row>
        <row r="2676">
          <cell r="A2676" t="str">
            <v>XT8-1049</v>
          </cell>
          <cell r="B2676" t="str">
            <v>McData Austrla, 4.3m, 250V/15A</v>
          </cell>
          <cell r="C2676">
            <v>234</v>
          </cell>
          <cell r="D2676" t="str">
            <v>P</v>
          </cell>
        </row>
        <row r="2677">
          <cell r="A2677" t="str">
            <v>XT8-1050</v>
          </cell>
          <cell r="B2677" t="str">
            <v>McData Itly/Smla,4.3m,250V/15A</v>
          </cell>
          <cell r="C2677">
            <v>243</v>
          </cell>
          <cell r="D2677" t="str">
            <v>P</v>
          </cell>
        </row>
        <row r="2678">
          <cell r="A2678" t="str">
            <v>XT8-1051</v>
          </cell>
          <cell r="B2678" t="str">
            <v>McData Isreal, 4.3m, 250V/15A</v>
          </cell>
          <cell r="C2678">
            <v>282</v>
          </cell>
          <cell r="D2678" t="str">
            <v>P</v>
          </cell>
        </row>
        <row r="2679">
          <cell r="A2679" t="str">
            <v>XT8-1052</v>
          </cell>
          <cell r="B2679" t="str">
            <v>McData EMEA, 4.3m, 250V/15A</v>
          </cell>
          <cell r="C2679">
            <v>180</v>
          </cell>
          <cell r="D2679" t="str">
            <v>P</v>
          </cell>
        </row>
        <row r="2680">
          <cell r="A2680" t="str">
            <v>XT8-106734346PC</v>
          </cell>
          <cell r="B2680" t="str">
            <v>Serial Cable 7M/22.9FT(Plenum)</v>
          </cell>
          <cell r="C2680">
            <v>1050</v>
          </cell>
          <cell r="D2680" t="str">
            <v>P</v>
          </cell>
        </row>
        <row r="2681">
          <cell r="A2681" t="str">
            <v>XT8-106734353</v>
          </cell>
          <cell r="B2681" t="str">
            <v>ESCON Cable 13M/42.6FT (Rsr)</v>
          </cell>
          <cell r="C2681">
            <v>300</v>
          </cell>
          <cell r="D2681" t="str">
            <v>P</v>
          </cell>
        </row>
        <row r="2682">
          <cell r="A2682" t="str">
            <v>XT8-106734361</v>
          </cell>
          <cell r="B2682" t="str">
            <v>ESCON Cable 22M/72FT (Rsr)</v>
          </cell>
          <cell r="C2682">
            <v>300</v>
          </cell>
          <cell r="D2682" t="str">
            <v>P</v>
          </cell>
        </row>
        <row r="2683">
          <cell r="A2683" t="str">
            <v>XT8-106734379</v>
          </cell>
          <cell r="B2683" t="str">
            <v>ESCON Cable 31M/101.7FT (Rsr)</v>
          </cell>
          <cell r="C2683">
            <v>420</v>
          </cell>
          <cell r="D2683" t="str">
            <v>P</v>
          </cell>
        </row>
        <row r="2684">
          <cell r="A2684" t="str">
            <v>XT8-106734379PC</v>
          </cell>
          <cell r="B2684" t="str">
            <v>ESCON Cable31M/101.7FT(Plenum)</v>
          </cell>
          <cell r="C2684">
            <v>465</v>
          </cell>
          <cell r="D2684" t="str">
            <v>P</v>
          </cell>
        </row>
        <row r="2685">
          <cell r="A2685" t="str">
            <v>XT8-106734387</v>
          </cell>
          <cell r="B2685" t="str">
            <v>ESCON Cbl 46M(RPQ)/151FT (Rsr)</v>
          </cell>
          <cell r="C2685">
            <v>540</v>
          </cell>
          <cell r="D2685" t="str">
            <v>P</v>
          </cell>
        </row>
        <row r="2686">
          <cell r="A2686" t="str">
            <v>XT8-106734395</v>
          </cell>
          <cell r="B2686" t="str">
            <v>ESCON Cable 61M/200FT (Rsr)</v>
          </cell>
          <cell r="C2686">
            <v>660</v>
          </cell>
          <cell r="D2686" t="str">
            <v>P</v>
          </cell>
        </row>
        <row r="2687">
          <cell r="A2687" t="str">
            <v>XT8-106734395PC</v>
          </cell>
          <cell r="B2687" t="str">
            <v>Serial Cable 61M/200FT(Plenum)</v>
          </cell>
          <cell r="C2687">
            <v>270</v>
          </cell>
          <cell r="D2687" t="str">
            <v>P</v>
          </cell>
        </row>
        <row r="2688">
          <cell r="A2688" t="str">
            <v>XT8-106734437</v>
          </cell>
          <cell r="B2688" t="str">
            <v>ESCON Cable 122M/400FT (Riser)</v>
          </cell>
          <cell r="C2688">
            <v>1320</v>
          </cell>
          <cell r="D2688" t="str">
            <v>P</v>
          </cell>
        </row>
        <row r="2689">
          <cell r="A2689" t="str">
            <v>XT8-106734437PC</v>
          </cell>
          <cell r="B2689" t="str">
            <v>Serial Cbl 122M/400FT (Plenum)</v>
          </cell>
          <cell r="C2689">
            <v>630</v>
          </cell>
          <cell r="D2689" t="str">
            <v>P</v>
          </cell>
        </row>
        <row r="2690">
          <cell r="A2690" t="str">
            <v>XT8-152-575</v>
          </cell>
          <cell r="B2690" t="str">
            <v>Brocade UK power cord 2m</v>
          </cell>
          <cell r="C2690">
            <v>69</v>
          </cell>
          <cell r="D2690" t="str">
            <v>P</v>
          </cell>
        </row>
        <row r="2691">
          <cell r="A2691" t="str">
            <v>XT8-154405</v>
          </cell>
          <cell r="B2691" t="str">
            <v>McData SC to SC Coupler</v>
          </cell>
          <cell r="C2691">
            <v>77</v>
          </cell>
          <cell r="D2691" t="str">
            <v>P</v>
          </cell>
        </row>
        <row r="2692">
          <cell r="A2692" t="str">
            <v>XT8-210-699</v>
          </cell>
          <cell r="B2692" t="str">
            <v>Brocade European power cord 2m</v>
          </cell>
          <cell r="C2692">
            <v>69</v>
          </cell>
          <cell r="D2692" t="str">
            <v>P</v>
          </cell>
        </row>
        <row r="2693">
          <cell r="A2693" t="str">
            <v>XT8-5709605-001</v>
          </cell>
          <cell r="B2693" t="str">
            <v>Inrange AC Line Cord</v>
          </cell>
          <cell r="C2693">
            <v>138</v>
          </cell>
          <cell r="D2693" t="str">
            <v>P</v>
          </cell>
        </row>
        <row r="2694">
          <cell r="A2694" t="str">
            <v>XT8-5710710-001</v>
          </cell>
          <cell r="B2694" t="str">
            <v>Inrange Debug Cable</v>
          </cell>
          <cell r="C2694">
            <v>47</v>
          </cell>
          <cell r="D2694" t="str">
            <v>P</v>
          </cell>
        </row>
        <row r="2695">
          <cell r="A2695" t="str">
            <v>XT8-594-100M</v>
          </cell>
          <cell r="B2695" t="str">
            <v>McData LC to SC Fbre Jmpr 100m</v>
          </cell>
          <cell r="C2695">
            <v>880</v>
          </cell>
          <cell r="D2695" t="str">
            <v>P</v>
          </cell>
        </row>
        <row r="2696">
          <cell r="A2696" t="str">
            <v>XT8-594-10M</v>
          </cell>
          <cell r="B2696" t="str">
            <v>McData LC to SC Fibre Jmpr 10m</v>
          </cell>
          <cell r="C2696">
            <v>275</v>
          </cell>
          <cell r="D2696" t="str">
            <v>P</v>
          </cell>
        </row>
        <row r="2697">
          <cell r="A2697" t="str">
            <v>XT8-594-1M</v>
          </cell>
          <cell r="B2697" t="str">
            <v>McData LC to SC Fiber Jmpr 1m</v>
          </cell>
          <cell r="C2697">
            <v>215</v>
          </cell>
          <cell r="D2697" t="str">
            <v>P</v>
          </cell>
        </row>
        <row r="2698">
          <cell r="A2698" t="str">
            <v>XT8-594-50M</v>
          </cell>
          <cell r="B2698" t="str">
            <v>McData LC to SC Fibre Jmpr 50m</v>
          </cell>
          <cell r="C2698">
            <v>550</v>
          </cell>
          <cell r="D2698" t="str">
            <v>P</v>
          </cell>
        </row>
        <row r="2699">
          <cell r="A2699" t="str">
            <v>XT8-6010</v>
          </cell>
          <cell r="B2699" t="str">
            <v>McData Fbre Prt Module SW brd</v>
          </cell>
          <cell r="C2699">
            <v>18590</v>
          </cell>
          <cell r="D2699" t="str">
            <v>P</v>
          </cell>
        </row>
        <row r="2700">
          <cell r="A2700" t="str">
            <v>XT8-6011</v>
          </cell>
          <cell r="B2700" t="str">
            <v>McData Fbre Prt Module LW brd</v>
          </cell>
          <cell r="C2700">
            <v>20845</v>
          </cell>
          <cell r="D2700" t="str">
            <v>P</v>
          </cell>
        </row>
        <row r="2701">
          <cell r="A2701" t="str">
            <v>XT8-6012</v>
          </cell>
          <cell r="B2701" t="str">
            <v>McData Fbre Prt Mdle (3SW 1LW)</v>
          </cell>
          <cell r="C2701">
            <v>17903</v>
          </cell>
          <cell r="D2701" t="str">
            <v>P</v>
          </cell>
        </row>
        <row r="2702">
          <cell r="A2702" t="str">
            <v>XT8-6025</v>
          </cell>
          <cell r="B2702" t="str">
            <v>McData ED-6064 Rack Mount Kit</v>
          </cell>
          <cell r="C2702">
            <v>523</v>
          </cell>
          <cell r="D2702" t="str">
            <v>P</v>
          </cell>
        </row>
        <row r="2703">
          <cell r="A2703" t="str">
            <v>XT8-6300</v>
          </cell>
          <cell r="B2703" t="str">
            <v>McData ED-6064 Product Mgr</v>
          </cell>
          <cell r="C2703">
            <v>60170</v>
          </cell>
          <cell r="D2703" t="str">
            <v>P</v>
          </cell>
        </row>
        <row r="2704">
          <cell r="A2704" t="str">
            <v>XT8-BR-12000-0001</v>
          </cell>
          <cell r="B2704" t="str">
            <v>Brocade Silkworm 12000-64 port</v>
          </cell>
          <cell r="C2704">
            <v>602980</v>
          </cell>
          <cell r="D2704" t="str">
            <v>P</v>
          </cell>
        </row>
        <row r="2705">
          <cell r="A2705" t="str">
            <v>XT8-BR-12000-0002</v>
          </cell>
          <cell r="B2705" t="str">
            <v>Brcde Silkworm 12000-128 ports</v>
          </cell>
          <cell r="C2705">
            <v>887100</v>
          </cell>
          <cell r="D2705" t="str">
            <v>P</v>
          </cell>
        </row>
        <row r="2706">
          <cell r="A2706" t="str">
            <v>XT8-BR-12000-0003</v>
          </cell>
          <cell r="B2706" t="str">
            <v>Brcde Silkworm 12000- 32 ports</v>
          </cell>
          <cell r="C2706">
            <v>387030</v>
          </cell>
          <cell r="D2706" t="str">
            <v>P</v>
          </cell>
        </row>
        <row r="2707">
          <cell r="A2707" t="str">
            <v>XT8-BR-12000-0111</v>
          </cell>
          <cell r="B2707" t="str">
            <v>Brcde SW12000 Ctry Kt, Nrth Am</v>
          </cell>
          <cell r="C2707">
            <v>1015</v>
          </cell>
          <cell r="D2707" t="str">
            <v>P</v>
          </cell>
        </row>
        <row r="2708">
          <cell r="A2708" t="str">
            <v>XT8-BR-12000-0112</v>
          </cell>
          <cell r="B2708" t="str">
            <v>Brcde SW12000 Ctry Kit, UK/Ire</v>
          </cell>
          <cell r="C2708">
            <v>1015</v>
          </cell>
          <cell r="D2708" t="str">
            <v>P</v>
          </cell>
        </row>
        <row r="2709">
          <cell r="A2709" t="str">
            <v>XT8-BR-12000-0113</v>
          </cell>
          <cell r="B2709" t="str">
            <v>Brcde SW12000 Ctry Kt, Europe</v>
          </cell>
          <cell r="C2709">
            <v>1015</v>
          </cell>
          <cell r="D2709" t="str">
            <v>P</v>
          </cell>
        </row>
        <row r="2710">
          <cell r="A2710" t="str">
            <v>XT8-BR-12000-0114</v>
          </cell>
          <cell r="B2710" t="str">
            <v>Brcde SW12000 Ctry Kt, Aus/NZ</v>
          </cell>
          <cell r="C2710">
            <v>1015</v>
          </cell>
          <cell r="D2710" t="str">
            <v>P</v>
          </cell>
        </row>
        <row r="2711">
          <cell r="A2711" t="str">
            <v>XT8-BR-1200EXF-01</v>
          </cell>
          <cell r="B2711" t="str">
            <v>Brcde SW12000 Extended Fabrics</v>
          </cell>
          <cell r="C2711">
            <v>50610</v>
          </cell>
          <cell r="D2711" t="str">
            <v>P</v>
          </cell>
        </row>
        <row r="2712">
          <cell r="A2712" t="str">
            <v>XT8-BR-1200FMG-01</v>
          </cell>
          <cell r="B2712" t="str">
            <v>Brocade SW12000 Fabric Mgr 3.0</v>
          </cell>
          <cell r="C2712">
            <v>36540</v>
          </cell>
          <cell r="D2712" t="str">
            <v>P</v>
          </cell>
        </row>
        <row r="2713">
          <cell r="A2713" t="str">
            <v>XT8-BR-1200PRF-01</v>
          </cell>
          <cell r="B2713" t="str">
            <v>Brocade SW12000 Prfrmnce Stats</v>
          </cell>
          <cell r="C2713">
            <v>50610</v>
          </cell>
          <cell r="D2713" t="str">
            <v>P</v>
          </cell>
        </row>
        <row r="2714">
          <cell r="A2714" t="str">
            <v>XT8-BR-1200RSW-01</v>
          </cell>
          <cell r="B2714" t="str">
            <v>Brocade SW12000 Remote Switch</v>
          </cell>
          <cell r="C2714">
            <v>94465</v>
          </cell>
          <cell r="D2714" t="str">
            <v>P</v>
          </cell>
        </row>
        <row r="2715">
          <cell r="A2715" t="str">
            <v>XT8-BR-3802-0011</v>
          </cell>
          <cell r="B2715" t="str">
            <v>Brocade Silkworm 3800 -16 port</v>
          </cell>
          <cell r="C2715">
            <v>104090</v>
          </cell>
          <cell r="D2715" t="str">
            <v>P</v>
          </cell>
        </row>
        <row r="2716">
          <cell r="A2716" t="str">
            <v>XT8-DKC-F410I-100</v>
          </cell>
          <cell r="B2716" t="str">
            <v>SE9960 Additional Disk Adapter</v>
          </cell>
          <cell r="C2716">
            <v>38638</v>
          </cell>
          <cell r="D2716" t="str">
            <v>P</v>
          </cell>
        </row>
        <row r="2717">
          <cell r="A2717" t="str">
            <v>XT8-DKC-F410I-1024</v>
          </cell>
          <cell r="B2717" t="str">
            <v>Cache Memory Module (1024MB)</v>
          </cell>
          <cell r="C2717">
            <v>25520</v>
          </cell>
          <cell r="D2717" t="str">
            <v>P</v>
          </cell>
        </row>
        <row r="2718">
          <cell r="A2718" t="str">
            <v>XT8-DKC-F410I-20</v>
          </cell>
          <cell r="B2718" t="str">
            <v>SE9960 Additional Cache Board</v>
          </cell>
          <cell r="C2718">
            <v>8400</v>
          </cell>
          <cell r="D2718" t="str">
            <v>P</v>
          </cell>
        </row>
        <row r="2719">
          <cell r="A2719" t="str">
            <v>XT8-DKC-F410I-4GL</v>
          </cell>
          <cell r="B2719" t="str">
            <v>Fibre 4-Port Adapter for LWL</v>
          </cell>
          <cell r="C2719">
            <v>94200</v>
          </cell>
          <cell r="D2719" t="str">
            <v>P</v>
          </cell>
        </row>
        <row r="2720">
          <cell r="A2720" t="str">
            <v>XT8-DKC-F410I-4GS</v>
          </cell>
          <cell r="B2720" t="str">
            <v>Fibre 4-Port Adapter for SWL</v>
          </cell>
          <cell r="C2720">
            <v>77880</v>
          </cell>
          <cell r="D2720" t="str">
            <v>P</v>
          </cell>
        </row>
        <row r="2721">
          <cell r="A2721" t="str">
            <v>XT8-DKC-F410I-4ML</v>
          </cell>
          <cell r="B2721" t="str">
            <v>FICON 4-Port Adapter for LWL</v>
          </cell>
          <cell r="C2721">
            <v>151200</v>
          </cell>
          <cell r="D2721" t="str">
            <v>P</v>
          </cell>
        </row>
        <row r="2722">
          <cell r="A2722" t="str">
            <v>XT8-DKC-F410I-4MS</v>
          </cell>
          <cell r="B2722" t="str">
            <v>FICON 4-Port Adapter for SWL</v>
          </cell>
          <cell r="C2722">
            <v>137550</v>
          </cell>
          <cell r="D2722" t="str">
            <v>P</v>
          </cell>
        </row>
        <row r="2723">
          <cell r="A2723" t="str">
            <v>XT8-DKC-F410I-4S</v>
          </cell>
          <cell r="B2723" t="str">
            <v>Serial 4-Port Adapter</v>
          </cell>
          <cell r="C2723">
            <v>34440</v>
          </cell>
          <cell r="D2723" t="str">
            <v>P</v>
          </cell>
        </row>
        <row r="2724">
          <cell r="A2724" t="str">
            <v>XT8-DKC-F410I-80</v>
          </cell>
          <cell r="B2724" t="str">
            <v>Additional Power Supply</v>
          </cell>
          <cell r="C2724">
            <v>16665</v>
          </cell>
          <cell r="D2724" t="str">
            <v>P</v>
          </cell>
        </row>
        <row r="2725">
          <cell r="A2725" t="str">
            <v>XT8-DKC-F410I-8GSE</v>
          </cell>
          <cell r="B2725" t="str">
            <v>Fibre 8-Port Adptr-SW rem copy</v>
          </cell>
          <cell r="C2725">
            <v>145760</v>
          </cell>
          <cell r="D2725" t="str">
            <v>P</v>
          </cell>
        </row>
        <row r="2726">
          <cell r="A2726" t="str">
            <v>XT8-DKC-F410I-8HSE</v>
          </cell>
          <cell r="B2726" t="str">
            <v>2Gb/sec fibre channel adapter</v>
          </cell>
          <cell r="C2726">
            <v>165930</v>
          </cell>
          <cell r="D2726" t="str">
            <v>P</v>
          </cell>
        </row>
        <row r="2727">
          <cell r="A2727" t="str">
            <v>XT8-DKC-F410I-8S</v>
          </cell>
          <cell r="B2727" t="str">
            <v>Serial 8-Port Adapter</v>
          </cell>
          <cell r="C2727">
            <v>72640</v>
          </cell>
          <cell r="D2727" t="str">
            <v>P</v>
          </cell>
        </row>
        <row r="2728">
          <cell r="A2728" t="str">
            <v>XT8-DKC-F410I-L1C</v>
          </cell>
          <cell r="B2728" t="str">
            <v>DEV I/F Cable 1 (DKC-L1 DKU)</v>
          </cell>
          <cell r="C2728">
            <v>2365</v>
          </cell>
          <cell r="D2728" t="str">
            <v>P</v>
          </cell>
        </row>
        <row r="2729">
          <cell r="A2729" t="str">
            <v>XT8-DKC-F410I-R1C</v>
          </cell>
          <cell r="B2729" t="str">
            <v>DEV I/F Cable 0 (DKC-R1 DKU)</v>
          </cell>
          <cell r="C2729">
            <v>2365</v>
          </cell>
          <cell r="D2729" t="str">
            <v>P</v>
          </cell>
        </row>
        <row r="2730">
          <cell r="A2730" t="str">
            <v>XT8-DKC-F410I-S256</v>
          </cell>
          <cell r="B2730" t="str">
            <v>Shared Memory Module (256MB)</v>
          </cell>
          <cell r="C2730">
            <v>10148</v>
          </cell>
          <cell r="D2730" t="str">
            <v>P</v>
          </cell>
        </row>
        <row r="2731">
          <cell r="A2731" t="str">
            <v>XT8-DKC-F410I-UPS</v>
          </cell>
          <cell r="B2731" t="str">
            <v>SE9960 UPS Connection Kit-60Hz</v>
          </cell>
          <cell r="C2731">
            <v>14760</v>
          </cell>
          <cell r="D2731" t="str">
            <v>P</v>
          </cell>
        </row>
        <row r="2732">
          <cell r="A2732" t="str">
            <v>XT8-DKU-F405I-18J1</v>
          </cell>
          <cell r="B2732" t="str">
            <v>1 HDD Canister - 18GB</v>
          </cell>
          <cell r="C2732">
            <v>10509</v>
          </cell>
          <cell r="D2732" t="str">
            <v>P</v>
          </cell>
        </row>
        <row r="2733">
          <cell r="A2733" t="str">
            <v>XT8-DKU-F405I-18J4</v>
          </cell>
          <cell r="B2733" t="str">
            <v>4 HDD Canisters - 18GB</v>
          </cell>
          <cell r="C2733">
            <v>41153</v>
          </cell>
          <cell r="D2733" t="str">
            <v>P</v>
          </cell>
        </row>
        <row r="2734">
          <cell r="A2734" t="str">
            <v>XT8-DKU-F405I-72J1</v>
          </cell>
          <cell r="B2734" t="str">
            <v>1 HDD Canister - 73GB</v>
          </cell>
          <cell r="C2734">
            <v>28179</v>
          </cell>
          <cell r="D2734" t="str">
            <v>P</v>
          </cell>
        </row>
        <row r="2735">
          <cell r="A2735" t="str">
            <v>XT8-DKU-F405I-72J4</v>
          </cell>
          <cell r="B2735" t="str">
            <v>4 HDD Canisters - 73GB</v>
          </cell>
          <cell r="C2735">
            <v>105183</v>
          </cell>
          <cell r="D2735" t="str">
            <v>P</v>
          </cell>
        </row>
        <row r="2736">
          <cell r="A2736" t="str">
            <v>XT8-DKU-F405I-B4</v>
          </cell>
          <cell r="B2736" t="str">
            <v>Platform for Canister Mount</v>
          </cell>
          <cell r="C2736">
            <v>20350</v>
          </cell>
          <cell r="D2736" t="str">
            <v>P</v>
          </cell>
        </row>
        <row r="2737">
          <cell r="A2737" t="str">
            <v>XT8-DKU-F405I-EXC</v>
          </cell>
          <cell r="B2737" t="str">
            <v>DEV I/F Cable 2 (DKU-DKU)</v>
          </cell>
          <cell r="C2737">
            <v>2365</v>
          </cell>
          <cell r="D2737" t="str">
            <v>P</v>
          </cell>
        </row>
        <row r="2738">
          <cell r="A2738" t="str">
            <v>XT8-ED-6064</v>
          </cell>
          <cell r="B2738" t="str">
            <v>McData 64 port HA bse Director</v>
          </cell>
          <cell r="C2738">
            <v>109615</v>
          </cell>
          <cell r="D2738" t="str">
            <v>P</v>
          </cell>
        </row>
        <row r="2739">
          <cell r="A2739" t="str">
            <v>XT8-FC-512E</v>
          </cell>
          <cell r="B2739" t="str">
            <v>McData Fbrcntr Rk w/o EFC Cnsl</v>
          </cell>
          <cell r="C2739">
            <v>26593</v>
          </cell>
          <cell r="D2739" t="str">
            <v>P</v>
          </cell>
        </row>
        <row r="2740">
          <cell r="A2740" t="str">
            <v>XT8-FC-512M</v>
          </cell>
          <cell r="B2740" t="str">
            <v>McData Fbrcntr Rk w/EFC Cnsl</v>
          </cell>
          <cell r="C2740">
            <v>64405</v>
          </cell>
          <cell r="D2740" t="str">
            <v>P</v>
          </cell>
        </row>
        <row r="2741">
          <cell r="A2741" t="str">
            <v>XT8-FCC-6460-N</v>
          </cell>
          <cell r="B2741" t="str">
            <v>JNI 2Gb/sec HBA (cPCI)</v>
          </cell>
          <cell r="C2741">
            <v>6875</v>
          </cell>
          <cell r="D2741" t="str">
            <v>P</v>
          </cell>
        </row>
        <row r="2742">
          <cell r="A2742" t="str">
            <v>XT8-FCE-1473-N</v>
          </cell>
          <cell r="B2742" t="str">
            <v>JNI 2Gb/sec HBA (S-Bus)</v>
          </cell>
          <cell r="C2742">
            <v>6380</v>
          </cell>
          <cell r="D2742" t="str">
            <v>P</v>
          </cell>
        </row>
        <row r="2743">
          <cell r="A2743" t="str">
            <v>XT8-FCE-6410-N</v>
          </cell>
          <cell r="B2743" t="str">
            <v>JNI 64Bit PCI Adapter Non-OFC</v>
          </cell>
          <cell r="C2743">
            <v>3795</v>
          </cell>
          <cell r="D2743" t="str">
            <v>P</v>
          </cell>
        </row>
        <row r="2744">
          <cell r="A2744" t="str">
            <v>XT8-FCE-6460-N</v>
          </cell>
          <cell r="B2744" t="str">
            <v>JNI 2Gb/sec HBA (PCI)</v>
          </cell>
          <cell r="C2744">
            <v>4263</v>
          </cell>
          <cell r="D2744" t="str">
            <v>P</v>
          </cell>
        </row>
        <row r="2745">
          <cell r="A2745" t="str">
            <v>XT8-FCE1063-N</v>
          </cell>
          <cell r="B2745" t="str">
            <v>JNI 64Bit SBUS Non-OFC</v>
          </cell>
          <cell r="C2745">
            <v>8635</v>
          </cell>
          <cell r="D2745" t="str">
            <v>P</v>
          </cell>
        </row>
        <row r="2746">
          <cell r="A2746" t="str">
            <v>XT8-FCE2-6412-N</v>
          </cell>
          <cell r="B2746" t="str">
            <v>JNI 64 Bit PCI</v>
          </cell>
          <cell r="C2746">
            <v>8993</v>
          </cell>
          <cell r="D2746" t="str">
            <v>P</v>
          </cell>
        </row>
        <row r="2747">
          <cell r="A2747" t="str">
            <v>XT8-FICSMSCLC025M</v>
          </cell>
          <cell r="B2747" t="str">
            <v>25M FC SC-LC Sngle Mode LW cbl</v>
          </cell>
          <cell r="C2747">
            <v>840</v>
          </cell>
          <cell r="D2747" t="str">
            <v>P</v>
          </cell>
        </row>
        <row r="2748">
          <cell r="A2748" t="str">
            <v>XT8-FICSMSCLC050M</v>
          </cell>
          <cell r="B2748" t="str">
            <v>50M FC SC-LC Sngle Mode LW cbl</v>
          </cell>
          <cell r="C2748">
            <v>1110</v>
          </cell>
          <cell r="D2748" t="str">
            <v>P</v>
          </cell>
        </row>
        <row r="2749">
          <cell r="A2749" t="str">
            <v>XT8-FICSMSCLC100M</v>
          </cell>
          <cell r="B2749" t="str">
            <v>100M FC SC-LC Sgle Mode LW cbl</v>
          </cell>
          <cell r="C2749">
            <v>1650</v>
          </cell>
          <cell r="D2749" t="str">
            <v>P</v>
          </cell>
        </row>
        <row r="2750">
          <cell r="A2750" t="str">
            <v>XT8-FICSMSCSC025M</v>
          </cell>
          <cell r="B2750" t="str">
            <v>25M FC SC-SC Sngle Mode LW cbl</v>
          </cell>
          <cell r="C2750">
            <v>780</v>
          </cell>
          <cell r="D2750" t="str">
            <v>P</v>
          </cell>
        </row>
        <row r="2751">
          <cell r="A2751" t="str">
            <v>XT8-FICSMSCSC050M</v>
          </cell>
          <cell r="B2751" t="str">
            <v>50M FC SC-SC Sngle Mode LW cbl</v>
          </cell>
          <cell r="C2751">
            <v>1050</v>
          </cell>
          <cell r="D2751" t="str">
            <v>P</v>
          </cell>
        </row>
        <row r="2752">
          <cell r="A2752" t="str">
            <v>XT8-FICSMSCSC100M</v>
          </cell>
          <cell r="B2752" t="str">
            <v>100M FC SC-SC Sgle Mode LW cbl</v>
          </cell>
          <cell r="C2752">
            <v>1620</v>
          </cell>
          <cell r="D2752" t="str">
            <v>P</v>
          </cell>
        </row>
        <row r="2753">
          <cell r="A2753" t="str">
            <v>XT8-HDS3755</v>
          </cell>
          <cell r="B2753" t="str">
            <v>McData EFC Cnsl, Mgmt Software</v>
          </cell>
          <cell r="C2753">
            <v>37813</v>
          </cell>
          <cell r="D2753" t="str">
            <v>P</v>
          </cell>
        </row>
        <row r="2754">
          <cell r="A2754" t="str">
            <v>XT8-JZ-050LL025PC</v>
          </cell>
          <cell r="B2754" t="str">
            <v>Plenum LC to LC Cable, 25M</v>
          </cell>
          <cell r="C2754">
            <v>540</v>
          </cell>
          <cell r="D2754" t="str">
            <v>P</v>
          </cell>
        </row>
        <row r="2755">
          <cell r="A2755" t="str">
            <v>XT8-JZ-050LL050PC</v>
          </cell>
          <cell r="B2755" t="str">
            <v>Plenum Fibre Cable,50M  LC/LC</v>
          </cell>
          <cell r="C2755">
            <v>690</v>
          </cell>
          <cell r="D2755" t="str">
            <v>P</v>
          </cell>
        </row>
        <row r="2756">
          <cell r="A2756" t="str">
            <v>XT8-JZ-050LL100PC</v>
          </cell>
          <cell r="B2756" t="str">
            <v>Plenum Fibre Cable,100M LC/LC</v>
          </cell>
          <cell r="C2756">
            <v>1110</v>
          </cell>
          <cell r="D2756" t="str">
            <v>P</v>
          </cell>
        </row>
        <row r="2757">
          <cell r="A2757" t="str">
            <v>XT8-JZ-050SL025PC</v>
          </cell>
          <cell r="B2757" t="str">
            <v>Plenum SC to LC Cable, 25M</v>
          </cell>
          <cell r="C2757">
            <v>540</v>
          </cell>
          <cell r="D2757" t="str">
            <v>P</v>
          </cell>
        </row>
        <row r="2758">
          <cell r="A2758" t="str">
            <v>XT8-JZ-050SL050PC</v>
          </cell>
          <cell r="B2758" t="str">
            <v>Plenum Fibre Cable,50M  SC/LC</v>
          </cell>
          <cell r="C2758">
            <v>600</v>
          </cell>
          <cell r="D2758" t="str">
            <v>P</v>
          </cell>
        </row>
        <row r="2759">
          <cell r="A2759" t="str">
            <v>XT8-JZ-050SL100PC</v>
          </cell>
          <cell r="B2759" t="str">
            <v>Plenum Fibre Cable,100M SC/LC</v>
          </cell>
          <cell r="C2759">
            <v>1050</v>
          </cell>
          <cell r="D2759" t="str">
            <v>P</v>
          </cell>
        </row>
        <row r="2760">
          <cell r="A2760" t="str">
            <v>XT8-JZ-050SS002PC</v>
          </cell>
          <cell r="B2760" t="str">
            <v>Plenum Fibre Cable - 2M</v>
          </cell>
          <cell r="C2760">
            <v>390</v>
          </cell>
          <cell r="D2760" t="str">
            <v>P</v>
          </cell>
        </row>
        <row r="2761">
          <cell r="A2761" t="str">
            <v>XT8-JZ-050SS005PC</v>
          </cell>
          <cell r="B2761" t="str">
            <v>Plenum Fibre Cable - 5M</v>
          </cell>
          <cell r="C2761">
            <v>450</v>
          </cell>
          <cell r="D2761" t="str">
            <v>P</v>
          </cell>
        </row>
        <row r="2762">
          <cell r="A2762" t="str">
            <v>XT8-JZ-050SS010PC</v>
          </cell>
          <cell r="B2762" t="str">
            <v>Plenum Fibre Cable - 10M</v>
          </cell>
          <cell r="C2762">
            <v>720</v>
          </cell>
          <cell r="D2762" t="str">
            <v>P</v>
          </cell>
        </row>
        <row r="2763">
          <cell r="A2763" t="str">
            <v>XT8-JZ-050SS013</v>
          </cell>
          <cell r="B2763" t="str">
            <v>Fibre Cable for Tachyon - 13m</v>
          </cell>
          <cell r="C2763">
            <v>690</v>
          </cell>
          <cell r="D2763" t="str">
            <v>P</v>
          </cell>
        </row>
        <row r="2764">
          <cell r="A2764" t="str">
            <v>XT8-JZ-050SS015PC</v>
          </cell>
          <cell r="B2764" t="str">
            <v>Plenum Fibre Cable - 15M</v>
          </cell>
          <cell r="C2764">
            <v>780</v>
          </cell>
          <cell r="D2764" t="str">
            <v>P</v>
          </cell>
        </row>
        <row r="2765">
          <cell r="A2765" t="str">
            <v>XT8-JZ-050SS020PC</v>
          </cell>
          <cell r="B2765" t="str">
            <v>Plenum Fibre Cable - 20M</v>
          </cell>
          <cell r="C2765">
            <v>930</v>
          </cell>
          <cell r="D2765" t="str">
            <v>P</v>
          </cell>
        </row>
        <row r="2766">
          <cell r="A2766" t="str">
            <v>XT8-JZ-050SS025PC</v>
          </cell>
          <cell r="B2766" t="str">
            <v>Plenum Fibre Cable - 25M</v>
          </cell>
          <cell r="C2766">
            <v>960</v>
          </cell>
          <cell r="D2766" t="str">
            <v>P</v>
          </cell>
        </row>
        <row r="2767">
          <cell r="A2767" t="str">
            <v>XT8-JZ-050SS031</v>
          </cell>
          <cell r="B2767" t="str">
            <v>Fibre Cable for Tachyon - 31m</v>
          </cell>
          <cell r="C2767">
            <v>840</v>
          </cell>
          <cell r="D2767" t="str">
            <v>P</v>
          </cell>
        </row>
        <row r="2768">
          <cell r="A2768" t="str">
            <v>XT8-JZ-050SS050PC</v>
          </cell>
          <cell r="B2768" t="str">
            <v>Plenum Fibre Cable - 50M</v>
          </cell>
          <cell r="C2768">
            <v>1080</v>
          </cell>
          <cell r="D2768" t="str">
            <v>P</v>
          </cell>
        </row>
        <row r="2769">
          <cell r="A2769" t="str">
            <v>XT8-JZ-050SS061</v>
          </cell>
          <cell r="B2769" t="str">
            <v>Fibre Cable for Tachyon - 61m</v>
          </cell>
          <cell r="C2769">
            <v>960</v>
          </cell>
          <cell r="D2769" t="str">
            <v>P</v>
          </cell>
        </row>
        <row r="2770">
          <cell r="A2770" t="str">
            <v>XT8-JZ-050SS100PC</v>
          </cell>
          <cell r="B2770" t="str">
            <v>Plenum Fibre Cable - 100M</v>
          </cell>
          <cell r="C2770">
            <v>1410</v>
          </cell>
          <cell r="D2770" t="str">
            <v>P</v>
          </cell>
        </row>
        <row r="2771">
          <cell r="A2771" t="str">
            <v>XT8-JZ-050SS122</v>
          </cell>
          <cell r="B2771" t="str">
            <v>Fibre Cable for Tachyon - 122m</v>
          </cell>
          <cell r="C2771">
            <v>1650</v>
          </cell>
          <cell r="D2771" t="str">
            <v>P</v>
          </cell>
        </row>
        <row r="2772">
          <cell r="A2772" t="str">
            <v>XT8-SF6000</v>
          </cell>
          <cell r="B2772" t="str">
            <v>McData OSMS lic for ED-6064</v>
          </cell>
          <cell r="C2772">
            <v>8168</v>
          </cell>
          <cell r="D2772" t="str">
            <v>P</v>
          </cell>
        </row>
        <row r="2773">
          <cell r="A2773" t="str">
            <v>XT8-XBR-000028</v>
          </cell>
          <cell r="B2773" t="str">
            <v>Brocade SFP, Shrt Wave, 2Gb LC</v>
          </cell>
          <cell r="C2773">
            <v>3395</v>
          </cell>
          <cell r="D2773" t="str">
            <v>P</v>
          </cell>
        </row>
        <row r="2774">
          <cell r="A2774" t="str">
            <v>XT8-XBR-000052</v>
          </cell>
          <cell r="B2774" t="str">
            <v>Brocade SFP, Short Wave, LC</v>
          </cell>
          <cell r="C2774">
            <v>4200</v>
          </cell>
          <cell r="D2774" t="str">
            <v>P</v>
          </cell>
        </row>
        <row r="2775">
          <cell r="A2775" t="str">
            <v>XT8-XBR-000064</v>
          </cell>
          <cell r="B2775" t="str">
            <v>Brocade SFP, Long Wave, 2Gb LC</v>
          </cell>
          <cell r="C2775">
            <v>5075</v>
          </cell>
          <cell r="D2775" t="str">
            <v>P</v>
          </cell>
        </row>
        <row r="2776">
          <cell r="A2776" t="str">
            <v>XT8-XBR-000068</v>
          </cell>
          <cell r="B2776" t="str">
            <v>Brocade SWL SFP (Single) 2Gb</v>
          </cell>
          <cell r="C2776">
            <v>1225</v>
          </cell>
          <cell r="D2776" t="str">
            <v>P</v>
          </cell>
        </row>
        <row r="2777">
          <cell r="A2777" t="str">
            <v>XT8-XBR-12000-0101</v>
          </cell>
          <cell r="B2777" t="str">
            <v>Brcde SW12000 16 Prt Swtch Mod</v>
          </cell>
          <cell r="C2777">
            <v>118755</v>
          </cell>
          <cell r="D2777" t="str">
            <v>P</v>
          </cell>
        </row>
        <row r="2778">
          <cell r="A2778" t="str">
            <v>XT8-XBR-12000-0121</v>
          </cell>
          <cell r="B2778" t="str">
            <v>Brcde SW12000 Md-mnt rck mt kt</v>
          </cell>
          <cell r="C2778">
            <v>2030</v>
          </cell>
          <cell r="D2778" t="str">
            <v>P</v>
          </cell>
        </row>
        <row r="2779">
          <cell r="A2779" t="str">
            <v>XT8-XBR-12000-0128</v>
          </cell>
          <cell r="B2779" t="str">
            <v>Brcde SW12000 Slt Filler Panel</v>
          </cell>
          <cell r="C2779">
            <v>665</v>
          </cell>
          <cell r="D2779" t="str">
            <v>P</v>
          </cell>
        </row>
        <row r="2780">
          <cell r="A2780" t="str">
            <v>XT8-XBR-3800-0007</v>
          </cell>
          <cell r="B2780" t="str">
            <v>Brocade SW3800 Slde Rck Mnt Kt</v>
          </cell>
          <cell r="C2780">
            <v>1085</v>
          </cell>
          <cell r="D2780" t="str">
            <v>P</v>
          </cell>
        </row>
        <row r="2781">
          <cell r="A2781" t="str">
            <v>XT8-XBR-3800ADZ-01</v>
          </cell>
          <cell r="B2781" t="str">
            <v>Brocade Zoning/Adv. Zoning SW</v>
          </cell>
          <cell r="C2781">
            <v>7000</v>
          </cell>
          <cell r="D2781" t="str">
            <v>P</v>
          </cell>
        </row>
        <row r="2782">
          <cell r="A2782" t="str">
            <v>XT8-XBR-3800AWT-01</v>
          </cell>
          <cell r="B2782" t="str">
            <v>Brocade Web Tools software</v>
          </cell>
          <cell r="C2782">
            <v>7000</v>
          </cell>
          <cell r="D2782" t="str">
            <v>P</v>
          </cell>
        </row>
        <row r="2783">
          <cell r="A2783" t="str">
            <v>XT8-XBR-3800EXF-01</v>
          </cell>
          <cell r="B2783" t="str">
            <v>Brocade Extended Fabrics SW</v>
          </cell>
          <cell r="C2783">
            <v>7000</v>
          </cell>
          <cell r="D2783" t="str">
            <v>P</v>
          </cell>
        </row>
        <row r="2784">
          <cell r="A2784" t="str">
            <v>XT8-XBR-3800FMB-01</v>
          </cell>
          <cell r="B2784" t="str">
            <v>Brocade Fabric Manager 3.0</v>
          </cell>
          <cell r="C2784">
            <v>34930</v>
          </cell>
          <cell r="D2784" t="str">
            <v>P</v>
          </cell>
        </row>
        <row r="2785">
          <cell r="A2785" t="str">
            <v>XT8-XBR-3800FWH-01</v>
          </cell>
          <cell r="B2785" t="str">
            <v>Brocade Fabric Watch software</v>
          </cell>
          <cell r="C2785">
            <v>6300</v>
          </cell>
          <cell r="D2785" t="str">
            <v>P</v>
          </cell>
        </row>
        <row r="2786">
          <cell r="A2786" t="str">
            <v>XT8-XBR-3800NEB-01</v>
          </cell>
          <cell r="B2786" t="str">
            <v>Brocade Enterprise SW Bundle</v>
          </cell>
          <cell r="C2786">
            <v>12075</v>
          </cell>
          <cell r="D2786" t="str">
            <v>P</v>
          </cell>
        </row>
        <row r="2787">
          <cell r="A2787" t="str">
            <v>XT8-XBR-3800PRF-01</v>
          </cell>
          <cell r="B2787" t="str">
            <v>Brocade Adv Perf Monitor SW</v>
          </cell>
          <cell r="C2787">
            <v>7000</v>
          </cell>
          <cell r="D2787" t="str">
            <v>P</v>
          </cell>
        </row>
        <row r="2788">
          <cell r="A2788" t="str">
            <v>XT8-XBR-3800QLP-01</v>
          </cell>
          <cell r="B2788" t="str">
            <v>Brocade Quickloop/QLFA</v>
          </cell>
          <cell r="C2788">
            <v>4375</v>
          </cell>
          <cell r="D2788" t="str">
            <v>P</v>
          </cell>
        </row>
        <row r="2789">
          <cell r="A2789" t="str">
            <v>XT8-XBR-3800RSW-01</v>
          </cell>
          <cell r="B2789" t="str">
            <v>Brocade Remote Switch software</v>
          </cell>
          <cell r="C2789">
            <v>13965</v>
          </cell>
          <cell r="D2789" t="str">
            <v>P</v>
          </cell>
        </row>
        <row r="2790">
          <cell r="A2790" t="str">
            <v>XT8-XBR-3800TRK-01</v>
          </cell>
          <cell r="B2790" t="str">
            <v>Brocade Trunking Software</v>
          </cell>
          <cell r="C2790">
            <v>8750</v>
          </cell>
          <cell r="D2790" t="str">
            <v>P</v>
          </cell>
        </row>
        <row r="2791">
          <cell r="A2791" t="str">
            <v>XT8-XBR-3800ULT-01</v>
          </cell>
          <cell r="B2791" t="str">
            <v>Brocade Ultra Software Bundle</v>
          </cell>
          <cell r="C2791">
            <v>26075</v>
          </cell>
          <cell r="D2791" t="str">
            <v>P</v>
          </cell>
        </row>
        <row r="2792">
          <cell r="A2792" t="str">
            <v>XT8DKU-F405I-180H1</v>
          </cell>
          <cell r="B2792" t="str">
            <v>1 HDD Canister-181GB</v>
          </cell>
          <cell r="C2792">
            <v>43152</v>
          </cell>
          <cell r="D2792" t="str">
            <v>P</v>
          </cell>
        </row>
        <row r="2793">
          <cell r="A2793" t="str">
            <v>XT8DKU-F405I-180H4</v>
          </cell>
          <cell r="B2793" t="str">
            <v>4 HDD Canisters-181GB</v>
          </cell>
          <cell r="C2793">
            <v>128433</v>
          </cell>
          <cell r="D2793" t="str">
            <v>P</v>
          </cell>
        </row>
        <row r="2794">
          <cell r="A2794" t="str">
            <v>XTA-3310-36GB-10K</v>
          </cell>
          <cell r="B2794" t="str">
            <v>Drive Mod, 36GB LVD, 10K RPM</v>
          </cell>
          <cell r="C2794">
            <v>1800</v>
          </cell>
          <cell r="D2794" t="str">
            <v>P</v>
          </cell>
        </row>
        <row r="2795">
          <cell r="A2795" t="str">
            <v>XTA-3310-CTRL-512M</v>
          </cell>
          <cell r="B2795" t="str">
            <v>Controller Mod, 512 Memory</v>
          </cell>
          <cell r="C2795">
            <v>14250</v>
          </cell>
          <cell r="D2795" t="str">
            <v>P</v>
          </cell>
        </row>
        <row r="2796">
          <cell r="A2796" t="str">
            <v>XTA-3310-DC-KIT</v>
          </cell>
          <cell r="B2796" t="str">
            <v>DC PWR Supplu/Fan Mod, 2U</v>
          </cell>
          <cell r="C2796">
            <v>2543</v>
          </cell>
          <cell r="D2796" t="str">
            <v>P</v>
          </cell>
        </row>
        <row r="2797">
          <cell r="A2797" t="str">
            <v>XTA-3310-RK-19C</v>
          </cell>
          <cell r="B2797" t="str">
            <v>Rack Kit, 2U, 19"Cab Telco Ctr</v>
          </cell>
          <cell r="C2797">
            <v>525</v>
          </cell>
          <cell r="D2797" t="str">
            <v>P</v>
          </cell>
        </row>
        <row r="2798">
          <cell r="A2798" t="str">
            <v>XTA-3310-RK-19F</v>
          </cell>
          <cell r="B2798" t="str">
            <v>Rack Kit, 2U, 19"Cab Telco Frt</v>
          </cell>
          <cell r="C2798">
            <v>525</v>
          </cell>
          <cell r="D2798" t="str">
            <v>P</v>
          </cell>
        </row>
        <row r="2799">
          <cell r="A2799" t="str">
            <v>XTA-3310-RK-19L</v>
          </cell>
          <cell r="B2799" t="str">
            <v>Rack Kit, 2U, 19" Cab 28-36"</v>
          </cell>
          <cell r="C2799">
            <v>525</v>
          </cell>
          <cell r="D2799" t="str">
            <v>P</v>
          </cell>
        </row>
        <row r="2800">
          <cell r="A2800" t="str">
            <v>XTA-3310-RK-19S</v>
          </cell>
          <cell r="B2800" t="str">
            <v>Rack Kit, 2U, 19" Cab 22-28"</v>
          </cell>
          <cell r="C2800">
            <v>525</v>
          </cell>
          <cell r="D2800" t="str">
            <v>P</v>
          </cell>
        </row>
        <row r="2801">
          <cell r="A2801" t="str">
            <v>XTA-3310-SC-TERM</v>
          </cell>
          <cell r="B2801" t="str">
            <v>SCSI Terminator</v>
          </cell>
          <cell r="C2801">
            <v>450</v>
          </cell>
          <cell r="D2801" t="str">
            <v>P</v>
          </cell>
        </row>
        <row r="2802">
          <cell r="A2802" t="str">
            <v>XTA3310R01A0R182</v>
          </cell>
          <cell r="B2802" t="str">
            <v>SE3310-182GB-5x36-JBOD-AC-RR</v>
          </cell>
          <cell r="C2802">
            <v>10493</v>
          </cell>
          <cell r="D2802" t="str">
            <v>P</v>
          </cell>
        </row>
        <row r="2803">
          <cell r="A2803" t="str">
            <v>XTA3310R01A0R436</v>
          </cell>
          <cell r="B2803" t="str">
            <v>SE3310-436GB-12x36-JBOD-AC-RR</v>
          </cell>
          <cell r="C2803">
            <v>17993</v>
          </cell>
          <cell r="D2803" t="str">
            <v>P</v>
          </cell>
        </row>
        <row r="2804">
          <cell r="A2804" t="str">
            <v>XTA3310R01A1R182</v>
          </cell>
          <cell r="B2804" t="str">
            <v>SE3310-182GB-5x36-1RAID-AC-RR</v>
          </cell>
          <cell r="C2804">
            <v>19493</v>
          </cell>
          <cell r="D2804" t="str">
            <v>P</v>
          </cell>
        </row>
        <row r="2805">
          <cell r="A2805" t="str">
            <v>XTA3310R01A1R436</v>
          </cell>
          <cell r="B2805" t="str">
            <v>SE3310-436GB-12x36-1RAID-AC-RR</v>
          </cell>
          <cell r="C2805">
            <v>26993</v>
          </cell>
          <cell r="D2805" t="str">
            <v>P</v>
          </cell>
        </row>
        <row r="2806">
          <cell r="A2806" t="str">
            <v>XTA3310R01A2R182</v>
          </cell>
          <cell r="B2806" t="str">
            <v>SE3310-182GB-5x36-2RAID-AC-RR</v>
          </cell>
          <cell r="C2806">
            <v>26993</v>
          </cell>
          <cell r="D2806" t="str">
            <v>P</v>
          </cell>
        </row>
        <row r="2807">
          <cell r="A2807" t="str">
            <v>XTA3310R01A2R436</v>
          </cell>
          <cell r="B2807" t="str">
            <v>SE3310-436GB-12x36-2RAID-AC-RR</v>
          </cell>
          <cell r="C2807">
            <v>34493</v>
          </cell>
          <cell r="D2807" t="str">
            <v>P</v>
          </cell>
        </row>
        <row r="2808">
          <cell r="A2808" t="str">
            <v>XTA3310R01D0R182</v>
          </cell>
          <cell r="B2808" t="str">
            <v>SE3310-182GB-5x36-JBOD-DC-RR</v>
          </cell>
          <cell r="C2808">
            <v>11993</v>
          </cell>
          <cell r="D2808" t="str">
            <v>P</v>
          </cell>
        </row>
        <row r="2809">
          <cell r="A2809" t="str">
            <v>XTA3310R01D1R182</v>
          </cell>
          <cell r="B2809" t="str">
            <v>SE3310-182GB-5x36-1RAID-DC-RR</v>
          </cell>
          <cell r="C2809">
            <v>20993</v>
          </cell>
          <cell r="D2809" t="str">
            <v>P</v>
          </cell>
        </row>
        <row r="2810">
          <cell r="A2810" t="str">
            <v>XTA3310R01D2R182</v>
          </cell>
          <cell r="B2810" t="str">
            <v>SE3310-182GB-5x36-2RAID-DC-RR</v>
          </cell>
          <cell r="C2810">
            <v>28493</v>
          </cell>
          <cell r="D2810" t="str">
            <v>P</v>
          </cell>
        </row>
        <row r="2811">
          <cell r="A2811" t="str">
            <v>XTA3310T01A0R182</v>
          </cell>
          <cell r="B2811" t="str">
            <v>SE3310-182GB-5x36-JBOD-AC-TT</v>
          </cell>
          <cell r="C2811">
            <v>10493</v>
          </cell>
          <cell r="D2811" t="str">
            <v>P</v>
          </cell>
        </row>
        <row r="2812">
          <cell r="A2812" t="str">
            <v>XTA3310T01A0R436</v>
          </cell>
          <cell r="B2812" t="str">
            <v>SE3310-436GB-12x36-JBOD-AC-TT</v>
          </cell>
          <cell r="C2812">
            <v>17993</v>
          </cell>
          <cell r="D2812" t="str">
            <v>P</v>
          </cell>
        </row>
        <row r="2813">
          <cell r="A2813" t="str">
            <v>XTA3310T01A1R182</v>
          </cell>
          <cell r="B2813" t="str">
            <v>SE3310-182GB-5x36-1RAID-AC-TT</v>
          </cell>
          <cell r="C2813">
            <v>19493</v>
          </cell>
          <cell r="D2813" t="str">
            <v>P</v>
          </cell>
        </row>
        <row r="2814">
          <cell r="A2814" t="str">
            <v>XTA3310T01A1R436</v>
          </cell>
          <cell r="B2814" t="str">
            <v>SE3310-436GB-12x36-1RAID-AC-TT</v>
          </cell>
          <cell r="C2814">
            <v>26993</v>
          </cell>
          <cell r="D2814" t="str">
            <v>P</v>
          </cell>
        </row>
        <row r="2815">
          <cell r="A2815" t="str">
            <v>XTA3310T01A2R182</v>
          </cell>
          <cell r="B2815" t="str">
            <v>SE3310-182GB-5x36-2RAID-AC-TT</v>
          </cell>
          <cell r="C2815">
            <v>26993</v>
          </cell>
          <cell r="D2815" t="str">
            <v>P</v>
          </cell>
        </row>
        <row r="2816">
          <cell r="A2816" t="str">
            <v>XTA3310T01A2R436</v>
          </cell>
          <cell r="B2816" t="str">
            <v>SE3310-436GB-12x36-2RAID-AC-TT</v>
          </cell>
          <cell r="C2816">
            <v>34493</v>
          </cell>
          <cell r="D2816" t="str">
            <v>P</v>
          </cell>
        </row>
        <row r="2817">
          <cell r="A2817" t="str">
            <v>XTBEA-N2-1321</v>
          </cell>
          <cell r="B2817" t="str">
            <v>T3-Enterprise RR 2x9x73G</v>
          </cell>
          <cell r="C2817">
            <v>169160</v>
          </cell>
          <cell r="D2817" t="str">
            <v>P</v>
          </cell>
        </row>
        <row r="2818">
          <cell r="A2818" t="str">
            <v>XTBEA-N2-655</v>
          </cell>
          <cell r="B2818" t="str">
            <v>3900/6900 Exp Array 2x9x36G</v>
          </cell>
          <cell r="C2818">
            <v>122780</v>
          </cell>
          <cell r="D2818" t="str">
            <v>P</v>
          </cell>
        </row>
        <row r="2819">
          <cell r="A2819" t="str">
            <v>XTBEA-N2-Q3240</v>
          </cell>
          <cell r="B2819" t="str">
            <v>T3-Enterprise RR 2x9x181G</v>
          </cell>
          <cell r="C2819">
            <v>245600</v>
          </cell>
          <cell r="D2819" t="str">
            <v>P</v>
          </cell>
        </row>
        <row r="2820">
          <cell r="A2820" t="str">
            <v>XTBEA-N2-S655</v>
          </cell>
          <cell r="B2820" t="str">
            <v>T3-Enterprise RR 2x9x36G15K</v>
          </cell>
          <cell r="C2820">
            <v>141000</v>
          </cell>
          <cell r="D2820" t="str">
            <v>P</v>
          </cell>
        </row>
      </sheetData>
      <sheetData sheetId="2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tation"/>
      <sheetName val="HW-표지"/>
      <sheetName val="PBX"/>
      <sheetName val="SERVERS1"/>
      <sheetName val="SERVERS2"/>
      <sheetName val="Recording,Phone,Headset"/>
      <sheetName val="ITI,SMS"/>
      <sheetName val="SW-표지"/>
      <sheetName val="TeleWeb,CTMP"/>
      <sheetName val="기타SW"/>
      <sheetName val="개발비-표지"/>
      <sheetName val="개발비"/>
      <sheetName val="기타-표지"/>
      <sheetName val="NETWORK"/>
      <sheetName val="Recording_Phone_Headset"/>
      <sheetName val="10월가격"/>
      <sheetName val="SUN Price-021104"/>
      <sheetName val="Recording,Phone,Headset,PC"/>
      <sheetName val="원가견적_SK생명"/>
      <sheetName val="서울1"/>
      <sheetName val="SUN_Price-021104"/>
      <sheetName val="SEPDATAPRICES"/>
      <sheetName val="Sheet1"/>
      <sheetName val="납부서"/>
      <sheetName val="2월가격"/>
      <sheetName val="HPrp5405- 4cpu"/>
      <sheetName val="인건비"/>
      <sheetName val="4월가격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수량산출"/>
      <sheetName val="중량산출"/>
      <sheetName val="PANEL 중량산출"/>
      <sheetName val="내역서"/>
      <sheetName val="견적대비표"/>
      <sheetName val="단가대비표"/>
      <sheetName val="과천MAIN"/>
      <sheetName val="노임"/>
      <sheetName val="부하계산서"/>
      <sheetName val="CT "/>
      <sheetName val="ABUT수량-A1"/>
      <sheetName val="발신정보"/>
      <sheetName val="기본일위"/>
      <sheetName val="단가비교표"/>
      <sheetName val="2F 회의실견적(5_14 일대)"/>
      <sheetName val="TOTAL"/>
      <sheetName val="NOMUBI"/>
      <sheetName val="sw1"/>
      <sheetName val="실행철강하도"/>
      <sheetName val="J直材4"/>
      <sheetName val="동원(3)"/>
      <sheetName val="예정(3)"/>
      <sheetName val="I一般比"/>
      <sheetName val="인건-측정"/>
      <sheetName val="조도계산서 (도서)"/>
      <sheetName val="동력부하(도산)"/>
      <sheetName val="감가상각"/>
      <sheetName val="명세서"/>
      <sheetName val="유기공정"/>
      <sheetName val="TABLE"/>
      <sheetName val="96물가 CODE"/>
      <sheetName val="종배수관"/>
      <sheetName val="CP-E2 (품셈표)"/>
      <sheetName val="노임단가"/>
      <sheetName val="품목납기"/>
      <sheetName val="설비"/>
      <sheetName val="연부97-1"/>
      <sheetName val="갑지1"/>
      <sheetName val="Sheet1"/>
      <sheetName val="U-TYPE(1)"/>
      <sheetName val="터널조도"/>
      <sheetName val="조도계산(1)"/>
      <sheetName val="전차선로 물량표"/>
      <sheetName val="N賃率-職"/>
      <sheetName val="인건비"/>
      <sheetName val="일위대가목록"/>
      <sheetName val="001"/>
      <sheetName val="와동25-3(변경)"/>
      <sheetName val="20관리비율"/>
      <sheetName val="60명당사(총괄)"/>
      <sheetName val="PANEL_중량산출"/>
      <sheetName val="CT_"/>
      <sheetName val="2F_회의실견적(5_14_일대)"/>
      <sheetName val="조도계산서_(도서)"/>
      <sheetName val="96물가_CODE"/>
      <sheetName val="CP-E2_(품셈표)"/>
      <sheetName val="10월가격"/>
      <sheetName val="부대대비"/>
      <sheetName val="냉연집계"/>
      <sheetName val="Sheet3"/>
      <sheetName val="신우"/>
      <sheetName val="직재"/>
      <sheetName val="교각계산"/>
      <sheetName val="TEL"/>
      <sheetName val="일위대가"/>
      <sheetName val="DATE"/>
      <sheetName val="sheets"/>
      <sheetName val="예산M12A"/>
      <sheetName val="일위대가목차"/>
      <sheetName val="경비_원본"/>
      <sheetName val="대비"/>
      <sheetName val="내역서(총)"/>
      <sheetName val="수량산출서"/>
      <sheetName val="공사원가계산서"/>
      <sheetName val="FANDBS"/>
      <sheetName val="GRDATA"/>
      <sheetName val="SHAFTDBSE"/>
      <sheetName val="plan&amp;section of foundation"/>
      <sheetName val="노원열병합  건축공사기성내역서"/>
      <sheetName val="민속촌메뉴"/>
      <sheetName val="업무"/>
      <sheetName val="code"/>
      <sheetName val="내역"/>
      <sheetName val="주소록"/>
      <sheetName val="견적서"/>
      <sheetName val="70%"/>
      <sheetName val="전기단가조사서"/>
      <sheetName val="반중력식옹벽3.5"/>
      <sheetName val="중기사용료"/>
      <sheetName val="Macro1"/>
      <sheetName val="Macro2"/>
      <sheetName val="김재복부장님"/>
      <sheetName val="공사현황"/>
      <sheetName val="설계조건"/>
      <sheetName val="직노"/>
      <sheetName val="경산"/>
      <sheetName val="Sheet2"/>
      <sheetName val="C-노임단가"/>
      <sheetName val="1.설계조건"/>
      <sheetName val="기초대가"/>
      <sheetName val="97"/>
      <sheetName val="WORK"/>
      <sheetName val="K1자재(3차등)"/>
      <sheetName val="자재단가"/>
      <sheetName val="덕전리"/>
      <sheetName val="선급금신청서"/>
      <sheetName val="ilch"/>
      <sheetName val="실행비교"/>
      <sheetName val="노원열병합__건축공사기성내역서"/>
      <sheetName val="plan&amp;section_of_foundation"/>
      <sheetName val="단가조사"/>
      <sheetName val="건축내역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타견적1"/>
      <sheetName val="타견적2"/>
      <sheetName val="타견적3"/>
      <sheetName val="견적대비표"/>
      <sheetName val="내역서"/>
      <sheetName val="단가대비표"/>
      <sheetName val="PANEL 중량산출"/>
      <sheetName val="중량산출"/>
      <sheetName val="수량산출"/>
      <sheetName val="샘플표지"/>
      <sheetName val="1안"/>
      <sheetName val="N賃率-職"/>
      <sheetName val="일위"/>
      <sheetName val="단가비교표"/>
      <sheetName val="매립"/>
      <sheetName val="I一般比"/>
      <sheetName val="과천MAIN"/>
      <sheetName val="원가 (2)"/>
      <sheetName val="노임"/>
      <sheetName val="ABUT수량-A1"/>
      <sheetName val="품목납기"/>
      <sheetName val="J直材4"/>
      <sheetName val="내역서1999.8최종"/>
      <sheetName val="2F 회의실견적(5_14 일대)"/>
      <sheetName val="Sheet2"/>
      <sheetName val="신우"/>
      <sheetName val="PANEL_중량산출"/>
      <sheetName val="원가_(2)"/>
      <sheetName val="집계표"/>
      <sheetName val="송라초중학교(final)"/>
      <sheetName val="예가표"/>
      <sheetName val="일위대가목차"/>
      <sheetName val="제-노임"/>
      <sheetName val="제직재"/>
      <sheetName val="전차선로 물량표"/>
      <sheetName val="여과지동"/>
      <sheetName val="기초자료"/>
      <sheetName val="감가상각"/>
      <sheetName val="96갑지"/>
      <sheetName val="#REF"/>
      <sheetName val="인건-측정"/>
      <sheetName val="기본일위"/>
      <sheetName val="Macro1"/>
      <sheetName val="S0"/>
      <sheetName val="Sheet1"/>
      <sheetName val="정부노임단가"/>
      <sheetName val="sw1"/>
      <sheetName val="NOMUBI"/>
      <sheetName val="자재단가"/>
      <sheetName val="동원(3)"/>
      <sheetName val="예정(3)"/>
      <sheetName val="인건비"/>
      <sheetName val="노무비"/>
      <sheetName val="터널조도"/>
      <sheetName val="6PILE  (돌출)"/>
      <sheetName val="조도계산서 (도서)"/>
      <sheetName val="대치판정"/>
      <sheetName val="CT "/>
      <sheetName val="copy"/>
      <sheetName val="실행내역서 "/>
      <sheetName val="내역"/>
      <sheetName val="갑지"/>
      <sheetName val="일_4_"/>
      <sheetName val="N賃率_職"/>
      <sheetName val="총_구조물공"/>
      <sheetName val="내역서1-2"/>
      <sheetName val="내역서2안"/>
      <sheetName val="2.대외공문"/>
      <sheetName val="설계명세서"/>
      <sheetName val="일(4)"/>
      <sheetName val="수량산출(음암)"/>
      <sheetName val="00노임기준"/>
      <sheetName val="일위대가"/>
      <sheetName val="관리자"/>
      <sheetName val="재료비"/>
      <sheetName val="데이타"/>
      <sheetName val="식재인부"/>
      <sheetName val="금액내역서"/>
      <sheetName val="설직재-1"/>
      <sheetName val="1.토공집계표"/>
      <sheetName val="H-PILE수량집계"/>
      <sheetName val="참조"/>
      <sheetName val="직노"/>
      <sheetName val="실행내역"/>
      <sheetName val="토목공사일반"/>
      <sheetName val="집계"/>
      <sheetName val="패널"/>
      <sheetName val="99노임기준"/>
      <sheetName val="구체"/>
      <sheetName val="좌측날개벽"/>
      <sheetName val="우측날개벽"/>
      <sheetName val="실측자료"/>
      <sheetName val="setup"/>
      <sheetName val="연습"/>
      <sheetName val="식재수량표"/>
      <sheetName val="노임단가"/>
      <sheetName val="9GNG운반"/>
      <sheetName val="합천내역"/>
      <sheetName val="제출내역 (2)"/>
      <sheetName val="工완성공사율"/>
      <sheetName val="단가 (2)"/>
      <sheetName val="약품설비"/>
      <sheetName val="부대공Ⅱ"/>
      <sheetName val="설계명세서(선로)"/>
      <sheetName val="설비"/>
      <sheetName val="부산4"/>
      <sheetName val="이월가격"/>
      <sheetName val="시행후면적"/>
      <sheetName val="수지예산"/>
      <sheetName val="전신환매도율"/>
      <sheetName val="원본(갑지)"/>
      <sheetName val="중기사용료"/>
      <sheetName val="하조서"/>
      <sheetName val="G.R300경비"/>
      <sheetName val="관급_File"/>
      <sheetName val="내역(영일)"/>
      <sheetName val="산출내역서집계표"/>
      <sheetName val="내역을"/>
      <sheetName val="안전장치"/>
      <sheetName val="임시정보시트"/>
      <sheetName val="임율"/>
      <sheetName val="전시사인집계"/>
      <sheetName val="수량"/>
      <sheetName val="목록"/>
      <sheetName val="단가"/>
      <sheetName val="부하(성남)"/>
      <sheetName val="부대내역"/>
      <sheetName val="부하LOAD"/>
      <sheetName val="ITEM"/>
      <sheetName val="OPT7"/>
      <sheetName val="외천교"/>
      <sheetName val="종배수관"/>
      <sheetName val="Total"/>
      <sheetName val="발신정보"/>
      <sheetName val="실정공사비단가표"/>
      <sheetName val=" 총괄표"/>
      <sheetName val="단가 및 재료비"/>
      <sheetName val="중기사용료산출근거"/>
      <sheetName val="단가표"/>
      <sheetName val="설계기준"/>
      <sheetName val="내역1"/>
      <sheetName val="역T형교대(말뚝기초)"/>
      <sheetName val="토적표"/>
      <sheetName val="갑"/>
      <sheetName val="1.일위대가"/>
      <sheetName val="날개벽"/>
      <sheetName val="정공공사"/>
      <sheetName val="호남2"/>
      <sheetName val="소요자재"/>
      <sheetName val="10월가격"/>
      <sheetName val="기타유틸리티설비"/>
      <sheetName val="명세서"/>
      <sheetName val="일위대가목록"/>
      <sheetName val="2F_회의실견적(5_14_일대)"/>
      <sheetName val="한전고리-을"/>
      <sheetName val="Sheet3"/>
      <sheetName val="K1자재(3차등)"/>
      <sheetName val="SBarch산근"/>
      <sheetName val="예총"/>
      <sheetName val="CTEMCOST"/>
      <sheetName val="일위총괄표"/>
      <sheetName val="소방"/>
      <sheetName val="건축-물가변동"/>
      <sheetName val="공량서"/>
      <sheetName val="기관"/>
      <sheetName val="257A1"/>
      <sheetName val="교환노무"/>
      <sheetName val="실행철강하도"/>
      <sheetName val="COVER"/>
      <sheetName val="DATE"/>
      <sheetName val="총괄"/>
      <sheetName val="금호"/>
      <sheetName val="약품공급2"/>
      <sheetName val="운동장 (2)"/>
      <sheetName val="Sheet4"/>
      <sheetName val="유기공정"/>
      <sheetName val="업무분장 "/>
      <sheetName val="공통"/>
      <sheetName val="원가계산서"/>
      <sheetName val="우각부보강"/>
      <sheetName val="단면치수"/>
      <sheetName val="가설건물"/>
      <sheetName val="배수공 시멘트 및 골재량 산출"/>
      <sheetName val="WORK"/>
      <sheetName val="DATA"/>
      <sheetName val="SANBAISU"/>
      <sheetName val="SANTOGO"/>
    </sheetNames>
    <sheetDataSet>
      <sheetData sheetId="0">
        <row r="3">
          <cell r="A3">
            <v>3</v>
          </cell>
        </row>
      </sheetData>
      <sheetData sheetId="1">
        <row r="3">
          <cell r="A3">
            <v>3</v>
          </cell>
        </row>
      </sheetData>
      <sheetData sheetId="2">
        <row r="3">
          <cell r="A3">
            <v>3</v>
          </cell>
        </row>
      </sheetData>
      <sheetData sheetId="3">
        <row r="3">
          <cell r="A3">
            <v>3</v>
          </cell>
        </row>
      </sheetData>
      <sheetData sheetId="4">
        <row r="3">
          <cell r="A3">
            <v>3</v>
          </cell>
        </row>
      </sheetData>
      <sheetData sheetId="5">
        <row r="3">
          <cell r="A3">
            <v>3</v>
          </cell>
        </row>
      </sheetData>
      <sheetData sheetId="6">
        <row r="3">
          <cell r="A3">
            <v>3</v>
          </cell>
        </row>
      </sheetData>
      <sheetData sheetId="7">
        <row r="3">
          <cell r="A3">
            <v>3</v>
          </cell>
        </row>
      </sheetData>
      <sheetData sheetId="8" refreshError="1">
        <row r="3">
          <cell r="A3">
            <v>3</v>
          </cell>
          <cell r="B3" t="str">
            <v>송라 초,중학교 다목적 강당 무대기계장치</v>
          </cell>
        </row>
        <row r="4">
          <cell r="A4">
            <v>4</v>
          </cell>
          <cell r="B4" t="str">
            <v>다목적강당 무대기계장치</v>
          </cell>
          <cell r="C4" t="str">
            <v/>
          </cell>
          <cell r="D4" t="str">
            <v>L/S</v>
          </cell>
          <cell r="E4">
            <v>1</v>
          </cell>
          <cell r="F4" t="str">
            <v/>
          </cell>
          <cell r="H4" t="str">
            <v>NO.1-00-00</v>
          </cell>
        </row>
        <row r="5">
          <cell r="A5">
            <v>5</v>
          </cell>
          <cell r="B5" t="str">
            <v/>
          </cell>
          <cell r="C5" t="str">
            <v/>
          </cell>
          <cell r="D5" t="str">
            <v/>
          </cell>
          <cell r="E5" t="str">
            <v/>
          </cell>
          <cell r="F5" t="str">
            <v/>
          </cell>
          <cell r="H5" t="str">
            <v/>
          </cell>
        </row>
        <row r="6">
          <cell r="A6">
            <v>6</v>
          </cell>
          <cell r="F6" t="str">
            <v/>
          </cell>
        </row>
        <row r="7">
          <cell r="A7">
            <v>7</v>
          </cell>
          <cell r="F7" t="str">
            <v/>
          </cell>
        </row>
        <row r="8">
          <cell r="A8">
            <v>8</v>
          </cell>
          <cell r="F8" t="str">
            <v/>
          </cell>
        </row>
        <row r="9">
          <cell r="A9">
            <v>9</v>
          </cell>
        </row>
        <row r="10">
          <cell r="A10">
            <v>10</v>
          </cell>
        </row>
        <row r="11">
          <cell r="A11">
            <v>11</v>
          </cell>
        </row>
        <row r="12">
          <cell r="A12">
            <v>12</v>
          </cell>
        </row>
        <row r="13">
          <cell r="A13">
            <v>13</v>
          </cell>
        </row>
        <row r="14">
          <cell r="A14">
            <v>14</v>
          </cell>
        </row>
        <row r="15">
          <cell r="A15">
            <v>15</v>
          </cell>
        </row>
        <row r="16">
          <cell r="A16">
            <v>16</v>
          </cell>
        </row>
        <row r="17">
          <cell r="A17">
            <v>17</v>
          </cell>
        </row>
        <row r="18">
          <cell r="A18">
            <v>18</v>
          </cell>
        </row>
        <row r="19">
          <cell r="A19">
            <v>19</v>
          </cell>
        </row>
        <row r="20">
          <cell r="A20">
            <v>20</v>
          </cell>
        </row>
        <row r="21">
          <cell r="A21">
            <v>21</v>
          </cell>
        </row>
        <row r="22">
          <cell r="A22">
            <v>22</v>
          </cell>
        </row>
        <row r="23">
          <cell r="A23">
            <v>23</v>
          </cell>
        </row>
        <row r="24">
          <cell r="A24">
            <v>24</v>
          </cell>
        </row>
        <row r="25">
          <cell r="A25">
            <v>25</v>
          </cell>
          <cell r="B25" t="str">
            <v>다목적강당 무대기계장치</v>
          </cell>
          <cell r="G25" t="str">
            <v/>
          </cell>
          <cell r="H25" t="str">
            <v>NO.1-00-00</v>
          </cell>
        </row>
        <row r="26">
          <cell r="B26" t="str">
            <v>PLACARD BATTEN</v>
          </cell>
          <cell r="C26" t="str">
            <v>7,400L</v>
          </cell>
          <cell r="D26" t="str">
            <v>SET</v>
          </cell>
          <cell r="E26">
            <v>1</v>
          </cell>
          <cell r="H26" t="str">
            <v>NO.1-01-00</v>
          </cell>
        </row>
        <row r="27">
          <cell r="A27">
            <v>26</v>
          </cell>
          <cell r="B27" t="str">
            <v xml:space="preserve">DRAW CURTAIN </v>
          </cell>
          <cell r="C27" t="str">
            <v>8,660 x 3,300H</v>
          </cell>
          <cell r="D27" t="str">
            <v>SET</v>
          </cell>
          <cell r="E27">
            <v>1</v>
          </cell>
          <cell r="F27" t="str">
            <v/>
          </cell>
          <cell r="H27" t="str">
            <v>NO.1-02-00</v>
          </cell>
        </row>
        <row r="28">
          <cell r="A28">
            <v>27</v>
          </cell>
          <cell r="B28" t="str">
            <v xml:space="preserve">ROLL SCREEN </v>
          </cell>
          <cell r="C28" t="str">
            <v>1,800L x 1,200H</v>
          </cell>
          <cell r="D28" t="str">
            <v>SET</v>
          </cell>
          <cell r="E28">
            <v>1</v>
          </cell>
          <cell r="F28" t="str">
            <v/>
          </cell>
          <cell r="H28" t="str">
            <v>NO.1-03-00</v>
          </cell>
        </row>
        <row r="29">
          <cell r="A29">
            <v>28</v>
          </cell>
          <cell r="B29" t="str">
            <v>ROLL FLAG</v>
          </cell>
          <cell r="C29" t="str">
            <v>3,500L x 2,500H</v>
          </cell>
          <cell r="D29" t="str">
            <v>SET</v>
          </cell>
          <cell r="E29">
            <v>1</v>
          </cell>
          <cell r="H29" t="str">
            <v>NO.1-04-00</v>
          </cell>
        </row>
        <row r="30">
          <cell r="A30">
            <v>29</v>
          </cell>
          <cell r="B30" t="str">
            <v>COVER CURTAIN</v>
          </cell>
          <cell r="C30" t="str">
            <v>8,800 x 3,500H</v>
          </cell>
          <cell r="D30" t="str">
            <v>SET</v>
          </cell>
          <cell r="E30">
            <v>1</v>
          </cell>
          <cell r="H30" t="str">
            <v>NO.1-05-00</v>
          </cell>
        </row>
        <row r="31">
          <cell r="A31">
            <v>30</v>
          </cell>
          <cell r="B31" t="str">
            <v>WINDOW DARKEN CURTAIN</v>
          </cell>
          <cell r="C31" t="str">
            <v>4,050L x 3,500H</v>
          </cell>
          <cell r="D31" t="str">
            <v>SET</v>
          </cell>
          <cell r="E31">
            <v>6</v>
          </cell>
          <cell r="H31" t="str">
            <v>NO.1-06-00</v>
          </cell>
        </row>
        <row r="32">
          <cell r="A32">
            <v>31</v>
          </cell>
          <cell r="B32" t="str">
            <v>DOOR DARKEN CURTAIN</v>
          </cell>
          <cell r="C32" t="str">
            <v>4,050L x 3,500H</v>
          </cell>
          <cell r="D32" t="str">
            <v>SET</v>
          </cell>
          <cell r="E32">
            <v>2</v>
          </cell>
          <cell r="H32" t="str">
            <v>NO.1-06-00</v>
          </cell>
        </row>
        <row r="33">
          <cell r="A33">
            <v>32</v>
          </cell>
          <cell r="B33" t="str">
            <v>GRID IRON</v>
          </cell>
          <cell r="C33" t="str">
            <v>8600L x 900D</v>
          </cell>
          <cell r="D33" t="str">
            <v>L/S</v>
          </cell>
          <cell r="E33">
            <v>1</v>
          </cell>
          <cell r="H33" t="str">
            <v>NO.1-07-00</v>
          </cell>
        </row>
        <row r="34">
          <cell r="A34">
            <v>33</v>
          </cell>
          <cell r="B34" t="str">
            <v>CONTROL PANEL</v>
          </cell>
          <cell r="C34" t="str">
            <v>600L x 1,000H x 250W</v>
          </cell>
          <cell r="D34" t="str">
            <v>SET</v>
          </cell>
          <cell r="E34">
            <v>1</v>
          </cell>
          <cell r="H34" t="str">
            <v>NO.1-08-00</v>
          </cell>
        </row>
        <row r="35">
          <cell r="A35">
            <v>34</v>
          </cell>
          <cell r="B35" t="str">
            <v>CONTROL BOARD</v>
          </cell>
          <cell r="C35" t="str">
            <v/>
          </cell>
          <cell r="D35" t="str">
            <v>SET</v>
          </cell>
          <cell r="E35">
            <v>1</v>
          </cell>
          <cell r="H35" t="str">
            <v>NO.1-09-00</v>
          </cell>
        </row>
        <row r="36">
          <cell r="A36">
            <v>35</v>
          </cell>
          <cell r="B36" t="str">
            <v>배관 및 배선</v>
          </cell>
          <cell r="C36" t="str">
            <v/>
          </cell>
          <cell r="D36" t="str">
            <v>식</v>
          </cell>
          <cell r="E36">
            <v>1</v>
          </cell>
          <cell r="H36" t="str">
            <v>NO.1-10-00</v>
          </cell>
        </row>
        <row r="37">
          <cell r="A37">
            <v>36</v>
          </cell>
        </row>
        <row r="38">
          <cell r="A38">
            <v>37</v>
          </cell>
        </row>
        <row r="39">
          <cell r="A39">
            <v>38</v>
          </cell>
          <cell r="B39" t="str">
            <v/>
          </cell>
          <cell r="C39" t="str">
            <v/>
          </cell>
          <cell r="D39" t="str">
            <v/>
          </cell>
          <cell r="E39" t="str">
            <v/>
          </cell>
          <cell r="H39" t="str">
            <v/>
          </cell>
        </row>
        <row r="40">
          <cell r="A40">
            <v>39</v>
          </cell>
          <cell r="B40" t="str">
            <v/>
          </cell>
          <cell r="C40" t="str">
            <v/>
          </cell>
          <cell r="D40" t="str">
            <v/>
          </cell>
          <cell r="E40" t="str">
            <v/>
          </cell>
          <cell r="H40" t="str">
            <v/>
          </cell>
        </row>
        <row r="41">
          <cell r="A41">
            <v>40</v>
          </cell>
        </row>
        <row r="42">
          <cell r="A42">
            <v>41</v>
          </cell>
        </row>
        <row r="43">
          <cell r="A43">
            <v>42</v>
          </cell>
        </row>
        <row r="44">
          <cell r="A44" t="e">
            <v>#REF!</v>
          </cell>
        </row>
        <row r="45">
          <cell r="A45" t="e">
            <v>#REF!</v>
          </cell>
        </row>
        <row r="46">
          <cell r="A46" t="e">
            <v>#REF!</v>
          </cell>
        </row>
        <row r="47">
          <cell r="A47" t="e">
            <v>#REF!</v>
          </cell>
          <cell r="B47" t="str">
            <v>공사명: PLACARD BATTEN (7,400L)</v>
          </cell>
          <cell r="H47" t="str">
            <v>NO.1-1-00</v>
          </cell>
        </row>
        <row r="48">
          <cell r="A48" t="e">
            <v>#REF!</v>
          </cell>
          <cell r="B48" t="str">
            <v>MACHINE PART</v>
          </cell>
          <cell r="C48" t="str">
            <v>1.5KW x 4P用</v>
          </cell>
          <cell r="D48" t="str">
            <v>SET</v>
          </cell>
          <cell r="E48">
            <v>1</v>
          </cell>
          <cell r="F48" t="str">
            <v/>
          </cell>
          <cell r="H48" t="str">
            <v>일위대가-1</v>
          </cell>
        </row>
        <row r="49">
          <cell r="A49" t="e">
            <v>#REF!</v>
          </cell>
          <cell r="B49" t="str">
            <v>AL - DRUM</v>
          </cell>
          <cell r="C49" t="str">
            <v>Ø300 x 4줄</v>
          </cell>
          <cell r="D49" t="str">
            <v>EA</v>
          </cell>
          <cell r="E49">
            <v>1</v>
          </cell>
          <cell r="F49" t="str">
            <v>WIRE POINT 4줄</v>
          </cell>
        </row>
        <row r="50">
          <cell r="A50" t="e">
            <v>#REF!</v>
          </cell>
          <cell r="B50" t="str">
            <v>MACHINE FRAME</v>
          </cell>
          <cell r="C50" t="str">
            <v>1.5KW x 4P用</v>
          </cell>
          <cell r="D50" t="str">
            <v>EA</v>
          </cell>
          <cell r="E50">
            <v>1</v>
          </cell>
          <cell r="F50" t="str">
            <v>MACHINE PART 고정용</v>
          </cell>
        </row>
        <row r="51">
          <cell r="A51" t="e">
            <v>#REF!</v>
          </cell>
          <cell r="B51" t="str">
            <v>BOLT, NUT, W/S, S/W</v>
          </cell>
          <cell r="C51" t="str">
            <v>M16 x 50L</v>
          </cell>
          <cell r="D51" t="str">
            <v>SET</v>
          </cell>
          <cell r="E51">
            <v>6</v>
          </cell>
          <cell r="F51" t="str">
            <v xml:space="preserve">M/C FRME 1SET당 6SET이므로 </v>
          </cell>
        </row>
        <row r="52">
          <cell r="A52" t="e">
            <v>#REF!</v>
          </cell>
          <cell r="B52" t="str">
            <v>VERTICAL ROLLER</v>
          </cell>
          <cell r="C52" t="str">
            <v>Ø200 x 22L</v>
          </cell>
          <cell r="D52" t="str">
            <v>EA</v>
          </cell>
          <cell r="E52">
            <v>3</v>
          </cell>
          <cell r="F52" t="str">
            <v xml:space="preserve">WIRE ROPE 1줄당 1SET이므로 </v>
          </cell>
        </row>
        <row r="53">
          <cell r="A53" t="e">
            <v>#REF!</v>
          </cell>
          <cell r="B53" t="str">
            <v>VERTICAL ROLLER</v>
          </cell>
          <cell r="C53" t="str">
            <v>Ø220 x 35L</v>
          </cell>
          <cell r="D53" t="str">
            <v>EA</v>
          </cell>
          <cell r="E53">
            <v>1</v>
          </cell>
          <cell r="F53" t="str">
            <v xml:space="preserve">WIRE ROPE 1줄당 1SET이므로 </v>
          </cell>
        </row>
        <row r="54">
          <cell r="A54" t="e">
            <v>#REF!</v>
          </cell>
          <cell r="B54" t="str">
            <v>BOLT, NUT, W/S, S/W</v>
          </cell>
          <cell r="C54" t="str">
            <v>M16 x 40L</v>
          </cell>
          <cell r="D54" t="str">
            <v>SET</v>
          </cell>
          <cell r="E54">
            <v>16</v>
          </cell>
          <cell r="F54" t="str">
            <v>VERTICAL ROLLER 1SET당 4SET이므로 4줄x4SET = 16SET</v>
          </cell>
        </row>
        <row r="55">
          <cell r="A55" t="e">
            <v>#REF!</v>
          </cell>
          <cell r="B55" t="str">
            <v>WIRE ROPE</v>
          </cell>
          <cell r="C55" t="str">
            <v>Ø6 x 7 x 19</v>
          </cell>
          <cell r="D55" t="str">
            <v>M</v>
          </cell>
          <cell r="E55">
            <v>62</v>
          </cell>
          <cell r="F55" t="str">
            <v>WIRE 1줄당 (7M+7M)=14M, 14x4줄= 56x1.1(할증10%)=61.6M 약 61.6M</v>
          </cell>
          <cell r="G55" t="str">
            <v>10%</v>
          </cell>
        </row>
        <row r="56">
          <cell r="A56" t="e">
            <v>#REF!</v>
          </cell>
          <cell r="B56" t="str">
            <v>WIRE CLIP</v>
          </cell>
          <cell r="C56" t="str">
            <v>Ø6용</v>
          </cell>
          <cell r="D56" t="str">
            <v>EA</v>
          </cell>
          <cell r="E56">
            <v>16</v>
          </cell>
          <cell r="F56" t="str">
            <v>WIRE 1줄당 4EA이므로, 4EAx4줄= 16EA</v>
          </cell>
          <cell r="G56" t="str">
            <v/>
          </cell>
        </row>
        <row r="57">
          <cell r="A57" t="e">
            <v>#REF!</v>
          </cell>
          <cell r="B57" t="str">
            <v>THIMBLE</v>
          </cell>
          <cell r="C57" t="str">
            <v>Ø6용</v>
          </cell>
          <cell r="D57" t="str">
            <v>EA</v>
          </cell>
          <cell r="E57">
            <v>4</v>
          </cell>
          <cell r="F57" t="str">
            <v>WIRE 1줄당 1EA이므로, 1EAx4줄= 4EA</v>
          </cell>
        </row>
        <row r="58">
          <cell r="A58" t="e">
            <v>#REF!</v>
          </cell>
          <cell r="B58" t="str">
            <v>SHACKLE</v>
          </cell>
          <cell r="C58" t="str">
            <v>#10</v>
          </cell>
          <cell r="D58" t="str">
            <v>EA</v>
          </cell>
          <cell r="E58">
            <v>4</v>
          </cell>
          <cell r="F58" t="str">
            <v>WIRE 1줄당 1EA이므로, 1EAx4줄= 4EA</v>
          </cell>
        </row>
        <row r="59">
          <cell r="A59" t="e">
            <v>#REF!</v>
          </cell>
          <cell r="B59" t="str">
            <v>PIPE BAND</v>
          </cell>
          <cell r="C59" t="str">
            <v>Ø48.6 용</v>
          </cell>
          <cell r="D59" t="str">
            <v>EA</v>
          </cell>
          <cell r="E59">
            <v>4</v>
          </cell>
          <cell r="F59" t="str">
            <v>WIRE 1줄당 1EA이므로, 1EAx4줄= 4EA</v>
          </cell>
        </row>
        <row r="60">
          <cell r="A60" t="e">
            <v>#REF!</v>
          </cell>
          <cell r="B60" t="str">
            <v>BOLT,NUT,W/S,S/W</v>
          </cell>
          <cell r="C60" t="str">
            <v>M10 x 30L</v>
          </cell>
          <cell r="D60" t="str">
            <v>SET</v>
          </cell>
          <cell r="E60">
            <v>8</v>
          </cell>
          <cell r="F60" t="str">
            <v>WIRE 1줄당 2EA이므로, 2EAx4줄= 8EA</v>
          </cell>
        </row>
        <row r="61">
          <cell r="A61" t="e">
            <v>#REF!</v>
          </cell>
          <cell r="B61" t="str">
            <v>PIPE</v>
          </cell>
          <cell r="C61" t="str">
            <v>Ø48.6</v>
          </cell>
          <cell r="D61" t="str">
            <v>본</v>
          </cell>
          <cell r="E61">
            <v>2</v>
          </cell>
          <cell r="F61" t="str">
            <v>PIPE 本당 6M이므로 7.4/6= 1.23本  약 2本</v>
          </cell>
        </row>
        <row r="62">
          <cell r="A62" t="e">
            <v>#REF!</v>
          </cell>
          <cell r="B62" t="str">
            <v>PIPE CAP</v>
          </cell>
          <cell r="C62" t="str">
            <v>Ø48.6용</v>
          </cell>
          <cell r="D62" t="str">
            <v>EA</v>
          </cell>
          <cell r="E62">
            <v>2</v>
          </cell>
          <cell r="F62" t="str">
            <v>양끝단 처리</v>
          </cell>
        </row>
        <row r="63">
          <cell r="A63" t="e">
            <v>#REF!</v>
          </cell>
          <cell r="B63" t="str">
            <v>PIPE JOINT</v>
          </cell>
          <cell r="C63" t="str">
            <v>Ø48.6용</v>
          </cell>
          <cell r="D63" t="str">
            <v>EA</v>
          </cell>
          <cell r="E63">
            <v>1</v>
          </cell>
          <cell r="F63" t="str">
            <v>PIPE 2本이므로 연결부분 1SET</v>
          </cell>
          <cell r="G63" t="str">
            <v/>
          </cell>
          <cell r="H63" t="str">
            <v/>
          </cell>
        </row>
        <row r="64">
          <cell r="A64" t="e">
            <v>#REF!</v>
          </cell>
          <cell r="B64" t="str">
            <v>도 장 비</v>
          </cell>
          <cell r="C64" t="str">
            <v>각 2회</v>
          </cell>
          <cell r="D64" t="str">
            <v>M2</v>
          </cell>
          <cell r="E64">
            <v>8</v>
          </cell>
          <cell r="F64" t="str">
            <v>FRAME(1.4)+ROLLER.22L(1.2x3SET)+ROLLER.35L(1.4)</v>
          </cell>
        </row>
        <row r="65">
          <cell r="F65" t="str">
            <v>+P.BAND(0.2x4SET)+PIPE(1.13) = 8.33M2 약 8M2</v>
          </cell>
        </row>
        <row r="68">
          <cell r="A68" t="e">
            <v>#REF!</v>
          </cell>
        </row>
        <row r="69">
          <cell r="A69" t="e">
            <v>#REF!</v>
          </cell>
          <cell r="B69" t="str">
            <v>공사명: DRAW CURTAIN (8,660L x 3,300H)</v>
          </cell>
          <cell r="H69" t="str">
            <v>NO.1-02-00</v>
          </cell>
        </row>
        <row r="70">
          <cell r="A70" t="e">
            <v>#REF!</v>
          </cell>
          <cell r="B70" t="str">
            <v>소형MOTOR</v>
          </cell>
          <cell r="C70" t="str">
            <v>40W</v>
          </cell>
          <cell r="D70" t="str">
            <v>SET</v>
          </cell>
          <cell r="E70">
            <v>1</v>
          </cell>
          <cell r="F70" t="str">
            <v/>
          </cell>
        </row>
        <row r="71">
          <cell r="B71" t="str">
            <v>MOTOR BRACKET</v>
          </cell>
          <cell r="D71" t="str">
            <v>SET</v>
          </cell>
          <cell r="E71">
            <v>1</v>
          </cell>
        </row>
        <row r="72">
          <cell r="B72" t="str">
            <v>REDUCER</v>
          </cell>
          <cell r="C72" t="str">
            <v>15:1</v>
          </cell>
          <cell r="D72" t="str">
            <v>SET</v>
          </cell>
          <cell r="E72">
            <v>1</v>
          </cell>
        </row>
        <row r="73">
          <cell r="B73" t="str">
            <v>S.Q PIPE</v>
          </cell>
          <cell r="C73" t="str">
            <v>ㅁ-50 x 50 x 2.3t</v>
          </cell>
          <cell r="D73" t="str">
            <v>本</v>
          </cell>
          <cell r="E73">
            <v>2</v>
          </cell>
          <cell r="F73" t="str">
            <v>8.66/6M=1.44 약 2本</v>
          </cell>
        </row>
        <row r="74">
          <cell r="B74" t="str">
            <v>AL RAIL</v>
          </cell>
          <cell r="C74" t="str">
            <v>주문 제작</v>
          </cell>
          <cell r="D74" t="str">
            <v>M</v>
          </cell>
          <cell r="E74">
            <v>9</v>
          </cell>
          <cell r="F74" t="str">
            <v>8.66M 약 9M</v>
          </cell>
        </row>
        <row r="75">
          <cell r="B75" t="str">
            <v>DRIVE PULLEY</v>
          </cell>
          <cell r="C75" t="str">
            <v>Ø60</v>
          </cell>
          <cell r="D75" t="str">
            <v>EA</v>
          </cell>
          <cell r="E75">
            <v>1</v>
          </cell>
        </row>
        <row r="76">
          <cell r="B76" t="str">
            <v>ADJUST BRACKET</v>
          </cell>
          <cell r="D76" t="str">
            <v>EA</v>
          </cell>
          <cell r="E76">
            <v>1</v>
          </cell>
        </row>
        <row r="77">
          <cell r="B77" t="str">
            <v>MASTER CARRIER</v>
          </cell>
          <cell r="C77" t="str">
            <v>주문 제작</v>
          </cell>
          <cell r="D77" t="str">
            <v>EA</v>
          </cell>
          <cell r="E77">
            <v>2</v>
          </cell>
          <cell r="F77" t="str">
            <v>좌,우 최선단에</v>
          </cell>
        </row>
        <row r="78">
          <cell r="B78" t="str">
            <v>SINGLE CARRIER</v>
          </cell>
          <cell r="C78" t="str">
            <v>주문 제작</v>
          </cell>
          <cell r="D78" t="str">
            <v>EA</v>
          </cell>
          <cell r="E78">
            <v>44</v>
          </cell>
          <cell r="F78" t="str">
            <v>(8.66/0.2)x2=43.43EA 약 44EA</v>
          </cell>
        </row>
        <row r="79">
          <cell r="B79" t="str">
            <v>ROPE</v>
          </cell>
          <cell r="C79" t="str">
            <v>SUSØ1.6</v>
          </cell>
          <cell r="D79" t="str">
            <v>M</v>
          </cell>
          <cell r="E79">
            <v>17</v>
          </cell>
          <cell r="F79" t="str">
            <v>8.6x2=17.2M</v>
          </cell>
        </row>
        <row r="80">
          <cell r="B80" t="str">
            <v>LIMIT SWITCH</v>
          </cell>
          <cell r="D80" t="str">
            <v>EA</v>
          </cell>
          <cell r="E80">
            <v>1</v>
          </cell>
        </row>
        <row r="81">
          <cell r="B81" t="str">
            <v>CURTAIN</v>
          </cell>
          <cell r="C81" t="str">
            <v>(VELVET선방염지)</v>
          </cell>
          <cell r="D81" t="str">
            <v>M2</v>
          </cell>
          <cell r="E81">
            <v>109</v>
          </cell>
          <cell r="F81" t="str">
            <v>(8.66x할증350%)=30.31, 3.3+가공여유(0.3)=3.6, 30.31x3.6=109.11M2 약 109M2</v>
          </cell>
          <cell r="G81">
            <v>3.5</v>
          </cell>
        </row>
        <row r="82">
          <cell r="B82" t="str">
            <v>PIPE</v>
          </cell>
          <cell r="C82" t="str">
            <v>Ø27.2</v>
          </cell>
          <cell r="D82" t="str">
            <v>本</v>
          </cell>
          <cell r="E82">
            <v>2</v>
          </cell>
          <cell r="F82" t="str">
            <v>8.66/6M=1.44 약 2本</v>
          </cell>
        </row>
        <row r="83">
          <cell r="B83" t="str">
            <v>PIPE CAP</v>
          </cell>
          <cell r="C83" t="str">
            <v>Ø27.2</v>
          </cell>
          <cell r="D83" t="str">
            <v>EA</v>
          </cell>
          <cell r="E83">
            <v>2</v>
          </cell>
          <cell r="F83" t="str">
            <v>양끝단 처리</v>
          </cell>
        </row>
        <row r="84">
          <cell r="B84" t="str">
            <v>PIPE JOINT</v>
          </cell>
          <cell r="C84" t="str">
            <v>Ø27.2</v>
          </cell>
          <cell r="D84" t="str">
            <v>EA</v>
          </cell>
          <cell r="E84">
            <v>1</v>
          </cell>
          <cell r="F84" t="str">
            <v>PIPE 2本이므로 연결부분 1SET</v>
          </cell>
          <cell r="G84" t="str">
            <v/>
          </cell>
          <cell r="H84" t="str">
            <v/>
          </cell>
        </row>
        <row r="85">
          <cell r="B85" t="str">
            <v>HEAD CURTAIN</v>
          </cell>
          <cell r="C85" t="str">
            <v>(VELVET선방염지)</v>
          </cell>
          <cell r="D85" t="str">
            <v>M2</v>
          </cell>
          <cell r="E85">
            <v>17</v>
          </cell>
          <cell r="F85" t="str">
            <v>(8.66x할증250%)=21.65, 0.5+가공여유(0.3)=0.8, 21.65x0.8=17.32 약 17M2</v>
          </cell>
          <cell r="G85">
            <v>2.5</v>
          </cell>
        </row>
        <row r="86">
          <cell r="B86" t="str">
            <v>도장비</v>
          </cell>
          <cell r="D86" t="str">
            <v>M2</v>
          </cell>
          <cell r="E86">
            <v>2.5</v>
          </cell>
          <cell r="F86" t="str">
            <v>ㅁ50x50 (1.73)+ Ø27.2 (0.73)=약 2.46M2</v>
          </cell>
        </row>
        <row r="88">
          <cell r="E88" t="str">
            <v/>
          </cell>
        </row>
        <row r="90">
          <cell r="A90" t="e">
            <v>#REF!</v>
          </cell>
        </row>
        <row r="91">
          <cell r="A91" t="e">
            <v>#REF!</v>
          </cell>
          <cell r="B91" t="str">
            <v xml:space="preserve">공사명 : ROLL SCREEN (4,000L x 3,000H)        </v>
          </cell>
          <cell r="D91" t="str">
            <v/>
          </cell>
          <cell r="E91" t="str">
            <v/>
          </cell>
          <cell r="F91" t="str">
            <v/>
          </cell>
          <cell r="H91" t="str">
            <v>NO.1-03-00</v>
          </cell>
        </row>
        <row r="92">
          <cell r="A92" t="e">
            <v>#REF!</v>
          </cell>
          <cell r="B92" t="str">
            <v>원추형 MOTOR</v>
          </cell>
          <cell r="C92" t="str">
            <v>190W</v>
          </cell>
          <cell r="D92" t="str">
            <v>SET</v>
          </cell>
          <cell r="E92">
            <v>1</v>
          </cell>
          <cell r="F92" t="str">
            <v/>
          </cell>
        </row>
        <row r="93">
          <cell r="A93" t="e">
            <v>#REF!</v>
          </cell>
          <cell r="B93" t="str">
            <v>LIMIT SWITCH BOX</v>
          </cell>
          <cell r="C93" t="str">
            <v/>
          </cell>
          <cell r="D93" t="str">
            <v>SET</v>
          </cell>
          <cell r="E93">
            <v>1</v>
          </cell>
          <cell r="F93" t="str">
            <v/>
          </cell>
        </row>
        <row r="94">
          <cell r="A94" t="e">
            <v>#REF!</v>
          </cell>
          <cell r="B94" t="str">
            <v>BUSHING</v>
          </cell>
          <cell r="C94" t="str">
            <v/>
          </cell>
          <cell r="D94" t="str">
            <v>EA</v>
          </cell>
          <cell r="E94">
            <v>2</v>
          </cell>
          <cell r="F94" t="str">
            <v xml:space="preserve">ROLL SCREEN 2곳 </v>
          </cell>
        </row>
        <row r="95">
          <cell r="A95" t="e">
            <v>#REF!</v>
          </cell>
          <cell r="B95" t="str">
            <v>BEARING DIE</v>
          </cell>
          <cell r="C95" t="str">
            <v/>
          </cell>
          <cell r="D95" t="str">
            <v>EA</v>
          </cell>
          <cell r="E95">
            <v>2</v>
          </cell>
          <cell r="F95" t="str">
            <v/>
          </cell>
        </row>
        <row r="96">
          <cell r="A96" t="e">
            <v>#REF!</v>
          </cell>
          <cell r="B96" t="str">
            <v>주물 PIPE</v>
          </cell>
          <cell r="C96" t="str">
            <v>Ø53</v>
          </cell>
          <cell r="D96" t="str">
            <v>M</v>
          </cell>
          <cell r="E96">
            <v>4</v>
          </cell>
          <cell r="F96" t="str">
            <v/>
          </cell>
        </row>
        <row r="97">
          <cell r="A97" t="e">
            <v>#REF!</v>
          </cell>
          <cell r="B97" t="str">
            <v>BALANCE PIPE</v>
          </cell>
          <cell r="C97" t="str">
            <v>Ø27.2</v>
          </cell>
          <cell r="D97" t="str">
            <v>本</v>
          </cell>
          <cell r="E97">
            <v>1</v>
          </cell>
          <cell r="F97" t="str">
            <v xml:space="preserve">1本 = 6M </v>
          </cell>
        </row>
        <row r="98">
          <cell r="A98" t="e">
            <v>#REF!</v>
          </cell>
          <cell r="B98" t="str">
            <v>SCREEN</v>
          </cell>
          <cell r="C98" t="str">
            <v>ULTRA MATE</v>
          </cell>
          <cell r="D98" t="str">
            <v>M2</v>
          </cell>
          <cell r="E98">
            <v>15</v>
          </cell>
          <cell r="F98" t="str">
            <v>4M x (3M+0.8(가공여유)) = 15.2M2 약 15M2</v>
          </cell>
        </row>
        <row r="99">
          <cell r="A99" t="e">
            <v>#REF!</v>
          </cell>
          <cell r="B99" t="str">
            <v>SCREEN BOX A'SSY</v>
          </cell>
          <cell r="C99" t="str">
            <v/>
          </cell>
          <cell r="D99" t="str">
            <v>SET</v>
          </cell>
          <cell r="E99">
            <v>1</v>
          </cell>
          <cell r="F99" t="str">
            <v/>
          </cell>
        </row>
        <row r="100">
          <cell r="A100" t="e">
            <v>#REF!</v>
          </cell>
          <cell r="B100" t="str">
            <v>도 장 비</v>
          </cell>
          <cell r="C100" t="str">
            <v>각 2회</v>
          </cell>
          <cell r="D100" t="str">
            <v>M2</v>
          </cell>
          <cell r="E100">
            <v>5</v>
          </cell>
          <cell r="F100" t="str">
            <v>BOX(2)+BUSHING.DIE(0.8x2)+PIPE(0.66)+Ø27.2(0.34)= 4.6M2 약 5M2</v>
          </cell>
        </row>
        <row r="101">
          <cell r="A101" t="e">
            <v>#REF!</v>
          </cell>
          <cell r="B101" t="str">
            <v/>
          </cell>
          <cell r="C101" t="str">
            <v/>
          </cell>
          <cell r="D101" t="str">
            <v/>
          </cell>
          <cell r="E101" t="str">
            <v/>
          </cell>
          <cell r="F101" t="str">
            <v/>
          </cell>
        </row>
        <row r="102">
          <cell r="A102" t="e">
            <v>#REF!</v>
          </cell>
          <cell r="B102" t="str">
            <v/>
          </cell>
          <cell r="C102" t="str">
            <v/>
          </cell>
          <cell r="D102" t="str">
            <v/>
          </cell>
          <cell r="E102" t="str">
            <v/>
          </cell>
          <cell r="F102" t="str">
            <v/>
          </cell>
        </row>
        <row r="103">
          <cell r="A103" t="e">
            <v>#REF!</v>
          </cell>
        </row>
        <row r="104">
          <cell r="A104" t="e">
            <v>#REF!</v>
          </cell>
        </row>
        <row r="105">
          <cell r="A105" t="e">
            <v>#REF!</v>
          </cell>
        </row>
        <row r="106">
          <cell r="A106" t="e">
            <v>#REF!</v>
          </cell>
        </row>
        <row r="107">
          <cell r="A107" t="e">
            <v>#REF!</v>
          </cell>
        </row>
        <row r="108">
          <cell r="A108" t="e">
            <v>#REF!</v>
          </cell>
        </row>
        <row r="109">
          <cell r="A109" t="e">
            <v>#REF!</v>
          </cell>
        </row>
        <row r="110">
          <cell r="A110" t="e">
            <v>#REF!</v>
          </cell>
        </row>
        <row r="111">
          <cell r="A111" t="e">
            <v>#REF!</v>
          </cell>
        </row>
        <row r="112">
          <cell r="A112" t="e">
            <v>#REF!</v>
          </cell>
        </row>
        <row r="113">
          <cell r="A113" t="e">
            <v>#REF!</v>
          </cell>
          <cell r="B113" t="str">
            <v xml:space="preserve">공사명 : ROLL FLAG  (2,100L x 3,000H)   </v>
          </cell>
          <cell r="G113" t="str">
            <v/>
          </cell>
          <cell r="H113" t="str">
            <v>NO.1-04-00</v>
          </cell>
        </row>
        <row r="114">
          <cell r="A114" t="e">
            <v>#REF!</v>
          </cell>
          <cell r="B114" t="str">
            <v>원추형 MOTOR</v>
          </cell>
          <cell r="C114" t="str">
            <v>100W</v>
          </cell>
          <cell r="D114" t="str">
            <v>SET</v>
          </cell>
          <cell r="E114">
            <v>1</v>
          </cell>
          <cell r="F114" t="str">
            <v/>
          </cell>
        </row>
        <row r="115">
          <cell r="A115" t="e">
            <v>#REF!</v>
          </cell>
          <cell r="B115" t="str">
            <v>LIMIT SWITCH BOX</v>
          </cell>
          <cell r="C115" t="str">
            <v/>
          </cell>
          <cell r="D115" t="str">
            <v>SET</v>
          </cell>
          <cell r="E115">
            <v>1</v>
          </cell>
          <cell r="F115" t="str">
            <v/>
          </cell>
        </row>
        <row r="116">
          <cell r="A116" t="e">
            <v>#REF!</v>
          </cell>
          <cell r="B116" t="str">
            <v>BUSHING</v>
          </cell>
          <cell r="C116" t="str">
            <v/>
          </cell>
          <cell r="D116" t="str">
            <v>EA</v>
          </cell>
          <cell r="E116">
            <v>2</v>
          </cell>
          <cell r="F116" t="str">
            <v xml:space="preserve">ROLL SCREEN 2곳 </v>
          </cell>
        </row>
        <row r="117">
          <cell r="A117" t="e">
            <v>#REF!</v>
          </cell>
          <cell r="B117" t="str">
            <v>BEARING DIE</v>
          </cell>
          <cell r="C117" t="str">
            <v/>
          </cell>
          <cell r="D117" t="str">
            <v>EA</v>
          </cell>
          <cell r="E117">
            <v>2</v>
          </cell>
          <cell r="F117" t="str">
            <v/>
          </cell>
        </row>
        <row r="118">
          <cell r="A118" t="e">
            <v>#REF!</v>
          </cell>
          <cell r="B118" t="str">
            <v>주물PIPE</v>
          </cell>
          <cell r="C118" t="str">
            <v>Ø53</v>
          </cell>
          <cell r="D118" t="str">
            <v>M</v>
          </cell>
          <cell r="E118">
            <v>2.1</v>
          </cell>
          <cell r="F118" t="str">
            <v/>
          </cell>
        </row>
        <row r="119">
          <cell r="A119" t="e">
            <v>#REF!</v>
          </cell>
          <cell r="B119" t="str">
            <v>BALANCE PIPE</v>
          </cell>
          <cell r="C119" t="str">
            <v>Ø27.2</v>
          </cell>
          <cell r="D119" t="str">
            <v>M</v>
          </cell>
          <cell r="E119">
            <v>2.1</v>
          </cell>
          <cell r="F119" t="str">
            <v/>
          </cell>
        </row>
        <row r="120">
          <cell r="A120" t="e">
            <v>#REF!</v>
          </cell>
          <cell r="B120" t="str">
            <v>FLAG</v>
          </cell>
          <cell r="C120" t="str">
            <v>ULTRA-MATE</v>
          </cell>
          <cell r="D120" t="str">
            <v>M2</v>
          </cell>
          <cell r="E120">
            <v>6</v>
          </cell>
          <cell r="F120" t="str">
            <v>2.1M x (3M+0.8(가공여유)) = 5.9M2 약 6M2</v>
          </cell>
        </row>
        <row r="121">
          <cell r="A121" t="e">
            <v>#REF!</v>
          </cell>
          <cell r="B121" t="str">
            <v>씰크 인쇄</v>
          </cell>
          <cell r="C121" t="str">
            <v/>
          </cell>
          <cell r="D121" t="str">
            <v>SET</v>
          </cell>
          <cell r="E121">
            <v>1</v>
          </cell>
          <cell r="F121" t="str">
            <v/>
          </cell>
        </row>
        <row r="122">
          <cell r="A122" t="e">
            <v>#REF!</v>
          </cell>
          <cell r="B122" t="str">
            <v>FLAG BOX A'SSY</v>
          </cell>
          <cell r="C122" t="str">
            <v/>
          </cell>
          <cell r="D122" t="str">
            <v>SET</v>
          </cell>
          <cell r="E122">
            <v>1</v>
          </cell>
          <cell r="F122" t="str">
            <v/>
          </cell>
        </row>
        <row r="123">
          <cell r="A123" t="e">
            <v>#REF!</v>
          </cell>
          <cell r="B123" t="str">
            <v>도 장 비</v>
          </cell>
          <cell r="C123" t="str">
            <v>각 2회</v>
          </cell>
          <cell r="D123" t="str">
            <v>M2</v>
          </cell>
          <cell r="E123">
            <v>4</v>
          </cell>
          <cell r="F123" t="str">
            <v>BOX(2)+BUSHING.DIE(0.8x2)+PIPE(0.34)+Ø27.2(0.17)= 4.11M2 약 4M2</v>
          </cell>
        </row>
        <row r="124">
          <cell r="A124" t="e">
            <v>#REF!</v>
          </cell>
          <cell r="F124" t="str">
            <v/>
          </cell>
          <cell r="G124" t="str">
            <v/>
          </cell>
        </row>
        <row r="125">
          <cell r="A125" t="e">
            <v>#REF!</v>
          </cell>
        </row>
        <row r="126">
          <cell r="A126" t="e">
            <v>#REF!</v>
          </cell>
        </row>
        <row r="127">
          <cell r="A127" t="e">
            <v>#REF!</v>
          </cell>
        </row>
        <row r="128">
          <cell r="A128" t="e">
            <v>#REF!</v>
          </cell>
          <cell r="B128" t="str">
            <v/>
          </cell>
          <cell r="C128" t="str">
            <v/>
          </cell>
          <cell r="D128" t="str">
            <v/>
          </cell>
          <cell r="E128" t="str">
            <v/>
          </cell>
        </row>
        <row r="129">
          <cell r="A129" t="e">
            <v>#REF!</v>
          </cell>
        </row>
        <row r="130">
          <cell r="A130" t="e">
            <v>#REF!</v>
          </cell>
        </row>
        <row r="131">
          <cell r="A131" t="e">
            <v>#REF!</v>
          </cell>
        </row>
        <row r="132">
          <cell r="A132" t="e">
            <v>#REF!</v>
          </cell>
          <cell r="B132" t="str">
            <v/>
          </cell>
          <cell r="C132" t="str">
            <v/>
          </cell>
          <cell r="D132" t="str">
            <v/>
          </cell>
          <cell r="E132" t="str">
            <v/>
          </cell>
        </row>
        <row r="133">
          <cell r="A133" t="e">
            <v>#REF!</v>
          </cell>
        </row>
        <row r="135">
          <cell r="B135" t="str">
            <v>공사명: COVER CURTAIN (8,800L x 3,500H)</v>
          </cell>
          <cell r="H135" t="str">
            <v>NO.1-05-00</v>
          </cell>
        </row>
        <row r="136">
          <cell r="B136" t="str">
            <v>소형MOTOR</v>
          </cell>
          <cell r="C136" t="str">
            <v>40W</v>
          </cell>
          <cell r="D136" t="str">
            <v>SET</v>
          </cell>
          <cell r="E136">
            <v>1</v>
          </cell>
          <cell r="F136" t="str">
            <v/>
          </cell>
        </row>
        <row r="137">
          <cell r="A137" t="e">
            <v>#REF!</v>
          </cell>
          <cell r="B137" t="str">
            <v>MOTOR BRACKET</v>
          </cell>
          <cell r="D137" t="str">
            <v>SET</v>
          </cell>
          <cell r="E137">
            <v>1</v>
          </cell>
        </row>
        <row r="138">
          <cell r="A138" t="e">
            <v>#REF!</v>
          </cell>
          <cell r="B138" t="str">
            <v>REDUCER</v>
          </cell>
          <cell r="C138" t="str">
            <v>15:1</v>
          </cell>
          <cell r="D138" t="str">
            <v>SET</v>
          </cell>
          <cell r="E138">
            <v>1</v>
          </cell>
        </row>
        <row r="139">
          <cell r="A139" t="e">
            <v>#REF!</v>
          </cell>
          <cell r="B139" t="str">
            <v>S.Q PIPE</v>
          </cell>
          <cell r="C139" t="str">
            <v>ㅁ-50 x 50 x 2.3t</v>
          </cell>
          <cell r="D139" t="str">
            <v>本</v>
          </cell>
          <cell r="E139">
            <v>2</v>
          </cell>
          <cell r="F139" t="str">
            <v>8.8/6M=1.46 약 2本</v>
          </cell>
        </row>
        <row r="140">
          <cell r="A140" t="e">
            <v>#REF!</v>
          </cell>
          <cell r="B140" t="str">
            <v>AL RAIL</v>
          </cell>
          <cell r="C140" t="str">
            <v>주문 제작</v>
          </cell>
          <cell r="D140" t="str">
            <v>M</v>
          </cell>
          <cell r="E140">
            <v>9</v>
          </cell>
          <cell r="F140" t="str">
            <v>8.8M 약 9M</v>
          </cell>
        </row>
        <row r="141">
          <cell r="A141" t="e">
            <v>#REF!</v>
          </cell>
          <cell r="B141" t="str">
            <v>DRIVE PULLEY</v>
          </cell>
          <cell r="C141" t="str">
            <v>Ø60</v>
          </cell>
          <cell r="D141" t="str">
            <v>EA</v>
          </cell>
          <cell r="E141">
            <v>1</v>
          </cell>
        </row>
        <row r="142">
          <cell r="A142" t="e">
            <v>#REF!</v>
          </cell>
          <cell r="B142" t="str">
            <v>ADJUST BRACKET</v>
          </cell>
          <cell r="D142" t="str">
            <v>EA</v>
          </cell>
          <cell r="E142">
            <v>1</v>
          </cell>
        </row>
        <row r="143">
          <cell r="A143" t="e">
            <v>#REF!</v>
          </cell>
          <cell r="B143" t="str">
            <v>MASTER CARRIER</v>
          </cell>
          <cell r="C143" t="str">
            <v>주문 제작</v>
          </cell>
          <cell r="D143" t="str">
            <v>EA</v>
          </cell>
          <cell r="E143">
            <v>2</v>
          </cell>
          <cell r="F143" t="str">
            <v>좌,우 최선단에</v>
          </cell>
        </row>
        <row r="144">
          <cell r="A144" t="e">
            <v>#REF!</v>
          </cell>
          <cell r="B144" t="str">
            <v>SINGLE CARRIER</v>
          </cell>
          <cell r="C144" t="str">
            <v>주문 제작</v>
          </cell>
          <cell r="D144" t="str">
            <v>EA</v>
          </cell>
          <cell r="E144">
            <v>44</v>
          </cell>
          <cell r="F144" t="str">
            <v>(8.8/0.2)x2=44EA 약 44EA</v>
          </cell>
        </row>
        <row r="145">
          <cell r="A145" t="e">
            <v>#REF!</v>
          </cell>
          <cell r="B145" t="str">
            <v>ROPE</v>
          </cell>
          <cell r="C145" t="str">
            <v>SUSØ1.6</v>
          </cell>
          <cell r="D145" t="str">
            <v>M</v>
          </cell>
          <cell r="E145">
            <v>18</v>
          </cell>
          <cell r="F145" t="str">
            <v>8.8x2=17.6M 약 18M</v>
          </cell>
        </row>
        <row r="146">
          <cell r="A146" t="e">
            <v>#REF!</v>
          </cell>
          <cell r="B146" t="str">
            <v>LIMIT SWITCH</v>
          </cell>
          <cell r="D146" t="str">
            <v>EA</v>
          </cell>
          <cell r="E146">
            <v>1</v>
          </cell>
        </row>
        <row r="147">
          <cell r="A147" t="e">
            <v>#REF!</v>
          </cell>
          <cell r="B147" t="str">
            <v>LIMIT SWITCH</v>
          </cell>
          <cell r="D147" t="str">
            <v>EA</v>
          </cell>
          <cell r="E147">
            <v>1</v>
          </cell>
        </row>
        <row r="148">
          <cell r="A148" t="e">
            <v>#REF!</v>
          </cell>
          <cell r="B148" t="str">
            <v>CURTAIN</v>
          </cell>
          <cell r="C148" t="str">
            <v>(암막지 선방염)</v>
          </cell>
          <cell r="D148" t="str">
            <v>M2</v>
          </cell>
          <cell r="E148">
            <v>117</v>
          </cell>
          <cell r="F148" t="str">
            <v>(8.8x할증350%)=30.8, 3.5+가공여유(0.3)=3.8, 30.8x3.8=117.04M2 약 117M2</v>
          </cell>
          <cell r="G148">
            <v>3.5</v>
          </cell>
        </row>
        <row r="149">
          <cell r="A149" t="e">
            <v>#REF!</v>
          </cell>
          <cell r="B149" t="str">
            <v>도장비</v>
          </cell>
          <cell r="D149" t="str">
            <v>M2</v>
          </cell>
          <cell r="E149">
            <v>2</v>
          </cell>
          <cell r="F149" t="str">
            <v>PIPE(1.76)=약 2M2</v>
          </cell>
        </row>
        <row r="150">
          <cell r="A150" t="e">
            <v>#REF!</v>
          </cell>
        </row>
        <row r="151">
          <cell r="A151" t="e">
            <v>#REF!</v>
          </cell>
          <cell r="E151" t="str">
            <v/>
          </cell>
        </row>
        <row r="152">
          <cell r="A152" t="e">
            <v>#REF!</v>
          </cell>
        </row>
        <row r="153">
          <cell r="F153" t="str">
            <v/>
          </cell>
        </row>
        <row r="154">
          <cell r="A154" t="e">
            <v>#REF!</v>
          </cell>
        </row>
        <row r="155">
          <cell r="A155" t="e">
            <v>#REF!</v>
          </cell>
        </row>
        <row r="156">
          <cell r="A156" t="e">
            <v>#REF!</v>
          </cell>
        </row>
        <row r="157">
          <cell r="B157" t="str">
            <v>공사명:WINDOW DARKEN CURTAIN(4,050L x 3,500H)</v>
          </cell>
          <cell r="H157" t="str">
            <v>NO.1-06-00</v>
          </cell>
        </row>
        <row r="158">
          <cell r="B158" t="str">
            <v>소형 MOTOR</v>
          </cell>
          <cell r="C158" t="str">
            <v>25W</v>
          </cell>
          <cell r="D158" t="str">
            <v>SET</v>
          </cell>
          <cell r="E158">
            <v>1</v>
          </cell>
          <cell r="F158" t="str">
            <v/>
          </cell>
        </row>
        <row r="159">
          <cell r="A159" t="e">
            <v>#REF!</v>
          </cell>
          <cell r="B159" t="str">
            <v>MOTOR BRACKET</v>
          </cell>
          <cell r="D159" t="str">
            <v>SET</v>
          </cell>
          <cell r="E159">
            <v>1</v>
          </cell>
        </row>
        <row r="160">
          <cell r="A160" t="e">
            <v>#REF!</v>
          </cell>
          <cell r="B160" t="str">
            <v>REDUCER</v>
          </cell>
          <cell r="C160" t="str">
            <v>15:1</v>
          </cell>
          <cell r="D160" t="str">
            <v>SET</v>
          </cell>
          <cell r="E160">
            <v>1</v>
          </cell>
        </row>
        <row r="161">
          <cell r="A161" t="e">
            <v>#REF!</v>
          </cell>
          <cell r="B161" t="str">
            <v>S.Q PIPE</v>
          </cell>
          <cell r="C161" t="str">
            <v>ㅁ-50 x 50 x 2.3t</v>
          </cell>
          <cell r="D161" t="str">
            <v>本</v>
          </cell>
          <cell r="E161">
            <v>2</v>
          </cell>
          <cell r="F161" t="str">
            <v>4.05/6M=0.675M 약 1本</v>
          </cell>
        </row>
        <row r="162">
          <cell r="A162" t="e">
            <v>#REF!</v>
          </cell>
          <cell r="B162" t="str">
            <v>AL RAIL</v>
          </cell>
          <cell r="C162" t="str">
            <v>주문 제작</v>
          </cell>
          <cell r="D162" t="str">
            <v>M</v>
          </cell>
          <cell r="E162">
            <v>4</v>
          </cell>
          <cell r="F162" t="str">
            <v>4.05M 약 4M</v>
          </cell>
        </row>
        <row r="163">
          <cell r="A163" t="e">
            <v>#REF!</v>
          </cell>
          <cell r="B163" t="str">
            <v>DRIVE PULLEY</v>
          </cell>
          <cell r="C163" t="str">
            <v>Ø60</v>
          </cell>
          <cell r="D163" t="str">
            <v>EA</v>
          </cell>
          <cell r="E163">
            <v>1</v>
          </cell>
        </row>
        <row r="164">
          <cell r="A164" t="e">
            <v>#REF!</v>
          </cell>
          <cell r="B164" t="str">
            <v>ADJUST BRACKET</v>
          </cell>
          <cell r="D164" t="str">
            <v>EA</v>
          </cell>
          <cell r="E164">
            <v>1</v>
          </cell>
        </row>
        <row r="165">
          <cell r="A165" t="e">
            <v>#REF!</v>
          </cell>
          <cell r="B165" t="str">
            <v>MASTER CARRIER</v>
          </cell>
          <cell r="C165" t="str">
            <v>주문 제작</v>
          </cell>
          <cell r="D165" t="str">
            <v>EA</v>
          </cell>
          <cell r="E165">
            <v>2</v>
          </cell>
          <cell r="F165" t="str">
            <v>좌,우 최선단에</v>
          </cell>
        </row>
        <row r="166">
          <cell r="A166" t="e">
            <v>#REF!</v>
          </cell>
          <cell r="B166" t="str">
            <v>SINGLE CARRIER</v>
          </cell>
          <cell r="C166" t="str">
            <v>주문 제작</v>
          </cell>
          <cell r="D166" t="str">
            <v>EA</v>
          </cell>
          <cell r="E166">
            <v>20</v>
          </cell>
          <cell r="F166" t="str">
            <v>(4.05/0.2)x2=20.25EA 약 20EA</v>
          </cell>
        </row>
        <row r="167">
          <cell r="A167" t="e">
            <v>#REF!</v>
          </cell>
          <cell r="B167" t="str">
            <v>ROPE</v>
          </cell>
          <cell r="C167" t="str">
            <v>SUSØ1.6</v>
          </cell>
          <cell r="D167" t="str">
            <v>M</v>
          </cell>
          <cell r="E167">
            <v>8</v>
          </cell>
          <cell r="F167" t="str">
            <v>4.05x2=8.1M 약 8M</v>
          </cell>
        </row>
        <row r="168">
          <cell r="A168" t="e">
            <v>#REF!</v>
          </cell>
          <cell r="B168" t="str">
            <v>LIMIT SWITCH</v>
          </cell>
          <cell r="D168" t="str">
            <v>EA</v>
          </cell>
          <cell r="E168">
            <v>1</v>
          </cell>
        </row>
        <row r="169">
          <cell r="A169" t="e">
            <v>#REF!</v>
          </cell>
          <cell r="B169" t="str">
            <v>CURTAIN</v>
          </cell>
          <cell r="C169" t="str">
            <v>(암막지 선방염)</v>
          </cell>
          <cell r="D169" t="str">
            <v>M2</v>
          </cell>
          <cell r="E169">
            <v>54</v>
          </cell>
          <cell r="F169" t="str">
            <v>(4.05x할증350%)=14.175, 3.5+가공여유(0.3)=3.8, 14.175x3.8=53.865 약 54M2</v>
          </cell>
          <cell r="G169">
            <v>3.5</v>
          </cell>
        </row>
        <row r="170">
          <cell r="A170" t="e">
            <v>#REF!</v>
          </cell>
          <cell r="B170" t="str">
            <v>도장비</v>
          </cell>
          <cell r="D170" t="str">
            <v>M2</v>
          </cell>
          <cell r="E170">
            <v>1</v>
          </cell>
          <cell r="F170" t="str">
            <v>PIPE(0.8)=약 1M2</v>
          </cell>
        </row>
        <row r="171">
          <cell r="A171" t="e">
            <v>#REF!</v>
          </cell>
        </row>
        <row r="172">
          <cell r="A172" t="e">
            <v>#REF!</v>
          </cell>
          <cell r="E172" t="str">
            <v/>
          </cell>
        </row>
        <row r="173">
          <cell r="A173" t="e">
            <v>#REF!</v>
          </cell>
        </row>
        <row r="174">
          <cell r="A174" t="e">
            <v>#REF!</v>
          </cell>
        </row>
        <row r="175">
          <cell r="A175" t="e">
            <v>#REF!</v>
          </cell>
        </row>
        <row r="176">
          <cell r="A176" t="e">
            <v>#REF!</v>
          </cell>
          <cell r="F176" t="str">
            <v/>
          </cell>
        </row>
        <row r="177">
          <cell r="A177" t="e">
            <v>#REF!</v>
          </cell>
        </row>
        <row r="178">
          <cell r="A178" t="e">
            <v>#REF!</v>
          </cell>
        </row>
        <row r="179">
          <cell r="A179" t="e">
            <v>#REF!</v>
          </cell>
          <cell r="B179" t="str">
            <v>공사명:DOOR DARKEN CURTAIN(4,050L x 3,500H)</v>
          </cell>
          <cell r="H179" t="str">
            <v>NO.1-07-00</v>
          </cell>
        </row>
        <row r="180">
          <cell r="A180" t="e">
            <v>#REF!</v>
          </cell>
          <cell r="B180" t="str">
            <v>S.Q PIPE</v>
          </cell>
          <cell r="C180" t="str">
            <v>ㅁ-50 x 50 x 2.3t</v>
          </cell>
          <cell r="D180" t="str">
            <v>本</v>
          </cell>
          <cell r="E180">
            <v>1</v>
          </cell>
          <cell r="F180" t="str">
            <v>4.05/6M=0.675M 약 1本</v>
          </cell>
        </row>
        <row r="181">
          <cell r="A181" t="e">
            <v>#REF!</v>
          </cell>
          <cell r="B181" t="str">
            <v>AL RAIL</v>
          </cell>
          <cell r="C181" t="str">
            <v>주문 제작</v>
          </cell>
          <cell r="D181" t="str">
            <v>M</v>
          </cell>
          <cell r="E181">
            <v>4</v>
          </cell>
          <cell r="F181" t="str">
            <v>4.05M 약 4M</v>
          </cell>
        </row>
        <row r="182">
          <cell r="A182" t="e">
            <v>#REF!</v>
          </cell>
          <cell r="B182" t="str">
            <v>MASTER CARRIER</v>
          </cell>
          <cell r="C182" t="str">
            <v>주문 제작</v>
          </cell>
          <cell r="D182" t="str">
            <v>EA</v>
          </cell>
          <cell r="E182">
            <v>2</v>
          </cell>
          <cell r="F182" t="str">
            <v>좌,우 최선단에</v>
          </cell>
        </row>
        <row r="183">
          <cell r="A183" t="e">
            <v>#REF!</v>
          </cell>
          <cell r="B183" t="str">
            <v>SINGLE CARRIER</v>
          </cell>
          <cell r="C183" t="str">
            <v>주문 제작</v>
          </cell>
          <cell r="D183" t="str">
            <v>EA</v>
          </cell>
          <cell r="E183">
            <v>20</v>
          </cell>
          <cell r="F183" t="str">
            <v>(4.05/0.2)x2=20.25EA 약 20EA</v>
          </cell>
        </row>
        <row r="184">
          <cell r="A184" t="e">
            <v>#REF!</v>
          </cell>
          <cell r="B184" t="str">
            <v>CURTAIN</v>
          </cell>
          <cell r="C184" t="str">
            <v>(암막지 선방염)</v>
          </cell>
          <cell r="D184" t="str">
            <v>M2</v>
          </cell>
          <cell r="E184">
            <v>54</v>
          </cell>
          <cell r="F184" t="str">
            <v>(4.05x할증350%)=14.175, 3.5+가공여유(0.3)=3.8, 14.175x3.8=53.865 약 54M2</v>
          </cell>
          <cell r="G184">
            <v>3.5</v>
          </cell>
        </row>
        <row r="185">
          <cell r="A185" t="e">
            <v>#REF!</v>
          </cell>
          <cell r="B185" t="str">
            <v>도장비</v>
          </cell>
          <cell r="D185" t="str">
            <v>M2</v>
          </cell>
          <cell r="E185">
            <v>1</v>
          </cell>
          <cell r="F185" t="str">
            <v>PIPE(0.8)=약 1M2</v>
          </cell>
        </row>
        <row r="186">
          <cell r="A186" t="e">
            <v>#REF!</v>
          </cell>
        </row>
        <row r="187">
          <cell r="A187" t="e">
            <v>#REF!</v>
          </cell>
          <cell r="E187" t="str">
            <v/>
          </cell>
        </row>
        <row r="191">
          <cell r="F191" t="str">
            <v/>
          </cell>
        </row>
        <row r="193">
          <cell r="A193" t="e">
            <v>#REF!</v>
          </cell>
        </row>
        <row r="194">
          <cell r="A194" t="e">
            <v>#REF!</v>
          </cell>
        </row>
        <row r="195">
          <cell r="A195" t="e">
            <v>#REF!</v>
          </cell>
        </row>
        <row r="196">
          <cell r="A196" t="e">
            <v>#REF!</v>
          </cell>
        </row>
        <row r="198">
          <cell r="A198" t="e">
            <v>#REF!</v>
          </cell>
        </row>
        <row r="199">
          <cell r="A199" t="e">
            <v>#REF!</v>
          </cell>
        </row>
        <row r="200">
          <cell r="A200" t="e">
            <v>#REF!</v>
          </cell>
          <cell r="F200" t="str">
            <v>293KG=0.293TON</v>
          </cell>
        </row>
        <row r="201">
          <cell r="A201" t="e">
            <v>#REF!</v>
          </cell>
          <cell r="B201" t="str">
            <v>공사명:GRID IRON(8,600L x 900D)</v>
          </cell>
          <cell r="H201" t="str">
            <v>NO.1-08-00</v>
          </cell>
        </row>
        <row r="202">
          <cell r="A202" t="e">
            <v>#REF!</v>
          </cell>
          <cell r="B202" t="str">
            <v>CHANNEL</v>
          </cell>
          <cell r="C202" t="str">
            <v xml:space="preserve">[-100 x 50 x 5t </v>
          </cell>
          <cell r="D202" t="str">
            <v>KG</v>
          </cell>
          <cell r="E202">
            <v>275</v>
          </cell>
          <cell r="F202" t="str">
            <v>(8.6x2)+(0.9x12)=28M+(할증5%)=29.4M</v>
          </cell>
          <cell r="G202">
            <v>0.05</v>
          </cell>
        </row>
        <row r="203">
          <cell r="A203" t="e">
            <v>#REF!</v>
          </cell>
          <cell r="B203" t="str">
            <v/>
          </cell>
          <cell r="C203" t="str">
            <v/>
          </cell>
          <cell r="D203" t="str">
            <v/>
          </cell>
          <cell r="E203" t="str">
            <v/>
          </cell>
          <cell r="F203" t="str">
            <v>=29.4x9.36KG/M= 275.18KG 약 275KG</v>
          </cell>
        </row>
        <row r="204">
          <cell r="A204" t="e">
            <v>#REF!</v>
          </cell>
          <cell r="B204" t="str">
            <v>ROUND BAR</v>
          </cell>
          <cell r="C204" t="str">
            <v>Ø19</v>
          </cell>
          <cell r="D204" t="str">
            <v>KG</v>
          </cell>
          <cell r="E204">
            <v>18</v>
          </cell>
          <cell r="F204" t="str">
            <v xml:space="preserve">HANGER POINT 8곳,8x1M=8x2.23KG = 17.84KG </v>
          </cell>
        </row>
        <row r="205">
          <cell r="A205" t="e">
            <v>#REF!</v>
          </cell>
          <cell r="B205" t="str">
            <v>TURNBUCKLE</v>
          </cell>
          <cell r="C205" t="str">
            <v>W5/8" x 300</v>
          </cell>
          <cell r="D205" t="str">
            <v>EA</v>
          </cell>
          <cell r="E205">
            <v>8</v>
          </cell>
          <cell r="F205" t="str">
            <v>HANGER POINT</v>
          </cell>
        </row>
        <row r="206">
          <cell r="A206" t="e">
            <v>#REF!</v>
          </cell>
          <cell r="B206" t="str">
            <v>SHACKLE</v>
          </cell>
          <cell r="C206" t="str">
            <v xml:space="preserve">W5/8" </v>
          </cell>
          <cell r="D206" t="str">
            <v>EA</v>
          </cell>
          <cell r="E206">
            <v>16</v>
          </cell>
          <cell r="F206" t="str">
            <v>1PONT당 2EA씩이므로 8x2 = 16EA</v>
          </cell>
        </row>
        <row r="207">
          <cell r="A207" t="e">
            <v>#REF!</v>
          </cell>
          <cell r="B207" t="str">
            <v>HANGER BRACKET</v>
          </cell>
          <cell r="D207" t="str">
            <v>EA</v>
          </cell>
          <cell r="E207">
            <v>8</v>
          </cell>
          <cell r="F207" t="str">
            <v>천정부분 HANGER POINT</v>
          </cell>
        </row>
        <row r="208">
          <cell r="A208" t="e">
            <v>#REF!</v>
          </cell>
          <cell r="B208" t="str">
            <v>HANGER PLATE</v>
          </cell>
          <cell r="C208" t="str">
            <v>PL 9tx200x75</v>
          </cell>
          <cell r="D208" t="str">
            <v>EA</v>
          </cell>
          <cell r="E208">
            <v>8</v>
          </cell>
          <cell r="F208" t="str">
            <v>GRID 부분 HANGER POINT</v>
          </cell>
        </row>
        <row r="209">
          <cell r="A209" t="e">
            <v>#REF!</v>
          </cell>
          <cell r="B209" t="str">
            <v>도 장 비</v>
          </cell>
          <cell r="C209" t="str">
            <v>각 2회</v>
          </cell>
          <cell r="D209" t="str">
            <v>M2</v>
          </cell>
          <cell r="E209">
            <v>21</v>
          </cell>
          <cell r="F209" t="str">
            <v>CH-100(29x0.6)+ROUND BAR(8x0.1)++T'ASSY(8x0.3)=20.6 약 21M2</v>
          </cell>
        </row>
        <row r="210">
          <cell r="A210" t="e">
            <v>#REF!</v>
          </cell>
          <cell r="B210" t="str">
            <v/>
          </cell>
          <cell r="C210" t="str">
            <v/>
          </cell>
          <cell r="D210" t="str">
            <v/>
          </cell>
          <cell r="E210" t="str">
            <v/>
          </cell>
        </row>
        <row r="211">
          <cell r="B211" t="str">
            <v/>
          </cell>
          <cell r="C211" t="str">
            <v/>
          </cell>
          <cell r="D211" t="str">
            <v/>
          </cell>
          <cell r="E211" t="str">
            <v/>
          </cell>
        </row>
        <row r="218">
          <cell r="A218" t="e">
            <v>#REF!</v>
          </cell>
        </row>
        <row r="219">
          <cell r="A219" t="e">
            <v>#REF!</v>
          </cell>
        </row>
        <row r="220">
          <cell r="A220" t="e">
            <v>#REF!</v>
          </cell>
        </row>
        <row r="221">
          <cell r="A221" t="e">
            <v>#REF!</v>
          </cell>
        </row>
        <row r="222">
          <cell r="A222" t="e">
            <v>#REF!</v>
          </cell>
        </row>
        <row r="223">
          <cell r="B223" t="str">
            <v>공사명 : CONTROL PANEL</v>
          </cell>
          <cell r="D223" t="str">
            <v/>
          </cell>
          <cell r="E223" t="str">
            <v/>
          </cell>
          <cell r="F223" t="str">
            <v/>
          </cell>
          <cell r="H223" t="str">
            <v>NO.1-09-00</v>
          </cell>
        </row>
        <row r="224">
          <cell r="A224" t="e">
            <v>#REF!</v>
          </cell>
          <cell r="B224" t="str">
            <v>PANEL</v>
          </cell>
          <cell r="C224" t="str">
            <v>800Lx1200Hx250D</v>
          </cell>
          <cell r="D224" t="str">
            <v>SET</v>
          </cell>
          <cell r="E224">
            <v>1</v>
          </cell>
          <cell r="F224" t="str">
            <v/>
          </cell>
        </row>
        <row r="225">
          <cell r="B225" t="str">
            <v>MAIN N.F.B</v>
          </cell>
          <cell r="C225" t="str">
            <v>3P 20A</v>
          </cell>
          <cell r="D225" t="str">
            <v>EA</v>
          </cell>
          <cell r="E225">
            <v>1</v>
          </cell>
          <cell r="F225" t="str">
            <v/>
          </cell>
        </row>
        <row r="226">
          <cell r="A226" t="e">
            <v>#REF!</v>
          </cell>
          <cell r="B226" t="str">
            <v>N.F.B</v>
          </cell>
          <cell r="C226" t="str">
            <v>3P 30AF/10AT</v>
          </cell>
          <cell r="D226" t="str">
            <v>EA</v>
          </cell>
          <cell r="E226">
            <v>1</v>
          </cell>
          <cell r="F226" t="str">
            <v>1.5KW 1회로 이므로</v>
          </cell>
        </row>
        <row r="227">
          <cell r="A227" t="e">
            <v>#REF!</v>
          </cell>
          <cell r="B227" t="str">
            <v>N.F.B</v>
          </cell>
          <cell r="C227" t="str">
            <v>2P 5A</v>
          </cell>
          <cell r="D227" t="str">
            <v>EA</v>
          </cell>
          <cell r="E227">
            <v>10</v>
          </cell>
          <cell r="F227" t="str">
            <v>25W x 6회로, 40W x 2회로, 100W x 1회로, 190W x 1회로= 10회로이므로</v>
          </cell>
        </row>
        <row r="228">
          <cell r="A228" t="e">
            <v>#REF!</v>
          </cell>
          <cell r="B228" t="str">
            <v xml:space="preserve">N.F.B(MACHINE OP') </v>
          </cell>
          <cell r="C228" t="str">
            <v>2P 5A</v>
          </cell>
          <cell r="D228" t="str">
            <v>EA</v>
          </cell>
          <cell r="E228">
            <v>1</v>
          </cell>
          <cell r="F228" t="str">
            <v/>
          </cell>
        </row>
        <row r="229">
          <cell r="B229" t="str">
            <v>MAGNETIC S/W</v>
          </cell>
          <cell r="C229" t="str">
            <v>SMO - 15</v>
          </cell>
          <cell r="D229" t="str">
            <v>EA</v>
          </cell>
          <cell r="E229">
            <v>2</v>
          </cell>
          <cell r="F229" t="str">
            <v>1회로 (1.5KW이하) x 2EA씩 (정.역회전)</v>
          </cell>
        </row>
        <row r="230">
          <cell r="A230" t="e">
            <v>#REF!</v>
          </cell>
          <cell r="B230" t="str">
            <v>전  선</v>
          </cell>
          <cell r="C230" t="str">
            <v>UL #24</v>
          </cell>
          <cell r="D230" t="str">
            <v>M</v>
          </cell>
          <cell r="E230">
            <v>10</v>
          </cell>
          <cell r="F230" t="str">
            <v/>
          </cell>
        </row>
        <row r="231">
          <cell r="A231" t="e">
            <v>#REF!</v>
          </cell>
          <cell r="B231" t="str">
            <v>PILOT LAMP</v>
          </cell>
          <cell r="C231" t="str">
            <v/>
          </cell>
          <cell r="D231" t="str">
            <v>EA</v>
          </cell>
          <cell r="E231">
            <v>2</v>
          </cell>
          <cell r="F231" t="str">
            <v>POWER용 1EA, OPERATION용 1EA</v>
          </cell>
        </row>
        <row r="232">
          <cell r="B232" t="str">
            <v>T.H</v>
          </cell>
          <cell r="D232" t="str">
            <v>EA</v>
          </cell>
          <cell r="E232">
            <v>1</v>
          </cell>
          <cell r="F232" t="str">
            <v>회로당 1EA씩 x 1회로</v>
          </cell>
        </row>
        <row r="233">
          <cell r="A233" t="e">
            <v>#REF!</v>
          </cell>
          <cell r="B233" t="str">
            <v>POWER RELAY</v>
          </cell>
          <cell r="C233" t="str">
            <v>4a4b</v>
          </cell>
          <cell r="D233" t="str">
            <v>EA</v>
          </cell>
          <cell r="E233">
            <v>20</v>
          </cell>
          <cell r="F233" t="str">
            <v>회로당 2EA씩 x 10회로</v>
          </cell>
        </row>
        <row r="234">
          <cell r="A234" t="e">
            <v>#REF!</v>
          </cell>
          <cell r="B234" t="str">
            <v>RELAY</v>
          </cell>
          <cell r="C234" t="str">
            <v>DC 24V 14PIN</v>
          </cell>
          <cell r="D234" t="str">
            <v>EA</v>
          </cell>
          <cell r="E234">
            <v>2</v>
          </cell>
          <cell r="F234" t="str">
            <v>회로당 2EA씩 x 1회로</v>
          </cell>
        </row>
        <row r="235">
          <cell r="A235" t="e">
            <v>#REF!</v>
          </cell>
          <cell r="B235" t="str">
            <v>RELAY SOCKET</v>
          </cell>
          <cell r="C235" t="str">
            <v>DC 24V 14PIN</v>
          </cell>
          <cell r="D235" t="str">
            <v>EA</v>
          </cell>
          <cell r="E235">
            <v>2</v>
          </cell>
          <cell r="F235" t="str">
            <v>회로당 2EA씩 x 1회로</v>
          </cell>
          <cell r="G235" t="str">
            <v/>
          </cell>
        </row>
        <row r="236">
          <cell r="A236" t="e">
            <v>#REF!</v>
          </cell>
          <cell r="B236" t="str">
            <v>FUSE/SOCKET</v>
          </cell>
          <cell r="C236" t="str">
            <v/>
          </cell>
          <cell r="D236" t="str">
            <v>EA</v>
          </cell>
          <cell r="E236">
            <v>3</v>
          </cell>
          <cell r="F236" t="str">
            <v>3상 이므로</v>
          </cell>
        </row>
        <row r="237">
          <cell r="A237" t="e">
            <v>#REF!</v>
          </cell>
          <cell r="B237" t="str">
            <v>TRANS</v>
          </cell>
          <cell r="C237" t="str">
            <v>250W 380/220,110,24V</v>
          </cell>
          <cell r="D237" t="str">
            <v>SET</v>
          </cell>
          <cell r="E237">
            <v>1</v>
          </cell>
        </row>
        <row r="238">
          <cell r="A238" t="e">
            <v>#REF!</v>
          </cell>
          <cell r="B238" t="str">
            <v>TERMINAL &amp; BLOCK</v>
          </cell>
          <cell r="C238" t="str">
            <v>20A</v>
          </cell>
          <cell r="D238" t="str">
            <v>EA</v>
          </cell>
          <cell r="E238">
            <v>44</v>
          </cell>
          <cell r="F238" t="str">
            <v>11CIR'x4EA=44EA (POWER)</v>
          </cell>
        </row>
        <row r="239">
          <cell r="A239" t="e">
            <v>#REF!</v>
          </cell>
          <cell r="B239" t="str">
            <v>TERMINAL &amp; BLOCK</v>
          </cell>
          <cell r="C239" t="str">
            <v>10A</v>
          </cell>
          <cell r="D239" t="str">
            <v>EA</v>
          </cell>
          <cell r="E239">
            <v>66</v>
          </cell>
          <cell r="F239" t="str">
            <v>11CIR'x6EA=66EA (OPERATION)</v>
          </cell>
        </row>
        <row r="240">
          <cell r="B240" t="str">
            <v>TERMINAL &amp; TUBE</v>
          </cell>
          <cell r="C240" t="str">
            <v>3.5sq</v>
          </cell>
          <cell r="D240" t="str">
            <v>SET</v>
          </cell>
          <cell r="E240">
            <v>88</v>
          </cell>
          <cell r="F240" t="str">
            <v/>
          </cell>
        </row>
        <row r="241">
          <cell r="A241" t="e">
            <v>#REF!</v>
          </cell>
          <cell r="B241" t="str">
            <v>TERMINAL &amp; TUBE</v>
          </cell>
          <cell r="C241" t="str">
            <v>1.25sq</v>
          </cell>
          <cell r="D241" t="str">
            <v>SET</v>
          </cell>
          <cell r="E241">
            <v>132</v>
          </cell>
          <cell r="F241" t="str">
            <v/>
          </cell>
        </row>
        <row r="242">
          <cell r="A242" t="e">
            <v>#REF!</v>
          </cell>
          <cell r="B242" t="str">
            <v>전   선</v>
          </cell>
          <cell r="C242" t="str">
            <v>IV 3.5sq</v>
          </cell>
          <cell r="D242" t="str">
            <v>M</v>
          </cell>
          <cell r="E242">
            <v>88</v>
          </cell>
          <cell r="F242" t="str">
            <v>회로당2M x (4가닥 x11회로)=88M</v>
          </cell>
        </row>
        <row r="243">
          <cell r="A243" t="e">
            <v>#REF!</v>
          </cell>
          <cell r="B243" t="str">
            <v>전   선</v>
          </cell>
          <cell r="C243" t="str">
            <v>IV 1.25sq</v>
          </cell>
          <cell r="D243" t="str">
            <v>M</v>
          </cell>
          <cell r="E243">
            <v>88</v>
          </cell>
          <cell r="F243" t="str">
            <v>회로당2M x (4가닥 x11회로)=88M</v>
          </cell>
          <cell r="H243" t="str">
            <v/>
          </cell>
        </row>
        <row r="245">
          <cell r="A245" t="e">
            <v>#REF!</v>
          </cell>
          <cell r="B245" t="str">
            <v>공사명: CONTROL BOARD</v>
          </cell>
          <cell r="H245" t="str">
            <v>NO.1-10-00</v>
          </cell>
        </row>
        <row r="246">
          <cell r="A246" t="e">
            <v>#REF!</v>
          </cell>
          <cell r="B246" t="str">
            <v>CONTROL BOARD</v>
          </cell>
          <cell r="C246" t="str">
            <v>325x350x80</v>
          </cell>
          <cell r="D246" t="str">
            <v>SET</v>
          </cell>
          <cell r="E246">
            <v>1</v>
          </cell>
          <cell r="F246" t="str">
            <v>도면 참조</v>
          </cell>
        </row>
        <row r="247">
          <cell r="A247" t="e">
            <v>#REF!</v>
          </cell>
          <cell r="B247" t="str">
            <v>PILOT LAMP</v>
          </cell>
          <cell r="C247" t="str">
            <v>Ø16</v>
          </cell>
          <cell r="D247" t="str">
            <v>EA</v>
          </cell>
          <cell r="E247">
            <v>1</v>
          </cell>
          <cell r="F247" t="str">
            <v>도면 참조</v>
          </cell>
        </row>
        <row r="248">
          <cell r="A248" t="e">
            <v>#REF!</v>
          </cell>
          <cell r="B248" t="str">
            <v>KEY S/W</v>
          </cell>
          <cell r="C248" t="str">
            <v/>
          </cell>
          <cell r="D248" t="str">
            <v>EA</v>
          </cell>
          <cell r="E248">
            <v>1</v>
          </cell>
          <cell r="F248" t="str">
            <v>도면 참조</v>
          </cell>
          <cell r="G248" t="str">
            <v/>
          </cell>
        </row>
        <row r="249">
          <cell r="A249" t="e">
            <v>#REF!</v>
          </cell>
          <cell r="B249" t="str">
            <v>EMERGENCY S/W</v>
          </cell>
          <cell r="C249" t="str">
            <v>Ø25</v>
          </cell>
          <cell r="D249" t="str">
            <v>EA</v>
          </cell>
          <cell r="E249">
            <v>1</v>
          </cell>
          <cell r="F249" t="str">
            <v>도면 참조</v>
          </cell>
        </row>
        <row r="250">
          <cell r="A250" t="e">
            <v>#REF!</v>
          </cell>
          <cell r="B250" t="str">
            <v>선 택 S/W</v>
          </cell>
          <cell r="C250" t="str">
            <v xml:space="preserve">Ø16 </v>
          </cell>
          <cell r="D250" t="str">
            <v>EA</v>
          </cell>
          <cell r="E250">
            <v>11</v>
          </cell>
          <cell r="F250" t="str">
            <v>도면 참조</v>
          </cell>
        </row>
        <row r="251">
          <cell r="A251" t="e">
            <v>#REF!</v>
          </cell>
          <cell r="B251" t="str">
            <v>PUSH BUTTON S/W</v>
          </cell>
          <cell r="C251" t="str">
            <v xml:space="preserve">Ø16 </v>
          </cell>
          <cell r="D251" t="str">
            <v>EA</v>
          </cell>
          <cell r="E251">
            <v>33</v>
          </cell>
          <cell r="F251" t="str">
            <v>11회로 x 3EA = 33EA</v>
          </cell>
        </row>
        <row r="252">
          <cell r="A252" t="e">
            <v>#REF!</v>
          </cell>
          <cell r="B252" t="str">
            <v>TERMINAL BLOCK</v>
          </cell>
          <cell r="C252" t="str">
            <v>20A</v>
          </cell>
          <cell r="D252" t="str">
            <v>EA</v>
          </cell>
          <cell r="E252">
            <v>33</v>
          </cell>
          <cell r="F252" t="str">
            <v>11회로 x3EA = 33EA</v>
          </cell>
        </row>
        <row r="253">
          <cell r="A253" t="e">
            <v>#REF!</v>
          </cell>
          <cell r="B253" t="str">
            <v/>
          </cell>
          <cell r="D253" t="str">
            <v/>
          </cell>
          <cell r="E253" t="str">
            <v/>
          </cell>
          <cell r="F253" t="str">
            <v/>
          </cell>
        </row>
        <row r="254">
          <cell r="A254" t="e">
            <v>#REF!</v>
          </cell>
          <cell r="B254" t="str">
            <v/>
          </cell>
          <cell r="D254" t="str">
            <v/>
          </cell>
          <cell r="E254" t="str">
            <v/>
          </cell>
          <cell r="F254" t="str">
            <v/>
          </cell>
        </row>
        <row r="255">
          <cell r="A255" t="e">
            <v>#REF!</v>
          </cell>
        </row>
        <row r="256">
          <cell r="A256" t="e">
            <v>#REF!</v>
          </cell>
        </row>
        <row r="258">
          <cell r="A258" t="e">
            <v>#REF!</v>
          </cell>
        </row>
        <row r="259">
          <cell r="A259" t="e">
            <v>#REF!</v>
          </cell>
        </row>
        <row r="260">
          <cell r="A260" t="e">
            <v>#REF!</v>
          </cell>
        </row>
        <row r="262">
          <cell r="A262" t="e">
            <v>#REF!</v>
          </cell>
          <cell r="G262" t="str">
            <v/>
          </cell>
          <cell r="H262" t="str">
            <v/>
          </cell>
        </row>
        <row r="263">
          <cell r="A263" t="e">
            <v>#REF!</v>
          </cell>
          <cell r="B263" t="str">
            <v/>
          </cell>
          <cell r="C263" t="str">
            <v/>
          </cell>
          <cell r="D263" t="str">
            <v/>
          </cell>
          <cell r="E263" t="str">
            <v/>
          </cell>
          <cell r="F263" t="str">
            <v/>
          </cell>
        </row>
        <row r="264">
          <cell r="A264" t="e">
            <v>#REF!</v>
          </cell>
        </row>
        <row r="265">
          <cell r="A265" t="e">
            <v>#REF!</v>
          </cell>
        </row>
        <row r="266">
          <cell r="A266" t="e">
            <v>#REF!</v>
          </cell>
        </row>
        <row r="267">
          <cell r="A267" t="e">
            <v>#REF!</v>
          </cell>
          <cell r="B267" t="str">
            <v>공사명 : MACHINE PART (1.5KW x 4P用: WINCH TYPE)</v>
          </cell>
          <cell r="H267" t="str">
            <v>일위대가-1</v>
          </cell>
        </row>
        <row r="268">
          <cell r="A268" t="e">
            <v>#REF!</v>
          </cell>
          <cell r="B268" t="str">
            <v>MOTOR</v>
          </cell>
          <cell r="C268" t="str">
            <v>1.5KW x 4P</v>
          </cell>
          <cell r="D268" t="str">
            <v>대</v>
          </cell>
          <cell r="E268">
            <v>1</v>
          </cell>
          <cell r="F268" t="str">
            <v/>
          </cell>
        </row>
        <row r="269">
          <cell r="A269" t="e">
            <v>#REF!</v>
          </cell>
          <cell r="B269" t="str">
            <v>DISK BRAKE</v>
          </cell>
          <cell r="C269" t="str">
            <v>1.5KW x 4P用</v>
          </cell>
          <cell r="D269" t="str">
            <v>대</v>
          </cell>
          <cell r="E269">
            <v>1</v>
          </cell>
          <cell r="F269" t="str">
            <v/>
          </cell>
        </row>
        <row r="270">
          <cell r="A270" t="e">
            <v>#REF!</v>
          </cell>
          <cell r="B270" t="str">
            <v>BOLT,NUT,W/S,S/W</v>
          </cell>
          <cell r="C270" t="str">
            <v>M12 x 40L</v>
          </cell>
          <cell r="D270" t="str">
            <v>SET</v>
          </cell>
          <cell r="E270">
            <v>4</v>
          </cell>
          <cell r="F270" t="str">
            <v>MOTOR 고정용</v>
          </cell>
        </row>
        <row r="271">
          <cell r="A271" t="e">
            <v>#REF!</v>
          </cell>
          <cell r="B271" t="str">
            <v>MOTOR DIE</v>
          </cell>
          <cell r="C271" t="str">
            <v>1.5KW x 4P用</v>
          </cell>
          <cell r="D271" t="str">
            <v>SET</v>
          </cell>
          <cell r="E271">
            <v>1</v>
          </cell>
          <cell r="F271" t="str">
            <v>MOTOR 고정용</v>
          </cell>
        </row>
        <row r="272">
          <cell r="A272" t="e">
            <v>#REF!</v>
          </cell>
          <cell r="B272" t="str">
            <v>STUD BOLT</v>
          </cell>
          <cell r="C272" t="str">
            <v>M16 x 200L</v>
          </cell>
          <cell r="D272" t="str">
            <v>SET</v>
          </cell>
          <cell r="E272">
            <v>4</v>
          </cell>
          <cell r="F272" t="str">
            <v>MOTOR 출력축과 WORM REDUCER 입력축과의 거리조절용</v>
          </cell>
        </row>
        <row r="273">
          <cell r="A273" t="e">
            <v>#REF!</v>
          </cell>
          <cell r="B273" t="str">
            <v>NUT</v>
          </cell>
          <cell r="C273" t="str">
            <v>M16</v>
          </cell>
          <cell r="D273" t="str">
            <v>EA</v>
          </cell>
          <cell r="E273">
            <v>16</v>
          </cell>
          <cell r="F273" t="str">
            <v>STUD BOLT 1EA당 4EA씩으므로 4EAx4EA= 16EA</v>
          </cell>
        </row>
        <row r="274">
          <cell r="A274" t="e">
            <v>#REF!</v>
          </cell>
          <cell r="B274" t="str">
            <v xml:space="preserve">V-PULLEY </v>
          </cell>
          <cell r="C274" t="str">
            <v>B형 x 2열 x 3"</v>
          </cell>
          <cell r="D274" t="str">
            <v>EA</v>
          </cell>
          <cell r="E274">
            <v>1</v>
          </cell>
          <cell r="F274" t="str">
            <v>MOTOR 출력용</v>
          </cell>
        </row>
        <row r="275">
          <cell r="A275" t="e">
            <v>#REF!</v>
          </cell>
          <cell r="B275" t="str">
            <v xml:space="preserve">V-PULLEY </v>
          </cell>
          <cell r="C275" t="str">
            <v>B형 x 2열 x 8"</v>
          </cell>
          <cell r="D275" t="str">
            <v>EA</v>
          </cell>
          <cell r="E275">
            <v>1</v>
          </cell>
          <cell r="F275" t="str">
            <v>WORM REDUCER 입력축용</v>
          </cell>
        </row>
        <row r="276">
          <cell r="A276" t="e">
            <v>#REF!</v>
          </cell>
          <cell r="B276" t="str">
            <v>V-BELT</v>
          </cell>
          <cell r="C276" t="str">
            <v>B형 x 42"</v>
          </cell>
          <cell r="D276" t="str">
            <v>EA</v>
          </cell>
          <cell r="E276">
            <v>2</v>
          </cell>
          <cell r="F276" t="str">
            <v>V-PULLEY가 2열</v>
          </cell>
        </row>
        <row r="277">
          <cell r="A277" t="e">
            <v>#REF!</v>
          </cell>
          <cell r="B277" t="str">
            <v>WORM REDUCER</v>
          </cell>
          <cell r="C277" t="str">
            <v>1.5KW x 4P用</v>
          </cell>
          <cell r="D277" t="str">
            <v>대</v>
          </cell>
          <cell r="E277">
            <v>1</v>
          </cell>
          <cell r="F277" t="str">
            <v/>
          </cell>
        </row>
        <row r="278">
          <cell r="A278" t="e">
            <v>#REF!</v>
          </cell>
          <cell r="B278" t="str">
            <v>BOLT,NUT,W/S,S/W</v>
          </cell>
          <cell r="C278" t="str">
            <v>M16 x 60L</v>
          </cell>
          <cell r="D278" t="str">
            <v>SET</v>
          </cell>
          <cell r="E278">
            <v>2</v>
          </cell>
          <cell r="F278" t="str">
            <v>WORM REDUCER 고정용</v>
          </cell>
        </row>
        <row r="279">
          <cell r="A279" t="e">
            <v>#REF!</v>
          </cell>
          <cell r="B279" t="str">
            <v>BEARING</v>
          </cell>
          <cell r="C279" t="str">
            <v>UCP #207</v>
          </cell>
          <cell r="D279" t="str">
            <v>EA</v>
          </cell>
          <cell r="E279">
            <v>1</v>
          </cell>
          <cell r="F279" t="str">
            <v/>
          </cell>
        </row>
        <row r="280">
          <cell r="A280" t="e">
            <v>#REF!</v>
          </cell>
          <cell r="B280" t="str">
            <v>BEARING DIE</v>
          </cell>
          <cell r="C280" t="str">
            <v>UCP #207用</v>
          </cell>
          <cell r="D280" t="str">
            <v>EA</v>
          </cell>
          <cell r="E280">
            <v>1</v>
          </cell>
          <cell r="F280" t="str">
            <v/>
          </cell>
        </row>
        <row r="281">
          <cell r="A281" t="e">
            <v>#REF!</v>
          </cell>
          <cell r="B281" t="str">
            <v>BOLT,NUT,W/S,S/W</v>
          </cell>
          <cell r="C281" t="str">
            <v>M16 x 60L</v>
          </cell>
          <cell r="D281" t="str">
            <v>SET</v>
          </cell>
          <cell r="E281">
            <v>2</v>
          </cell>
          <cell r="F281" t="str">
            <v>BEARING DIE 고정용</v>
          </cell>
        </row>
        <row r="282">
          <cell r="A282" t="e">
            <v>#REF!</v>
          </cell>
          <cell r="B282" t="str">
            <v>CHAIN SPROCKET</v>
          </cell>
          <cell r="C282" t="str">
            <v>DS #35 x 12t</v>
          </cell>
          <cell r="D282" t="str">
            <v>SET</v>
          </cell>
          <cell r="E282">
            <v>1</v>
          </cell>
          <cell r="F282" t="str">
            <v>LIMIT 제어동력 전달용 (CAM LINIT S/W 입력축)</v>
          </cell>
        </row>
        <row r="283">
          <cell r="A283" t="e">
            <v>#REF!</v>
          </cell>
          <cell r="B283" t="str">
            <v>CHAIN SPROCKET</v>
          </cell>
          <cell r="C283" t="str">
            <v>DS #35 x 27t</v>
          </cell>
          <cell r="D283" t="str">
            <v>SET</v>
          </cell>
          <cell r="E283">
            <v>1</v>
          </cell>
          <cell r="F283" t="str">
            <v>LIMIT 제어동력 전달용 (WORM REDUCER 출력축 끝단)</v>
          </cell>
        </row>
        <row r="284">
          <cell r="A284" t="e">
            <v>#REF!</v>
          </cell>
          <cell r="B284" t="str">
            <v xml:space="preserve">CHAIN </v>
          </cell>
          <cell r="C284" t="str">
            <v xml:space="preserve">DS #35 </v>
          </cell>
          <cell r="D284" t="str">
            <v>SET</v>
          </cell>
          <cell r="E284">
            <v>1</v>
          </cell>
          <cell r="F284" t="str">
            <v>LIMIT 제어동력</v>
          </cell>
        </row>
        <row r="285">
          <cell r="A285" t="e">
            <v>#REF!</v>
          </cell>
          <cell r="B285" t="str">
            <v>CHAIN OFFSET LINK</v>
          </cell>
          <cell r="C285" t="str">
            <v xml:space="preserve">DS #35用 </v>
          </cell>
          <cell r="D285" t="str">
            <v>EA</v>
          </cell>
          <cell r="E285">
            <v>1</v>
          </cell>
          <cell r="F285" t="str">
            <v>CHAIN 연결용</v>
          </cell>
        </row>
        <row r="286">
          <cell r="A286" t="e">
            <v>#REF!</v>
          </cell>
          <cell r="B286" t="str">
            <v>CAM LIMIT S/W</v>
          </cell>
          <cell r="C286" t="str">
            <v>SCREW TYPE</v>
          </cell>
          <cell r="D286" t="str">
            <v>SET</v>
          </cell>
          <cell r="E286">
            <v>1</v>
          </cell>
          <cell r="F286" t="str">
            <v>LIMIT 제어동력</v>
          </cell>
        </row>
        <row r="287">
          <cell r="A287" t="e">
            <v>#REF!</v>
          </cell>
          <cell r="B287" t="str">
            <v>LIMIT S/W DIE</v>
          </cell>
          <cell r="C287" t="str">
            <v/>
          </cell>
          <cell r="D287" t="str">
            <v>SET</v>
          </cell>
          <cell r="E287">
            <v>1</v>
          </cell>
          <cell r="F287" t="str">
            <v/>
          </cell>
        </row>
        <row r="288">
          <cell r="A288" t="e">
            <v>#REF!</v>
          </cell>
          <cell r="B288" t="str">
            <v>BOLT,NUT,W/S,S/W</v>
          </cell>
          <cell r="C288" t="str">
            <v>M6 x 30L</v>
          </cell>
          <cell r="D288" t="str">
            <v>SET</v>
          </cell>
          <cell r="E288">
            <v>2</v>
          </cell>
          <cell r="F288" t="str">
            <v>CAM LIMITS S/W 고정용</v>
          </cell>
        </row>
        <row r="289">
          <cell r="A289" t="e">
            <v>#REF!</v>
          </cell>
        </row>
        <row r="290">
          <cell r="A290" t="e">
            <v>#REF!</v>
          </cell>
        </row>
        <row r="291">
          <cell r="A291" t="e">
            <v>#REF!</v>
          </cell>
        </row>
        <row r="292">
          <cell r="A292" t="e">
            <v>#REF!</v>
          </cell>
        </row>
        <row r="293">
          <cell r="A293" t="e">
            <v>#REF!</v>
          </cell>
        </row>
        <row r="294">
          <cell r="A294" t="e">
            <v>#REF!</v>
          </cell>
        </row>
        <row r="295">
          <cell r="A295" t="e">
            <v>#REF!</v>
          </cell>
        </row>
        <row r="296">
          <cell r="A296" t="e">
            <v>#REF!</v>
          </cell>
        </row>
        <row r="297">
          <cell r="A297" t="e">
            <v>#REF!</v>
          </cell>
        </row>
        <row r="298">
          <cell r="A298" t="e">
            <v>#REF!</v>
          </cell>
        </row>
        <row r="299">
          <cell r="A299" t="e">
            <v>#REF!</v>
          </cell>
        </row>
        <row r="300">
          <cell r="A300" t="e">
            <v>#REF!</v>
          </cell>
        </row>
        <row r="301">
          <cell r="A301" t="e">
            <v>#REF!</v>
          </cell>
        </row>
        <row r="302">
          <cell r="A302" t="e">
            <v>#REF!</v>
          </cell>
        </row>
        <row r="303">
          <cell r="A303" t="e">
            <v>#REF!</v>
          </cell>
        </row>
        <row r="304">
          <cell r="A304" t="e">
            <v>#REF!</v>
          </cell>
        </row>
        <row r="305">
          <cell r="A305" t="e">
            <v>#REF!</v>
          </cell>
        </row>
        <row r="306">
          <cell r="A306" t="e">
            <v>#REF!</v>
          </cell>
        </row>
        <row r="307">
          <cell r="A307" t="e">
            <v>#REF!</v>
          </cell>
        </row>
        <row r="308">
          <cell r="A308" t="e">
            <v>#REF!</v>
          </cell>
        </row>
        <row r="309">
          <cell r="A309" t="e">
            <v>#REF!</v>
          </cell>
        </row>
        <row r="310">
          <cell r="A310" t="e">
            <v>#REF!</v>
          </cell>
        </row>
        <row r="311">
          <cell r="A311" t="e">
            <v>#REF!</v>
          </cell>
        </row>
        <row r="312">
          <cell r="A312" t="e">
            <v>#REF!</v>
          </cell>
        </row>
        <row r="313">
          <cell r="A313" t="e">
            <v>#REF!</v>
          </cell>
        </row>
        <row r="314">
          <cell r="A314" t="e">
            <v>#REF!</v>
          </cell>
        </row>
        <row r="315">
          <cell r="A315" t="e">
            <v>#REF!</v>
          </cell>
        </row>
        <row r="316">
          <cell r="A316" t="e">
            <v>#REF!</v>
          </cell>
        </row>
        <row r="317">
          <cell r="A317" t="e">
            <v>#REF!</v>
          </cell>
        </row>
        <row r="318">
          <cell r="A318" t="e">
            <v>#REF!</v>
          </cell>
        </row>
        <row r="319">
          <cell r="A319" t="e">
            <v>#REF!</v>
          </cell>
        </row>
        <row r="320">
          <cell r="A320" t="e">
            <v>#REF!</v>
          </cell>
        </row>
        <row r="321">
          <cell r="A321" t="e">
            <v>#REF!</v>
          </cell>
        </row>
        <row r="322">
          <cell r="A322" t="e">
            <v>#REF!</v>
          </cell>
        </row>
        <row r="323">
          <cell r="A323" t="e">
            <v>#REF!</v>
          </cell>
        </row>
        <row r="324">
          <cell r="A324" t="e">
            <v>#REF!</v>
          </cell>
        </row>
        <row r="325">
          <cell r="A325" t="e">
            <v>#REF!</v>
          </cell>
        </row>
        <row r="326">
          <cell r="A326" t="e">
            <v>#REF!</v>
          </cell>
        </row>
        <row r="327">
          <cell r="A327" t="e">
            <v>#REF!</v>
          </cell>
        </row>
        <row r="328">
          <cell r="A328" t="e">
            <v>#REF!</v>
          </cell>
        </row>
        <row r="329">
          <cell r="A329" t="e">
            <v>#REF!</v>
          </cell>
        </row>
        <row r="330">
          <cell r="A330" t="e">
            <v>#REF!</v>
          </cell>
        </row>
        <row r="331">
          <cell r="A331" t="e">
            <v>#REF!</v>
          </cell>
        </row>
        <row r="332">
          <cell r="A332" t="e">
            <v>#REF!</v>
          </cell>
        </row>
        <row r="333">
          <cell r="A333" t="e">
            <v>#REF!</v>
          </cell>
        </row>
        <row r="334">
          <cell r="A334" t="e">
            <v>#REF!</v>
          </cell>
        </row>
        <row r="335">
          <cell r="A335" t="e">
            <v>#REF!</v>
          </cell>
        </row>
        <row r="336">
          <cell r="A336" t="e">
            <v>#REF!</v>
          </cell>
        </row>
        <row r="337">
          <cell r="A337" t="e">
            <v>#REF!</v>
          </cell>
        </row>
        <row r="338">
          <cell r="A338" t="e">
            <v>#REF!</v>
          </cell>
        </row>
        <row r="339">
          <cell r="A339" t="e">
            <v>#REF!</v>
          </cell>
        </row>
        <row r="340">
          <cell r="A340" t="e">
            <v>#REF!</v>
          </cell>
        </row>
        <row r="341">
          <cell r="A341" t="e">
            <v>#REF!</v>
          </cell>
        </row>
        <row r="342">
          <cell r="A342" t="e">
            <v>#REF!</v>
          </cell>
        </row>
        <row r="343">
          <cell r="A343" t="e">
            <v>#REF!</v>
          </cell>
        </row>
        <row r="344">
          <cell r="A344" t="e">
            <v>#REF!</v>
          </cell>
        </row>
        <row r="345">
          <cell r="A345" t="e">
            <v>#REF!</v>
          </cell>
        </row>
        <row r="346">
          <cell r="A346" t="e">
            <v>#REF!</v>
          </cell>
        </row>
        <row r="347">
          <cell r="A347" t="e">
            <v>#REF!</v>
          </cell>
        </row>
        <row r="348">
          <cell r="A348" t="e">
            <v>#REF!</v>
          </cell>
        </row>
        <row r="349">
          <cell r="A349" t="e">
            <v>#REF!</v>
          </cell>
        </row>
        <row r="350">
          <cell r="A350" t="e">
            <v>#REF!</v>
          </cell>
        </row>
        <row r="351">
          <cell r="A351" t="e">
            <v>#REF!</v>
          </cell>
        </row>
        <row r="352">
          <cell r="A352" t="e">
            <v>#REF!</v>
          </cell>
        </row>
        <row r="353">
          <cell r="A353" t="e">
            <v>#REF!</v>
          </cell>
        </row>
        <row r="354">
          <cell r="A354" t="e">
            <v>#REF!</v>
          </cell>
        </row>
        <row r="355">
          <cell r="A355" t="e">
            <v>#REF!</v>
          </cell>
        </row>
        <row r="356">
          <cell r="A356" t="e">
            <v>#REF!</v>
          </cell>
        </row>
        <row r="357">
          <cell r="A357" t="e">
            <v>#REF!</v>
          </cell>
        </row>
        <row r="358">
          <cell r="A358" t="e">
            <v>#REF!</v>
          </cell>
        </row>
        <row r="359">
          <cell r="A359" t="e">
            <v>#REF!</v>
          </cell>
        </row>
        <row r="360">
          <cell r="A360" t="e">
            <v>#REF!</v>
          </cell>
        </row>
        <row r="361">
          <cell r="A361" t="e">
            <v>#REF!</v>
          </cell>
        </row>
        <row r="362">
          <cell r="A362" t="e">
            <v>#REF!</v>
          </cell>
        </row>
        <row r="363">
          <cell r="A363" t="e">
            <v>#REF!</v>
          </cell>
        </row>
        <row r="364">
          <cell r="A364" t="e">
            <v>#REF!</v>
          </cell>
        </row>
        <row r="365">
          <cell r="A365" t="e">
            <v>#REF!</v>
          </cell>
        </row>
        <row r="366">
          <cell r="A366" t="e">
            <v>#REF!</v>
          </cell>
        </row>
        <row r="367">
          <cell r="A367" t="e">
            <v>#REF!</v>
          </cell>
        </row>
        <row r="368">
          <cell r="A368" t="e">
            <v>#REF!</v>
          </cell>
        </row>
        <row r="369">
          <cell r="A369" t="e">
            <v>#REF!</v>
          </cell>
        </row>
        <row r="370">
          <cell r="A370" t="e">
            <v>#REF!</v>
          </cell>
        </row>
        <row r="371">
          <cell r="A371" t="e">
            <v>#REF!</v>
          </cell>
        </row>
        <row r="372">
          <cell r="A372" t="e">
            <v>#REF!</v>
          </cell>
        </row>
        <row r="373">
          <cell r="A373" t="e">
            <v>#REF!</v>
          </cell>
        </row>
        <row r="374">
          <cell r="A374" t="e">
            <v>#REF!</v>
          </cell>
        </row>
        <row r="375">
          <cell r="A375" t="e">
            <v>#REF!</v>
          </cell>
        </row>
        <row r="376">
          <cell r="A376" t="e">
            <v>#REF!</v>
          </cell>
        </row>
        <row r="377">
          <cell r="A377" t="e">
            <v>#REF!</v>
          </cell>
        </row>
        <row r="378">
          <cell r="A378" t="e">
            <v>#REF!</v>
          </cell>
        </row>
        <row r="379">
          <cell r="A379" t="e">
            <v>#REF!</v>
          </cell>
        </row>
        <row r="380">
          <cell r="A380" t="e">
            <v>#REF!</v>
          </cell>
        </row>
        <row r="381">
          <cell r="A381" t="e">
            <v>#REF!</v>
          </cell>
        </row>
        <row r="382">
          <cell r="A382" t="e">
            <v>#REF!</v>
          </cell>
        </row>
        <row r="383">
          <cell r="A383" t="e">
            <v>#REF!</v>
          </cell>
        </row>
        <row r="384">
          <cell r="A384" t="e">
            <v>#REF!</v>
          </cell>
        </row>
        <row r="385">
          <cell r="A385" t="e">
            <v>#REF!</v>
          </cell>
        </row>
        <row r="386">
          <cell r="A386" t="e">
            <v>#REF!</v>
          </cell>
        </row>
        <row r="387">
          <cell r="A387" t="e">
            <v>#REF!</v>
          </cell>
        </row>
        <row r="388">
          <cell r="A388" t="e">
            <v>#REF!</v>
          </cell>
        </row>
        <row r="389">
          <cell r="A389" t="e">
            <v>#REF!</v>
          </cell>
        </row>
        <row r="390">
          <cell r="A390" t="e">
            <v>#REF!</v>
          </cell>
        </row>
        <row r="391">
          <cell r="A391" t="e">
            <v>#REF!</v>
          </cell>
        </row>
        <row r="392">
          <cell r="A392" t="e">
            <v>#REF!</v>
          </cell>
        </row>
        <row r="393">
          <cell r="A393" t="e">
            <v>#REF!</v>
          </cell>
        </row>
        <row r="394">
          <cell r="A394" t="e">
            <v>#REF!</v>
          </cell>
        </row>
        <row r="395">
          <cell r="A395" t="e">
            <v>#REF!</v>
          </cell>
        </row>
        <row r="396">
          <cell r="A396" t="e">
            <v>#REF!</v>
          </cell>
        </row>
        <row r="397">
          <cell r="A397" t="e">
            <v>#REF!</v>
          </cell>
        </row>
        <row r="398">
          <cell r="A398" t="e">
            <v>#REF!</v>
          </cell>
        </row>
        <row r="399">
          <cell r="A399" t="e">
            <v>#REF!</v>
          </cell>
        </row>
        <row r="400">
          <cell r="A400" t="e">
            <v>#REF!</v>
          </cell>
        </row>
        <row r="401">
          <cell r="A401" t="e">
            <v>#REF!</v>
          </cell>
        </row>
        <row r="402">
          <cell r="A402" t="e">
            <v>#REF!</v>
          </cell>
        </row>
        <row r="403">
          <cell r="A403" t="e">
            <v>#REF!</v>
          </cell>
        </row>
        <row r="404">
          <cell r="A404" t="e">
            <v>#REF!</v>
          </cell>
        </row>
        <row r="405">
          <cell r="A405" t="e">
            <v>#REF!</v>
          </cell>
        </row>
        <row r="406">
          <cell r="A406" t="e">
            <v>#REF!</v>
          </cell>
        </row>
        <row r="407">
          <cell r="A407" t="e">
            <v>#REF!</v>
          </cell>
        </row>
        <row r="408">
          <cell r="A408" t="e">
            <v>#REF!</v>
          </cell>
        </row>
        <row r="409">
          <cell r="A409" t="e">
            <v>#REF!</v>
          </cell>
        </row>
        <row r="410">
          <cell r="A410" t="e">
            <v>#REF!</v>
          </cell>
        </row>
        <row r="411">
          <cell r="A411" t="e">
            <v>#REF!</v>
          </cell>
        </row>
        <row r="412">
          <cell r="A412" t="e">
            <v>#REF!</v>
          </cell>
        </row>
        <row r="413">
          <cell r="A413" t="e">
            <v>#REF!</v>
          </cell>
        </row>
        <row r="414">
          <cell r="A414" t="e">
            <v>#REF!</v>
          </cell>
        </row>
        <row r="415">
          <cell r="A415" t="e">
            <v>#REF!</v>
          </cell>
        </row>
        <row r="416">
          <cell r="A416" t="e">
            <v>#REF!</v>
          </cell>
        </row>
        <row r="417">
          <cell r="A417" t="e">
            <v>#REF!</v>
          </cell>
        </row>
        <row r="418">
          <cell r="A418" t="e">
            <v>#REF!</v>
          </cell>
        </row>
        <row r="419">
          <cell r="A419" t="e">
            <v>#REF!</v>
          </cell>
        </row>
        <row r="420">
          <cell r="A420" t="e">
            <v>#REF!</v>
          </cell>
        </row>
        <row r="421">
          <cell r="A421" t="e">
            <v>#REF!</v>
          </cell>
        </row>
        <row r="422">
          <cell r="A422" t="e">
            <v>#REF!</v>
          </cell>
        </row>
        <row r="423">
          <cell r="A423" t="e">
            <v>#REF!</v>
          </cell>
        </row>
        <row r="424">
          <cell r="A424" t="e">
            <v>#REF!</v>
          </cell>
        </row>
        <row r="425">
          <cell r="A425" t="e">
            <v>#REF!</v>
          </cell>
        </row>
        <row r="426">
          <cell r="A426" t="e">
            <v>#REF!</v>
          </cell>
        </row>
        <row r="427">
          <cell r="A427" t="e">
            <v>#REF!</v>
          </cell>
        </row>
        <row r="428">
          <cell r="A428" t="e">
            <v>#REF!</v>
          </cell>
        </row>
        <row r="429">
          <cell r="A429" t="e">
            <v>#REF!</v>
          </cell>
        </row>
        <row r="430">
          <cell r="A430" t="e">
            <v>#REF!</v>
          </cell>
        </row>
        <row r="431">
          <cell r="A431" t="e">
            <v>#REF!</v>
          </cell>
        </row>
        <row r="432">
          <cell r="A432" t="e">
            <v>#REF!</v>
          </cell>
        </row>
        <row r="433">
          <cell r="A433" t="e">
            <v>#REF!</v>
          </cell>
        </row>
        <row r="434">
          <cell r="A434" t="e">
            <v>#REF!</v>
          </cell>
        </row>
        <row r="435">
          <cell r="A435" t="e">
            <v>#REF!</v>
          </cell>
        </row>
        <row r="436">
          <cell r="A436" t="e">
            <v>#REF!</v>
          </cell>
        </row>
        <row r="437">
          <cell r="A437" t="e">
            <v>#REF!</v>
          </cell>
        </row>
        <row r="438">
          <cell r="A438" t="e">
            <v>#REF!</v>
          </cell>
        </row>
        <row r="439">
          <cell r="A439" t="e">
            <v>#REF!</v>
          </cell>
        </row>
        <row r="440">
          <cell r="A440" t="e">
            <v>#REF!</v>
          </cell>
        </row>
        <row r="441">
          <cell r="A441" t="e">
            <v>#REF!</v>
          </cell>
        </row>
        <row r="442">
          <cell r="A442" t="e">
            <v>#REF!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V"/>
      <sheetName val="OPT"/>
      <sheetName val="Care"/>
      <sheetName val="MS"/>
      <sheetName val="RACK"/>
      <sheetName val="20pG3"/>
      <sheetName val="25p"/>
      <sheetName val="30p"/>
      <sheetName val="35p"/>
      <sheetName val="40p"/>
      <sheetName val="45p"/>
      <sheetName val="350G4"/>
      <sheetName val="370G4"/>
      <sheetName val="570G2"/>
      <sheetName val="570G3"/>
      <sheetName val="140G2"/>
      <sheetName val="360G4"/>
      <sheetName val="380G4"/>
      <sheetName val="385"/>
      <sheetName val="380G4CP"/>
      <sheetName val="560"/>
      <sheetName val="580G2"/>
      <sheetName val="580G3"/>
      <sheetName val="585"/>
      <sheetName val="740"/>
      <sheetName val="760G2"/>
      <sheetName val="Backup"/>
      <sheetName val="100 Stg Svr"/>
      <sheetName val="110 Stg Svr"/>
      <sheetName val="110G2 Stg Svr"/>
      <sheetName val="350 Stg Svr"/>
      <sheetName val="370 Stg Svr"/>
      <sheetName val="380 Stg Svr_SC SA"/>
      <sheetName val="380 Stg Svr_SAN"/>
      <sheetName val="580 Stg Svr"/>
      <sheetName val="EVA3000"/>
      <sheetName val="OPTION"/>
      <sheetName val="WS"/>
      <sheetName val="95년12월말"/>
      <sheetName val="Sheet1"/>
    </sheetNames>
    <sheetDataSet>
      <sheetData sheetId="0" refreshError="1">
        <row r="1">
          <cell r="A1" t="str">
            <v>ProLiant 100 Series</v>
          </cell>
        </row>
        <row r="2">
          <cell r="A2" t="str">
            <v>P/N</v>
          </cell>
          <cell r="B2" t="str">
            <v>Description</v>
          </cell>
          <cell r="D2" t="str">
            <v>특판가</v>
          </cell>
          <cell r="E2" t="str">
            <v>안내</v>
          </cell>
        </row>
        <row r="3">
          <cell r="A3" t="str">
            <v>377883-371</v>
          </cell>
          <cell r="B3" t="str">
            <v>HP DL145R02 2000 1G SCSI SVR A/P</v>
          </cell>
          <cell r="D3">
            <v>1540000</v>
          </cell>
          <cell r="E3" t="str">
            <v>New</v>
          </cell>
        </row>
        <row r="4">
          <cell r="A4" t="str">
            <v>377884-371</v>
          </cell>
          <cell r="B4" t="str">
            <v>HP DL145R02 2000 1G SATA SVR A/P</v>
          </cell>
          <cell r="D4">
            <v>1420000</v>
          </cell>
          <cell r="E4" t="str">
            <v>New</v>
          </cell>
        </row>
        <row r="5">
          <cell r="A5" t="str">
            <v>377885-371</v>
          </cell>
          <cell r="B5" t="str">
            <v>HP DL145R02 2200 1G SCSI SVR A/P</v>
          </cell>
          <cell r="D5">
            <v>1930000</v>
          </cell>
          <cell r="E5" t="str">
            <v>New</v>
          </cell>
        </row>
        <row r="6">
          <cell r="A6" t="str">
            <v>377886-371</v>
          </cell>
          <cell r="B6" t="str">
            <v>HP DL145R02 2200 1G SATA SVR A/P</v>
          </cell>
          <cell r="D6">
            <v>1740000</v>
          </cell>
          <cell r="E6" t="str">
            <v>New</v>
          </cell>
        </row>
        <row r="7">
          <cell r="A7" t="str">
            <v>377887-371</v>
          </cell>
          <cell r="B7" t="str">
            <v>HP DL145R02 2600 2G SCSI SVR A/P</v>
          </cell>
          <cell r="D7">
            <v>2590000</v>
          </cell>
          <cell r="E7" t="str">
            <v>New</v>
          </cell>
        </row>
        <row r="8">
          <cell r="A8" t="str">
            <v>377888-371</v>
          </cell>
          <cell r="B8" t="str">
            <v>HP DL145R02 2600 2G SATA SVR A/P</v>
          </cell>
          <cell r="D8">
            <v>2370000</v>
          </cell>
          <cell r="E8" t="str">
            <v>New</v>
          </cell>
        </row>
        <row r="9">
          <cell r="A9" t="str">
            <v>376638-B21</v>
          </cell>
          <cell r="B9" t="str">
            <v>1G REG PC2-3200 (2X512MB)</v>
          </cell>
          <cell r="D9">
            <v>1200000</v>
          </cell>
          <cell r="E9" t="str">
            <v>New</v>
          </cell>
        </row>
        <row r="10">
          <cell r="A10" t="str">
            <v>376639-B21</v>
          </cell>
          <cell r="B10" t="str">
            <v>2G REG PC2-3200 (2X1GB)</v>
          </cell>
          <cell r="D10">
            <v>2650000</v>
          </cell>
          <cell r="E10" t="str">
            <v>New</v>
          </cell>
        </row>
        <row r="11">
          <cell r="A11" t="str">
            <v>379300-B21</v>
          </cell>
          <cell r="B11" t="str">
            <v>4G REG PC2-3200 (2X2GB)</v>
          </cell>
          <cell r="D11">
            <v>6856000</v>
          </cell>
          <cell r="E11" t="str">
            <v>New</v>
          </cell>
        </row>
        <row r="12">
          <cell r="A12" t="str">
            <v>383410-B21</v>
          </cell>
          <cell r="B12" t="str">
            <v>80 GB SATA 3.5” NHP HDD</v>
          </cell>
          <cell r="D12">
            <v>140000</v>
          </cell>
          <cell r="E12" t="str">
            <v>New</v>
          </cell>
        </row>
        <row r="13">
          <cell r="A13" t="str">
            <v>349238-B21</v>
          </cell>
          <cell r="B13" t="str">
            <v>160 GB SATA 3.5” NHP HDD</v>
          </cell>
          <cell r="D13" t="str">
            <v>Option 가격표</v>
          </cell>
          <cell r="E13" t="str">
            <v>New</v>
          </cell>
        </row>
        <row r="14">
          <cell r="A14" t="str">
            <v>349239-B21</v>
          </cell>
          <cell r="B14" t="str">
            <v>250 GB SATA 3.5” NHP HDD</v>
          </cell>
          <cell r="D14" t="str">
            <v>Option 가격표</v>
          </cell>
          <cell r="E14" t="str">
            <v>New</v>
          </cell>
        </row>
        <row r="15">
          <cell r="A15" t="str">
            <v>332751-B21</v>
          </cell>
          <cell r="B15" t="str">
            <v>72GB U320 Non-Hot Plug SCSI 10K Hard Drive(1")</v>
          </cell>
          <cell r="D15" t="str">
            <v>Option 가격표</v>
          </cell>
          <cell r="E15" t="str">
            <v>New</v>
          </cell>
        </row>
        <row r="16">
          <cell r="A16" t="str">
            <v>357012-B21</v>
          </cell>
          <cell r="B16" t="str">
            <v>36GB 15K U320 NHP ALL</v>
          </cell>
          <cell r="D16" t="str">
            <v>Option 가격표</v>
          </cell>
          <cell r="E16" t="str">
            <v>New</v>
          </cell>
        </row>
        <row r="17">
          <cell r="A17" t="str">
            <v>378755-B21</v>
          </cell>
          <cell r="B17" t="str">
            <v xml:space="preserve">AMD O246 2.0GHz/ 1MB Processor Option Kit </v>
          </cell>
          <cell r="D17">
            <v>380000</v>
          </cell>
          <cell r="E17" t="str">
            <v>New</v>
          </cell>
        </row>
        <row r="18">
          <cell r="A18" t="str">
            <v>379259-B21</v>
          </cell>
          <cell r="B18" t="str">
            <v xml:space="preserve">AMD O248 2.2GHz/1MB Processor Option Kit </v>
          </cell>
          <cell r="D18">
            <v>510000</v>
          </cell>
          <cell r="E18" t="str">
            <v>New</v>
          </cell>
        </row>
        <row r="19">
          <cell r="A19" t="str">
            <v>378690-B21</v>
          </cell>
          <cell r="B19" t="str">
            <v xml:space="preserve">AMD O252 2.6GHz/1MB Processor Option Kit </v>
          </cell>
          <cell r="D19">
            <v>980000</v>
          </cell>
          <cell r="E19" t="str">
            <v>New</v>
          </cell>
        </row>
        <row r="21">
          <cell r="A21" t="str">
            <v>391043-AD1</v>
          </cell>
          <cell r="B21" t="str">
            <v>HP ML110G2 P3.0 256M SATA ready</v>
          </cell>
        </row>
        <row r="22">
          <cell r="A22" t="str">
            <v>391044-AD1</v>
          </cell>
          <cell r="B22" t="str">
            <v>HP ML110G2 P3.0 256M SCSI ready</v>
          </cell>
        </row>
        <row r="23">
          <cell r="A23" t="str">
            <v>391046-AD1</v>
          </cell>
          <cell r="B23" t="str">
            <v xml:space="preserve">HP ML110G2 P3.2 512M 72GB SCSI W2KSBS </v>
          </cell>
        </row>
        <row r="24">
          <cell r="A24" t="str">
            <v>354557-B21</v>
          </cell>
          <cell r="B24" t="str">
            <v>256MB of Advanced ECC PC3200 DDR SDRAM 
(1 x 256 MB)</v>
          </cell>
        </row>
        <row r="25">
          <cell r="A25" t="str">
            <v>354560-B21</v>
          </cell>
          <cell r="B25" t="str">
            <v>512MB of Advanced ECC PC3200 DDR SDRAM 
(1 x 512 MB)</v>
          </cell>
        </row>
        <row r="26">
          <cell r="A26" t="str">
            <v>354563-B21</v>
          </cell>
          <cell r="B26" t="str">
            <v>1024MB of Advanced ECC PC3200 DDR SDRAM 
(1 x 1024 MB)</v>
          </cell>
        </row>
        <row r="27">
          <cell r="A27" t="str">
            <v>383064-B21</v>
          </cell>
          <cell r="B27" t="str">
            <v>HP ML110 G2 Lights-Out 100c Kit ALL</v>
          </cell>
        </row>
        <row r="28">
          <cell r="A28" t="str">
            <v>355671-B21</v>
          </cell>
          <cell r="B28" t="str">
            <v>Adaptec PCI SCSI RAID controller</v>
          </cell>
        </row>
        <row r="30">
          <cell r="A30" t="str">
            <v>375589-371</v>
          </cell>
          <cell r="B30" t="str">
            <v>HP DL140R02 X2.8/1M 1P NHP SATA A/P</v>
          </cell>
          <cell r="D30" t="str">
            <v>Partner Direct</v>
          </cell>
        </row>
        <row r="31">
          <cell r="A31" t="str">
            <v>375590-371</v>
          </cell>
          <cell r="B31" t="str">
            <v>HP DL140R02 X2.8/1M 1P NHP SCSI A/P</v>
          </cell>
          <cell r="D31">
            <v>1690000</v>
          </cell>
        </row>
        <row r="32">
          <cell r="A32" t="str">
            <v>375592-371</v>
          </cell>
          <cell r="B32" t="str">
            <v>HP DL140R02 X3.4/1M 1P NHP SATA A/P</v>
          </cell>
          <cell r="D32">
            <v>1890000</v>
          </cell>
        </row>
        <row r="33">
          <cell r="A33" t="str">
            <v>375593-371</v>
          </cell>
          <cell r="B33" t="str">
            <v>HP DL140R02 X3.4/1M 1P NHP SCSI A/P</v>
          </cell>
          <cell r="D33">
            <v>2090000</v>
          </cell>
        </row>
        <row r="34">
          <cell r="A34" t="str">
            <v>383503-371</v>
          </cell>
          <cell r="B34" t="str">
            <v>HP DL140R02 X3.6/2M 1P NHP SCSI A/P</v>
          </cell>
          <cell r="D34">
            <v>2580000</v>
          </cell>
        </row>
        <row r="35">
          <cell r="A35" t="str">
            <v>383504-371</v>
          </cell>
          <cell r="B35" t="str">
            <v>HP DL140R02 X3.6/2M 1P NHP SATA A/P</v>
          </cell>
          <cell r="D35">
            <v>2490000</v>
          </cell>
        </row>
        <row r="36">
          <cell r="A36" t="str">
            <v>343055-B21</v>
          </cell>
          <cell r="B36" t="str">
            <v>1GB DDR2 400MHz PC2-3200 Unbuffered DIMM</v>
          </cell>
          <cell r="D36">
            <v>430000</v>
          </cell>
        </row>
        <row r="37">
          <cell r="A37" t="str">
            <v>343056-B21</v>
          </cell>
          <cell r="B37" t="str">
            <v>2GB DDR2 400MHz PC2-3200 Unbuffered DIMM</v>
          </cell>
          <cell r="D37">
            <v>980000</v>
          </cell>
        </row>
        <row r="38">
          <cell r="A38" t="str">
            <v>343057-B21</v>
          </cell>
          <cell r="B38" t="str">
            <v>4GB DDR2 400MHz PC2-3200 Unbuffered DIMM</v>
          </cell>
          <cell r="D38">
            <v>5990000</v>
          </cell>
        </row>
        <row r="39">
          <cell r="A39" t="str">
            <v>374654-B21</v>
          </cell>
          <cell r="B39" t="str">
            <v>U320 Controller (Daria2)</v>
          </cell>
          <cell r="D39">
            <v>160000</v>
          </cell>
        </row>
        <row r="40">
          <cell r="A40" t="str">
            <v>383410-B21</v>
          </cell>
          <cell r="B40" t="str">
            <v>80 GB SATA 3.5” NHP HDD</v>
          </cell>
          <cell r="D40">
            <v>140000</v>
          </cell>
        </row>
        <row r="41">
          <cell r="A41" t="str">
            <v>349238-B21</v>
          </cell>
          <cell r="B41" t="str">
            <v>160 GB SATA 3.5” NHP HDD</v>
          </cell>
          <cell r="D41" t="str">
            <v>Option 가격표</v>
          </cell>
        </row>
        <row r="42">
          <cell r="A42" t="str">
            <v>349239-B21</v>
          </cell>
          <cell r="B42" t="str">
            <v>250 GB SATA 3.5” NHP HDD</v>
          </cell>
          <cell r="D42" t="str">
            <v>Option 가격표</v>
          </cell>
        </row>
        <row r="43">
          <cell r="A43" t="str">
            <v>332751-B21</v>
          </cell>
          <cell r="B43" t="str">
            <v>72GB U320 Non-Hot Plug SCSI 10K Hard Drive(1")</v>
          </cell>
          <cell r="D43" t="str">
            <v>Option 가격표</v>
          </cell>
        </row>
        <row r="44">
          <cell r="A44" t="str">
            <v>357012-B21</v>
          </cell>
          <cell r="B44" t="str">
            <v>36GB 15K U320 NHP ALL</v>
          </cell>
          <cell r="D44" t="str">
            <v>Option 가격표</v>
          </cell>
        </row>
        <row r="45">
          <cell r="A45" t="str">
            <v>361040-B21</v>
          </cell>
          <cell r="B45" t="str">
            <v>DVD-ROM Drive Option Kit</v>
          </cell>
          <cell r="D45">
            <v>170000</v>
          </cell>
        </row>
        <row r="46">
          <cell r="A46" t="str">
            <v>349046-B21</v>
          </cell>
          <cell r="B46" t="str">
            <v>CD-ROM Drive Option Kit</v>
          </cell>
          <cell r="D46">
            <v>98000</v>
          </cell>
        </row>
        <row r="47">
          <cell r="A47" t="str">
            <v>383334-B21</v>
          </cell>
          <cell r="B47" t="str">
            <v>2.8GHz 1M 2nd processor</v>
          </cell>
          <cell r="D47">
            <v>390000</v>
          </cell>
        </row>
        <row r="48">
          <cell r="A48" t="str">
            <v>383335-B21</v>
          </cell>
          <cell r="B48" t="str">
            <v xml:space="preserve">3.4GHz 1M 2nd processor </v>
          </cell>
          <cell r="D48">
            <v>790000</v>
          </cell>
        </row>
        <row r="49">
          <cell r="A49" t="str">
            <v>378283-B21</v>
          </cell>
          <cell r="B49" t="str">
            <v>3.6GHz 2M 2nd processor</v>
          </cell>
          <cell r="D49">
            <v>1570000</v>
          </cell>
        </row>
        <row r="51">
          <cell r="A51" t="str">
            <v>384080-371</v>
          </cell>
          <cell r="B51" t="str">
            <v>ML150T02 X2.8/800-1M 512M HP-SATA</v>
          </cell>
          <cell r="D51" t="str">
            <v>아래 연락처로  문의 바랍니다.</v>
          </cell>
        </row>
        <row r="52">
          <cell r="A52" t="str">
            <v>384081-371</v>
          </cell>
          <cell r="B52" t="str">
            <v>ML150T02 X3.0/800-1M 512M  HP-SATA</v>
          </cell>
          <cell r="D52" t="str">
            <v>hp call center (080-703-0702)</v>
          </cell>
        </row>
        <row r="53">
          <cell r="A53" t="str">
            <v>383771-371</v>
          </cell>
          <cell r="B53" t="str">
            <v>ML150T02 X3.0/800-1M 512M HP-SCSI</v>
          </cell>
          <cell r="D53" t="str">
            <v>온라인 스토어 www.hp.co.kr/pd  방문</v>
          </cell>
        </row>
        <row r="54">
          <cell r="A54" t="str">
            <v>384652-371</v>
          </cell>
          <cell r="B54" t="str">
            <v xml:space="preserve">HP ML150T2 X3.0 512M 72GB SCSI WSBS2K3 SP4269AP         </v>
          </cell>
        </row>
        <row r="55">
          <cell r="A55" t="str">
            <v>349237-B21</v>
          </cell>
          <cell r="B55" t="str">
            <v>80GB SATA HDD</v>
          </cell>
        </row>
        <row r="56">
          <cell r="A56" t="str">
            <v>349238-B21</v>
          </cell>
          <cell r="B56" t="str">
            <v>160GB SATA HDD</v>
          </cell>
        </row>
        <row r="57">
          <cell r="A57" t="str">
            <v>349239-B21</v>
          </cell>
          <cell r="B57" t="str">
            <v>250GB SATA HDD</v>
          </cell>
        </row>
        <row r="58">
          <cell r="A58" t="str">
            <v>371534-B21</v>
          </cell>
          <cell r="B58" t="str">
            <v>36G U320 15K HP ML150G2</v>
          </cell>
        </row>
        <row r="59">
          <cell r="A59" t="str">
            <v>377537-B21</v>
          </cell>
          <cell r="B59" t="str">
            <v>72G U320 10K HP ML150</v>
          </cell>
        </row>
        <row r="60">
          <cell r="A60" t="str">
            <v>371535-B21</v>
          </cell>
          <cell r="B60" t="str">
            <v>146G U320 10K HP ML150G2</v>
          </cell>
        </row>
        <row r="61">
          <cell r="A61" t="str">
            <v>371541-B21</v>
          </cell>
          <cell r="B61" t="str">
            <v>Intel Xeon 2.8GHz/800MHz-1MB Processor Option Kit for ML150G2</v>
          </cell>
        </row>
        <row r="62">
          <cell r="A62" t="str">
            <v>371542-B21</v>
          </cell>
          <cell r="B62" t="str">
            <v>Intel Xeon 3.0GHz/800MHz-1MB Processor Option Kit for ML150G2</v>
          </cell>
        </row>
        <row r="63">
          <cell r="A63" t="str">
            <v>358347-B21</v>
          </cell>
          <cell r="B63" t="str">
            <v>512 MB of Advanced ECC PC2700 DDR SDRAM DIMM Kit (1 x 512 MB)</v>
          </cell>
        </row>
        <row r="64">
          <cell r="A64" t="str">
            <v>358348-B21</v>
          </cell>
          <cell r="B64" t="str">
            <v>1 GB Advanced ECC PC2700 DDR SDRAM DIMM Kit (1 x 1024 MB)</v>
          </cell>
        </row>
        <row r="65">
          <cell r="A65" t="str">
            <v>358349-B21</v>
          </cell>
          <cell r="B65" t="str">
            <v>2 GB Advanced ECC PC2700 DDR SDRAM DIMM Kit (1 x 2048 MB)</v>
          </cell>
        </row>
        <row r="66">
          <cell r="A66" t="str">
            <v>331346-B21</v>
          </cell>
          <cell r="B66" t="str">
            <v>CD-RW/DVD-ROM Combo Drive Option Kit</v>
          </cell>
        </row>
        <row r="67">
          <cell r="A67" t="str">
            <v>373043-B21</v>
          </cell>
          <cell r="B67" t="str">
            <v>HP ProLiant ML150 G2 Lights-Out 100 Remote Management Card</v>
          </cell>
        </row>
        <row r="68">
          <cell r="A68" t="str">
            <v>372953-B21</v>
          </cell>
          <cell r="B68" t="str">
            <v>HP 6 Port SATA RAID ALL</v>
          </cell>
        </row>
        <row r="69">
          <cell r="A69" t="str">
            <v>379093-B21</v>
          </cell>
          <cell r="B69" t="str">
            <v>2Port SATA RAID Cable ML150G2 ALL</v>
          </cell>
        </row>
        <row r="71">
          <cell r="A71" t="str">
            <v>ProLiant 300 Series</v>
          </cell>
        </row>
        <row r="72">
          <cell r="A72" t="str">
            <v>ProLiant ML350 G4/G4p</v>
          </cell>
        </row>
        <row r="73">
          <cell r="A73" t="str">
            <v>380172-371</v>
          </cell>
          <cell r="B73" t="str">
            <v>ML350T04p X3400-2M/800MHz 512MB</v>
          </cell>
          <cell r="C73" t="str">
            <v xml:space="preserve">1 /2 way upgradable </v>
          </cell>
          <cell r="D73">
            <v>7575000</v>
          </cell>
        </row>
        <row r="74">
          <cell r="A74" t="str">
            <v>380166-371</v>
          </cell>
          <cell r="B74" t="str">
            <v>ML350T04p X3200-2M/800MHz 512MB</v>
          </cell>
          <cell r="C74" t="str">
            <v xml:space="preserve">1 /2 way upgradable </v>
          </cell>
          <cell r="D74">
            <v>6342000</v>
          </cell>
        </row>
        <row r="75">
          <cell r="A75" t="str">
            <v>370506-371</v>
          </cell>
          <cell r="B75" t="str">
            <v>ML350T04 X3400-1M/800MHz 512MB</v>
          </cell>
          <cell r="C75" t="str">
            <v xml:space="preserve">1 /2 way upgradable </v>
          </cell>
          <cell r="D75">
            <v>6510000</v>
          </cell>
        </row>
        <row r="76">
          <cell r="A76" t="str">
            <v>356003-371</v>
          </cell>
          <cell r="B76" t="str">
            <v>ML350T04 X3200-1M/800MHz 512MB</v>
          </cell>
          <cell r="C76" t="str">
            <v>1 /2 way upgradable</v>
          </cell>
          <cell r="D76">
            <v>5626000</v>
          </cell>
        </row>
        <row r="77">
          <cell r="A77" t="str">
            <v>331890-371</v>
          </cell>
          <cell r="B77" t="str">
            <v>ML350T04 X3000-1M/800MHz 512MB</v>
          </cell>
          <cell r="C77" t="str">
            <v>1 /2 way upgradable</v>
          </cell>
          <cell r="D77">
            <v>4976000</v>
          </cell>
        </row>
        <row r="79">
          <cell r="A79" t="str">
            <v>ProLiant DL360 G4/G4p</v>
          </cell>
        </row>
        <row r="80">
          <cell r="A80" t="str">
            <v>376236-371</v>
          </cell>
          <cell r="B80" t="str">
            <v>DL360R04p x3600-2M/800MHz 1GB</v>
          </cell>
          <cell r="C80" t="str">
            <v>1 /2 way upgradable</v>
          </cell>
          <cell r="D80">
            <v>9767000</v>
          </cell>
        </row>
        <row r="81">
          <cell r="A81" t="str">
            <v>376237-371</v>
          </cell>
          <cell r="B81" t="str">
            <v>DL360R04p x3400-2M/800MHz 1GB</v>
          </cell>
          <cell r="C81" t="str">
            <v>1 /2 way upgradable</v>
          </cell>
          <cell r="D81">
            <v>8761000</v>
          </cell>
        </row>
        <row r="82">
          <cell r="A82" t="str">
            <v>379753-371</v>
          </cell>
          <cell r="B82" t="str">
            <v>DL360R04p x3200-2M/800MHz 1GB</v>
          </cell>
          <cell r="C82" t="str">
            <v>1/2 way upgradable</v>
          </cell>
          <cell r="D82">
            <v>7933000</v>
          </cell>
        </row>
        <row r="83">
          <cell r="A83" t="str">
            <v>360528-371</v>
          </cell>
          <cell r="B83" t="str">
            <v>DL360R04 X3600-1M/800MHz 1GB</v>
          </cell>
          <cell r="C83" t="str">
            <v>1 /2 way upgradable</v>
          </cell>
          <cell r="D83">
            <v>9340000</v>
          </cell>
        </row>
        <row r="84">
          <cell r="A84" t="str">
            <v>354571-371</v>
          </cell>
          <cell r="B84" t="str">
            <v>DL360R04 X3400-1M/800MHz 1GB</v>
          </cell>
          <cell r="C84" t="str">
            <v>1 /2 way upgradable</v>
          </cell>
          <cell r="D84">
            <v>8480000</v>
          </cell>
        </row>
        <row r="85">
          <cell r="A85" t="str">
            <v>368134-371</v>
          </cell>
          <cell r="B85" t="str">
            <v>DL360G4 X3000-1M/800MHz 1GB SCSI</v>
          </cell>
          <cell r="C85" t="str">
            <v>1 /2 way upgradable</v>
          </cell>
          <cell r="D85">
            <v>7023000</v>
          </cell>
        </row>
        <row r="87">
          <cell r="A87" t="str">
            <v>ProLiant ML370 G4</v>
          </cell>
        </row>
        <row r="88">
          <cell r="A88" t="str">
            <v>379912-371</v>
          </cell>
          <cell r="B88" t="str">
            <v>ML370T04 x3600-2M/800MHz 1GB</v>
          </cell>
          <cell r="C88" t="str">
            <v>1 /2 way upgradable</v>
          </cell>
          <cell r="D88">
            <v>11110000</v>
          </cell>
        </row>
        <row r="89">
          <cell r="A89" t="str">
            <v>379910-371</v>
          </cell>
          <cell r="B89" t="str">
            <v>ML370T04 x3400-2M/800MHz 1GB</v>
          </cell>
          <cell r="C89" t="str">
            <v>1 /2 way upgradable</v>
          </cell>
          <cell r="D89">
            <v>9900000</v>
          </cell>
        </row>
        <row r="90">
          <cell r="A90" t="str">
            <v>311135-371</v>
          </cell>
          <cell r="B90" t="str">
            <v>ML370T04 X3600-1M/800MHz 1GB</v>
          </cell>
          <cell r="C90" t="str">
            <v>1 /2 way upgradable</v>
          </cell>
          <cell r="D90">
            <v>10151000</v>
          </cell>
        </row>
        <row r="91">
          <cell r="A91" t="str">
            <v>311133-371</v>
          </cell>
          <cell r="B91" t="str">
            <v>ML370T04 X3400-1M/800MHz 1GB</v>
          </cell>
          <cell r="C91" t="str">
            <v>1 /2 way upgradable</v>
          </cell>
          <cell r="D91">
            <v>9150000</v>
          </cell>
        </row>
        <row r="92">
          <cell r="A92" t="str">
            <v>374489-371</v>
          </cell>
          <cell r="B92" t="str">
            <v>ML370T04 X3200-1M/800MHz 1GB</v>
          </cell>
          <cell r="C92" t="str">
            <v>1 /2 way upgradable</v>
          </cell>
          <cell r="D92">
            <v>8140000</v>
          </cell>
        </row>
        <row r="93">
          <cell r="A93" t="str">
            <v>379402-371</v>
          </cell>
          <cell r="B93" t="str">
            <v>ML370T04 X3000-1M/800MHz 1GB</v>
          </cell>
          <cell r="C93" t="str">
            <v>1 /2 way upgradable</v>
          </cell>
          <cell r="D93">
            <v>7120000</v>
          </cell>
          <cell r="E93" t="str">
            <v>EOL</v>
          </cell>
        </row>
        <row r="95">
          <cell r="A95" t="str">
            <v>ProLiant DL380 G4</v>
          </cell>
        </row>
        <row r="96">
          <cell r="A96" t="str">
            <v>378739-371</v>
          </cell>
          <cell r="B96" t="str">
            <v>DL380R04 x3600-2M/800MHz 1GB</v>
          </cell>
          <cell r="C96" t="str">
            <v>1 /2 way upgradable</v>
          </cell>
          <cell r="D96">
            <v>11796000</v>
          </cell>
        </row>
        <row r="97">
          <cell r="A97" t="str">
            <v>378737-371</v>
          </cell>
          <cell r="B97" t="str">
            <v>DL380R04 x3400-2M/800MHz 1GB</v>
          </cell>
          <cell r="C97" t="str">
            <v>1 /2 way upgradable</v>
          </cell>
          <cell r="D97">
            <v>10408000</v>
          </cell>
        </row>
        <row r="98">
          <cell r="A98" t="str">
            <v>311144-371</v>
          </cell>
          <cell r="B98" t="str">
            <v>DL380R04 X3600-1M/800MHz 1GB</v>
          </cell>
          <cell r="C98" t="str">
            <v>1 /2 way upgradable</v>
          </cell>
          <cell r="D98">
            <v>10643000</v>
          </cell>
        </row>
        <row r="99">
          <cell r="A99" t="str">
            <v>311143-371</v>
          </cell>
          <cell r="B99" t="str">
            <v>DL380R04 X3400-1M/800MHz 1GB</v>
          </cell>
          <cell r="C99" t="str">
            <v>1 /2 way upgradable</v>
          </cell>
          <cell r="D99">
            <v>9594000</v>
          </cell>
        </row>
        <row r="100">
          <cell r="A100" t="str">
            <v>370596-371</v>
          </cell>
          <cell r="B100" t="str">
            <v>DL380R04 X3200-1M/800MHz 1GB</v>
          </cell>
          <cell r="C100" t="str">
            <v>1 /2 way upgradable</v>
          </cell>
          <cell r="D100">
            <v>8525000</v>
          </cell>
        </row>
        <row r="101">
          <cell r="A101" t="str">
            <v>379696-371</v>
          </cell>
          <cell r="B101" t="str">
            <v>DL380R04 X3000-1M/800MHz 1GB</v>
          </cell>
          <cell r="C101" t="str">
            <v>1 /2 way upgradable</v>
          </cell>
          <cell r="D101">
            <v>7567000</v>
          </cell>
        </row>
        <row r="103">
          <cell r="A103" t="str">
            <v>ProLiant DL385</v>
          </cell>
        </row>
        <row r="104">
          <cell r="A104" t="str">
            <v>391110-371</v>
          </cell>
          <cell r="B104" t="str">
            <v>DL385 1800 DC 1G 1P SCSI</v>
          </cell>
          <cell r="C104" t="str">
            <v>1 /2 way upgradable</v>
          </cell>
          <cell r="D104">
            <v>9850000</v>
          </cell>
          <cell r="E104" t="str">
            <v xml:space="preserve">New </v>
          </cell>
        </row>
        <row r="105">
          <cell r="A105" t="str">
            <v>391111-371</v>
          </cell>
          <cell r="B105" t="str">
            <v>DL385 2000 DC 1G 1P SCSI</v>
          </cell>
          <cell r="C105" t="str">
            <v>1 /2 way upgradable</v>
          </cell>
          <cell r="D105">
            <v>10868000</v>
          </cell>
          <cell r="E105" t="str">
            <v xml:space="preserve">New </v>
          </cell>
        </row>
        <row r="106">
          <cell r="A106" t="str">
            <v>391112-371</v>
          </cell>
          <cell r="B106" t="str">
            <v>DL385 2200 DC 1G 1P SCSI</v>
          </cell>
          <cell r="C106" t="str">
            <v>1 /2 way upgradable</v>
          </cell>
          <cell r="D106">
            <v>11938000</v>
          </cell>
          <cell r="E106" t="str">
            <v xml:space="preserve">New </v>
          </cell>
        </row>
        <row r="107">
          <cell r="A107" t="str">
            <v>373545-371</v>
          </cell>
          <cell r="B107" t="str">
            <v>DL385 2400 1G 1P SCSI</v>
          </cell>
          <cell r="C107" t="str">
            <v>1 /2 way upgradable</v>
          </cell>
          <cell r="D107">
            <v>8845000</v>
          </cell>
        </row>
        <row r="108">
          <cell r="A108" t="str">
            <v>376138-371</v>
          </cell>
          <cell r="B108" t="str">
            <v>DL385 2600 1P 1G SCSI</v>
          </cell>
          <cell r="C108" t="str">
            <v>1 /2 way upgradable</v>
          </cell>
          <cell r="D108">
            <v>9917000</v>
          </cell>
        </row>
        <row r="110">
          <cell r="A110" t="str">
            <v>ProLiant DL380 G4 Packaged Cluster</v>
          </cell>
        </row>
        <row r="111">
          <cell r="A111" t="str">
            <v>381370-371</v>
          </cell>
          <cell r="B111" t="str">
            <v>DL380 G4 Packaged Cluster                                                                                  * DL380G4 X3.6GHz-2M/800MHz 두 대 + MSA1000 1대</v>
          </cell>
          <cell r="C111" t="str">
            <v>1 / 2 way upgradable</v>
          </cell>
          <cell r="D111">
            <v>40256000</v>
          </cell>
        </row>
        <row r="112">
          <cell r="A112" t="str">
            <v>374110-371</v>
          </cell>
          <cell r="B112" t="str">
            <v>DL380 G4 Packaged Cluster                                                                                  * DL380G4 X3.4GHz-1M/800MHz 두 대 + MSA1000 1대</v>
          </cell>
          <cell r="C112" t="str">
            <v>1 / 2 way upgradable</v>
          </cell>
          <cell r="D112">
            <v>36018000</v>
          </cell>
        </row>
        <row r="113">
          <cell r="A113" t="str">
            <v>346899-371</v>
          </cell>
          <cell r="B113" t="str">
            <v>DL380 G4 Packaged Cluster                                                                               * DL380G4 X3.4GHz-1M/800MHz 두 대 + MSA500 1대</v>
          </cell>
          <cell r="C113" t="str">
            <v>1 / 2 way upgradable</v>
          </cell>
          <cell r="D113">
            <v>25941000</v>
          </cell>
        </row>
        <row r="115">
          <cell r="A115" t="str">
            <v>ProLiant 500 Series</v>
          </cell>
        </row>
        <row r="116">
          <cell r="A116" t="str">
            <v>ProLiant ML570</v>
          </cell>
        </row>
        <row r="117">
          <cell r="A117" t="str">
            <v>348139-371</v>
          </cell>
          <cell r="B117" t="str">
            <v>ML570T03 3.33GHZ 8M 1P 1GB</v>
          </cell>
          <cell r="C117" t="str">
            <v>1 /2/4 way upgradable</v>
          </cell>
          <cell r="D117">
            <v>29500000</v>
          </cell>
          <cell r="E117" t="str">
            <v>변동</v>
          </cell>
        </row>
        <row r="118">
          <cell r="A118" t="str">
            <v>348137-371</v>
          </cell>
          <cell r="B118" t="str">
            <v>ML570T03 3.00GHZ 8M 1P 1GB</v>
          </cell>
          <cell r="C118" t="str">
            <v>1 /2/4 way upgradable</v>
          </cell>
          <cell r="D118">
            <v>22000000</v>
          </cell>
          <cell r="E118" t="str">
            <v>변동</v>
          </cell>
        </row>
        <row r="119">
          <cell r="A119" t="str">
            <v>385942-371</v>
          </cell>
          <cell r="B119" t="str">
            <v>ML570T03 3.66GHZ 1M 1P</v>
          </cell>
          <cell r="C119" t="str">
            <v>2 /2/4 way upgradable</v>
          </cell>
          <cell r="D119">
            <v>19000000</v>
          </cell>
          <cell r="E119" t="str">
            <v>NEW</v>
          </cell>
        </row>
        <row r="120">
          <cell r="A120" t="str">
            <v>375366-371</v>
          </cell>
          <cell r="B120" t="str">
            <v xml:space="preserve">ML570T03 3.16GHZ 1M 1P </v>
          </cell>
          <cell r="C120" t="str">
            <v>3 /2/4 way upgradable</v>
          </cell>
          <cell r="D120">
            <v>15500000</v>
          </cell>
          <cell r="E120" t="str">
            <v>NEW</v>
          </cell>
        </row>
        <row r="121">
          <cell r="A121" t="str">
            <v>345319-371</v>
          </cell>
          <cell r="B121" t="str">
            <v>ML570T02 X3000-4M 1P 1GB</v>
          </cell>
          <cell r="C121" t="str">
            <v>1 /2/4 way upgradable</v>
          </cell>
          <cell r="D121">
            <v>28900000</v>
          </cell>
          <cell r="E121" t="str">
            <v>EOL</v>
          </cell>
        </row>
        <row r="122">
          <cell r="A122" t="str">
            <v>345315-371</v>
          </cell>
          <cell r="B122" t="str">
            <v>ML570T02 X2700-2MB 1P 1GB</v>
          </cell>
          <cell r="C122" t="str">
            <v>1 /2/4 way upgradable</v>
          </cell>
          <cell r="D122">
            <v>19100000</v>
          </cell>
          <cell r="E122" t="str">
            <v>EOL</v>
          </cell>
        </row>
        <row r="123">
          <cell r="A123" t="str">
            <v>345317-371</v>
          </cell>
          <cell r="B123" t="str">
            <v>ML570T02 X2.2-2M 1P 1GB</v>
          </cell>
          <cell r="C123" t="str">
            <v>1 /2/4 way upgradable</v>
          </cell>
          <cell r="D123">
            <v>16100000</v>
          </cell>
          <cell r="E123" t="str">
            <v>EOL</v>
          </cell>
        </row>
        <row r="125">
          <cell r="A125" t="str">
            <v>ProLiant DL560</v>
          </cell>
        </row>
        <row r="126">
          <cell r="A126" t="str">
            <v>346921-371</v>
          </cell>
          <cell r="B126" t="str">
            <v>DL560R01 X3000 4M 2P 1GB</v>
          </cell>
          <cell r="C126" t="str">
            <v>2/4 way upgradable</v>
          </cell>
          <cell r="D126">
            <v>43500000</v>
          </cell>
        </row>
        <row r="127">
          <cell r="A127" t="str">
            <v>346920-371</v>
          </cell>
          <cell r="B127" t="str">
            <v>DL560R01 X2700-2MB 2P 1GB</v>
          </cell>
          <cell r="C127" t="str">
            <v>2/4 way upgradable</v>
          </cell>
          <cell r="D127">
            <v>28000000</v>
          </cell>
        </row>
        <row r="128">
          <cell r="A128" t="str">
            <v>346919-371</v>
          </cell>
          <cell r="B128" t="str">
            <v>DL560R01 X2200 2M 1P 1GB</v>
          </cell>
          <cell r="C128" t="str">
            <v>1 /2/4 way upgradable</v>
          </cell>
          <cell r="D128">
            <v>14700000</v>
          </cell>
        </row>
        <row r="130">
          <cell r="A130" t="str">
            <v>ProLiant DL580</v>
          </cell>
        </row>
        <row r="131">
          <cell r="A131" t="str">
            <v>364635-371</v>
          </cell>
          <cell r="B131" t="str">
            <v>DL580R03 3.33GHZ 8M 2P 2GB</v>
          </cell>
          <cell r="C131" t="str">
            <v>2/4 way upgradable</v>
          </cell>
          <cell r="D131">
            <v>51500000</v>
          </cell>
          <cell r="E131" t="str">
            <v>변동</v>
          </cell>
        </row>
        <row r="132">
          <cell r="A132" t="str">
            <v>364634-371</v>
          </cell>
          <cell r="B132" t="str">
            <v>DL580R03 3.00GHZ 8M 2P 2GB</v>
          </cell>
          <cell r="C132" t="str">
            <v>2/4 way upgradable</v>
          </cell>
          <cell r="D132">
            <v>35500000</v>
          </cell>
          <cell r="E132" t="str">
            <v>변동</v>
          </cell>
        </row>
        <row r="133">
          <cell r="A133" t="str">
            <v>385999-371</v>
          </cell>
          <cell r="B133" t="str">
            <v>DL580R03 3.66GHZ 1M 1P</v>
          </cell>
          <cell r="C133" t="str">
            <v>2/4 way upgradable</v>
          </cell>
          <cell r="D133">
            <v>22500000</v>
          </cell>
          <cell r="E133" t="str">
            <v>NEW</v>
          </cell>
        </row>
        <row r="134">
          <cell r="A134" t="str">
            <v>377239-371</v>
          </cell>
          <cell r="B134" t="str">
            <v xml:space="preserve">DL580 G3 3.16GHZ 1M 1P </v>
          </cell>
          <cell r="C134" t="str">
            <v>2/4 way upgradable</v>
          </cell>
          <cell r="D134">
            <v>19500000</v>
          </cell>
          <cell r="E134" t="str">
            <v>NEW</v>
          </cell>
        </row>
        <row r="135">
          <cell r="A135" t="str">
            <v>347905-371</v>
          </cell>
          <cell r="B135" t="str">
            <v>DL580R02 X3000 4M 2P 2GB</v>
          </cell>
          <cell r="C135" t="str">
            <v>2/4 way upgradable</v>
          </cell>
          <cell r="D135">
            <v>48800000</v>
          </cell>
          <cell r="E135" t="str">
            <v>EOL</v>
          </cell>
        </row>
        <row r="136">
          <cell r="A136" t="str">
            <v>347904-371</v>
          </cell>
          <cell r="B136" t="str">
            <v>DL580R02 X2700-2MB 2P 2GB</v>
          </cell>
          <cell r="C136" t="str">
            <v>2/4 way upgradable</v>
          </cell>
          <cell r="D136">
            <v>32900000</v>
          </cell>
          <cell r="E136" t="str">
            <v>EOL</v>
          </cell>
        </row>
        <row r="137">
          <cell r="A137" t="str">
            <v>347903-371</v>
          </cell>
          <cell r="B137" t="str">
            <v>DL580R02 X2200 2M 1P 1GB</v>
          </cell>
          <cell r="C137" t="str">
            <v>2/4 way upgradable</v>
          </cell>
          <cell r="D137">
            <v>18200000</v>
          </cell>
          <cell r="E137" t="str">
            <v>EOL</v>
          </cell>
        </row>
        <row r="139">
          <cell r="A139" t="str">
            <v>ProLiant DL585 (* Opteron Single Core 혹은 Dual Core-8웨이/4소켓)</v>
          </cell>
        </row>
        <row r="140">
          <cell r="A140" t="str">
            <v>383359-371</v>
          </cell>
          <cell r="B140" t="str">
            <v>HP DL585 O2.2 듀얼코어 2P 4GB (PC3200) * 4웨이/4소켓 기본 탑재</v>
          </cell>
          <cell r="C140" t="str">
            <v>4/8 way upgradable</v>
          </cell>
          <cell r="D140">
            <v>32000000</v>
          </cell>
        </row>
        <row r="141">
          <cell r="A141" t="str">
            <v>383358-371</v>
          </cell>
          <cell r="B141" t="str">
            <v>HP DL585 O1.8 듀얼코어 2P 2GB (PC3200) * 4웨이/4소켓 기본 탑재</v>
          </cell>
          <cell r="C141" t="str">
            <v>4/8 way upgradable</v>
          </cell>
          <cell r="D141">
            <v>29500000</v>
          </cell>
        </row>
        <row r="142">
          <cell r="A142" t="str">
            <v>380125-371</v>
          </cell>
          <cell r="B142" t="str">
            <v>DL585R01 O2.6 싱글코어 2P 4GB (PC3200)  * 2웨이/4소켓</v>
          </cell>
          <cell r="C142" t="str">
            <v>2/4 way upgradable</v>
          </cell>
          <cell r="D142">
            <v>28000000</v>
          </cell>
        </row>
        <row r="143">
          <cell r="A143" t="str">
            <v>380124-371</v>
          </cell>
          <cell r="B143" t="str">
            <v>DL585R01 O2.6 2P 2GB(PC2700) *2웨이/4소켓</v>
          </cell>
          <cell r="C143" t="str">
            <v>2/4 way upgradable</v>
          </cell>
          <cell r="D143">
            <v>26000000</v>
          </cell>
        </row>
        <row r="144">
          <cell r="A144" t="str">
            <v>378020-371</v>
          </cell>
          <cell r="B144" t="str">
            <v>DL585R01  O2.4 싱글코어 2P 2GB (PC2700)  * 2웨이/4소켓</v>
          </cell>
          <cell r="C144" t="str">
            <v>2/4 way upgradable</v>
          </cell>
          <cell r="D144">
            <v>23000000</v>
          </cell>
        </row>
        <row r="145">
          <cell r="A145" t="str">
            <v>356820-B21</v>
          </cell>
          <cell r="B145" t="str">
            <v>DL585R01  O2.2 싱글코어 2P 2GB (PC2100)  * 2웨이/4소켓</v>
          </cell>
          <cell r="C145" t="str">
            <v>2/4 way upgradable</v>
          </cell>
          <cell r="D145">
            <v>22000000</v>
          </cell>
          <cell r="E145" t="str">
            <v>EOL</v>
          </cell>
        </row>
        <row r="147">
          <cell r="A147" t="str">
            <v>ProLiant DL740</v>
          </cell>
        </row>
        <row r="148">
          <cell r="A148" t="str">
            <v>348445-B21</v>
          </cell>
          <cell r="B148" t="str">
            <v>DL740R01 X3000-4M 4P 4GB</v>
          </cell>
          <cell r="C148" t="str">
            <v>4/8 way upgradable</v>
          </cell>
          <cell r="D148">
            <v>115600000</v>
          </cell>
        </row>
        <row r="149">
          <cell r="A149" t="str">
            <v>348446-B21</v>
          </cell>
          <cell r="B149" t="str">
            <v>DL740R01 X2700-2M 4P 4GB</v>
          </cell>
          <cell r="C149" t="str">
            <v>4/8 way upgradable</v>
          </cell>
          <cell r="D149">
            <v>79800000</v>
          </cell>
        </row>
        <row r="150">
          <cell r="A150" t="str">
            <v>348447-B21</v>
          </cell>
          <cell r="B150" t="str">
            <v>DL740R01 X2200-2M 4P 2GB</v>
          </cell>
          <cell r="C150" t="str">
            <v>4/8 way upgradable</v>
          </cell>
          <cell r="D150">
            <v>63000000</v>
          </cell>
        </row>
        <row r="152">
          <cell r="A152" t="str">
            <v>ProLiant DL760</v>
          </cell>
        </row>
        <row r="153">
          <cell r="A153" t="str">
            <v>348442-B21</v>
          </cell>
          <cell r="B153" t="str">
            <v>DL760R02 X3000-4M 4P 4GB</v>
          </cell>
          <cell r="C153" t="str">
            <v>4/8 way upgradable</v>
          </cell>
          <cell r="D153">
            <v>126500000</v>
          </cell>
        </row>
        <row r="154">
          <cell r="A154" t="str">
            <v>348443-B21</v>
          </cell>
          <cell r="B154" t="str">
            <v>DL760R02 X2700-2M 4P 4GB</v>
          </cell>
          <cell r="C154" t="str">
            <v>4/8 way upgradable</v>
          </cell>
          <cell r="D154">
            <v>88000000</v>
          </cell>
        </row>
        <row r="155">
          <cell r="A155" t="str">
            <v>348444-B21</v>
          </cell>
          <cell r="B155" t="str">
            <v>DL760R02 X2200-2M 4P 2GB</v>
          </cell>
          <cell r="C155" t="str">
            <v>4/8 way upgradable</v>
          </cell>
          <cell r="D155">
            <v>70000000</v>
          </cell>
        </row>
        <row r="156">
          <cell r="A156" t="str">
            <v>BL SVR</v>
          </cell>
        </row>
        <row r="158">
          <cell r="A158" t="str">
            <v>P/N</v>
          </cell>
          <cell r="B158" t="str">
            <v>Description</v>
          </cell>
          <cell r="C158" t="str">
            <v>호환성 및 적용제품</v>
          </cell>
          <cell r="D158" t="str">
            <v>ILP</v>
          </cell>
          <cell r="E158" t="str">
            <v>안내</v>
          </cell>
        </row>
        <row r="159">
          <cell r="A159" t="str">
            <v>ProLiant BL 20p - 2웨이</v>
          </cell>
        </row>
        <row r="160">
          <cell r="A160" t="str">
            <v>380636-B21</v>
          </cell>
          <cell r="B160" t="str">
            <v>BL20pG3 X3.6/800-2M 2P 2GB ALL</v>
          </cell>
          <cell r="C160" t="str">
            <v>1/2 way upgradable</v>
          </cell>
          <cell r="D160">
            <v>15900000</v>
          </cell>
        </row>
        <row r="161">
          <cell r="A161" t="str">
            <v>380634-B21</v>
          </cell>
          <cell r="B161" t="str">
            <v>BL20pG3 X3.4/800-2M 2P 2GB ALL</v>
          </cell>
          <cell r="C161" t="str">
            <v>1/2 way upgradable</v>
          </cell>
          <cell r="D161">
            <v>13900000</v>
          </cell>
        </row>
        <row r="162">
          <cell r="A162" t="str">
            <v>347954-B21</v>
          </cell>
          <cell r="B162" t="str">
            <v>BL20pG3 X3.4-1M 2P FC ALL</v>
          </cell>
          <cell r="C162" t="str">
            <v>1/2 way upgradable</v>
          </cell>
          <cell r="D162">
            <v>12900000</v>
          </cell>
        </row>
        <row r="163">
          <cell r="A163" t="str">
            <v>380633-B21</v>
          </cell>
          <cell r="B163" t="str">
            <v>BL20pG3 X3.4/800-2M 1P 1GB ALL</v>
          </cell>
          <cell r="C163" t="str">
            <v>1/2 way upgradable</v>
          </cell>
          <cell r="D163">
            <v>11900000</v>
          </cell>
        </row>
        <row r="164">
          <cell r="A164" t="str">
            <v>347955-B21</v>
          </cell>
          <cell r="B164" t="str">
            <v>BL20p G3 X3.4-1M 1P</v>
          </cell>
          <cell r="C164" t="str">
            <v>1/2 way upgradable</v>
          </cell>
          <cell r="D164">
            <v>7900000</v>
          </cell>
        </row>
        <row r="165">
          <cell r="A165" t="str">
            <v>347957-B21</v>
          </cell>
          <cell r="B165" t="str">
            <v>BL20p G3 X3.2-1M 1P</v>
          </cell>
          <cell r="C165" t="str">
            <v>1/2 way upgradable</v>
          </cell>
          <cell r="D165">
            <v>7100000</v>
          </cell>
        </row>
        <row r="167">
          <cell r="A167" t="str">
            <v>ProLiant BL 25p (* Opteron) - 2웨이</v>
          </cell>
        </row>
        <row r="168">
          <cell r="A168" t="str">
            <v>374799-B21</v>
          </cell>
          <cell r="B168" t="str">
            <v>BL25p 2.6GHz 2G 2P ALL</v>
          </cell>
          <cell r="C168" t="str">
            <v>1/2 way upgradable</v>
          </cell>
          <cell r="D168">
            <v>14000000</v>
          </cell>
        </row>
        <row r="169">
          <cell r="A169" t="str">
            <v>374798-B21</v>
          </cell>
          <cell r="B169" t="str">
            <v>BL25p 2.6GHz 1G 1P ALL</v>
          </cell>
          <cell r="C169" t="str">
            <v>1/2 way upgradable</v>
          </cell>
          <cell r="D169">
            <v>9900000</v>
          </cell>
        </row>
        <row r="170">
          <cell r="A170" t="str">
            <v>374797-B21</v>
          </cell>
          <cell r="B170" t="str">
            <v>BL25p 2.4GHz 1G 1P Svr ALL</v>
          </cell>
          <cell r="C170" t="str">
            <v>1/2 way upgradable</v>
          </cell>
          <cell r="D170">
            <v>8900000</v>
          </cell>
        </row>
        <row r="172">
          <cell r="A172" t="str">
            <v>ProLiant BL 30p  - 2웨이</v>
          </cell>
        </row>
        <row r="173">
          <cell r="A173" t="str">
            <v>360329-B21</v>
          </cell>
          <cell r="B173" t="str">
            <v>BL30p X3200-2M 2P 1GB</v>
          </cell>
          <cell r="C173" t="str">
            <v>1/2 way upgradable</v>
          </cell>
          <cell r="D173">
            <v>14100000</v>
          </cell>
          <cell r="E173" t="str">
            <v>EOL</v>
          </cell>
        </row>
        <row r="174">
          <cell r="A174" t="str">
            <v>368271-B21</v>
          </cell>
          <cell r="B174" t="str">
            <v>BL30p X3200-1M 2P 1GB</v>
          </cell>
          <cell r="C174" t="str">
            <v>1/2 way upgradable</v>
          </cell>
          <cell r="D174">
            <v>11100000</v>
          </cell>
          <cell r="E174" t="str">
            <v>EOL</v>
          </cell>
        </row>
        <row r="175">
          <cell r="A175" t="str">
            <v>354050-B21</v>
          </cell>
          <cell r="B175" t="str">
            <v>BL30p X3060-512 1P 1GB</v>
          </cell>
          <cell r="C175" t="str">
            <v>1/2 way upgradable</v>
          </cell>
          <cell r="D175">
            <v>6200000</v>
          </cell>
          <cell r="E175" t="str">
            <v>EOL</v>
          </cell>
        </row>
        <row r="177">
          <cell r="A177" t="str">
            <v>ProLiant BL 35p (* Opteron)  - 2웨이</v>
          </cell>
        </row>
        <row r="178">
          <cell r="A178" t="str">
            <v>374212-B21</v>
          </cell>
          <cell r="B178" t="str">
            <v>BL35pG1 2.4GHz1M2P ALL</v>
          </cell>
          <cell r="C178" t="str">
            <v>1/2 way upgradable</v>
          </cell>
          <cell r="D178">
            <v>11000000</v>
          </cell>
        </row>
        <row r="179">
          <cell r="A179" t="str">
            <v>374211-B21</v>
          </cell>
          <cell r="B179" t="str">
            <v>BL35pG1 2.4GHz1M1P ALL</v>
          </cell>
          <cell r="C179" t="str">
            <v>1/2 way upgradable</v>
          </cell>
          <cell r="D179">
            <v>6900000</v>
          </cell>
        </row>
        <row r="181">
          <cell r="A181" t="str">
            <v>ProLiant BL 40p - 4웨이</v>
          </cell>
        </row>
        <row r="182">
          <cell r="A182" t="str">
            <v>344286-B21</v>
          </cell>
          <cell r="B182" t="str">
            <v>BL40p X3000-4M 2P BBWC 1GB</v>
          </cell>
          <cell r="C182" t="str">
            <v>2/4 way upgradable</v>
          </cell>
          <cell r="D182">
            <v>45900000</v>
          </cell>
        </row>
        <row r="183">
          <cell r="A183" t="str">
            <v>345628-B21</v>
          </cell>
          <cell r="B183" t="str">
            <v>BL40p X2200-2M 1P 512MB</v>
          </cell>
          <cell r="C183" t="str">
            <v>2/4 way upgradable</v>
          </cell>
          <cell r="D183">
            <v>17500000</v>
          </cell>
        </row>
        <row r="185">
          <cell r="A185" t="str">
            <v xml:space="preserve">ProLiant BL 45p (* Opteron Dual Core-8웨이/4소켓 혹은 Single Core) - 8웨이 </v>
          </cell>
        </row>
        <row r="186">
          <cell r="A186" t="str">
            <v>374966-B21</v>
          </cell>
          <cell r="B186" t="str">
            <v>HP BL45p 2.6GHz 1G 싱글코어 1P * 2웨이/4소켓 기본 탑재</v>
          </cell>
          <cell r="C186" t="str">
            <v>4/8 way upgradable</v>
          </cell>
          <cell r="D186">
            <v>15000000</v>
          </cell>
        </row>
        <row r="187">
          <cell r="A187" t="str">
            <v>392220-B21</v>
          </cell>
          <cell r="B187" t="str">
            <v>HP BL45p 2.2GHz-1M 2G 듀얼코어 2P * 4웨이/4소켓 기본 탑재</v>
          </cell>
          <cell r="C187" t="str">
            <v>4/8 way upgradable</v>
          </cell>
          <cell r="D187">
            <v>28000000</v>
          </cell>
        </row>
        <row r="188">
          <cell r="A188" t="str">
            <v>374965-B21</v>
          </cell>
          <cell r="B188" t="str">
            <v>HP BL45p 2.0GHz DC 2G 듀얼코어 2P * 4웨이/4소켓 기본 탑재</v>
          </cell>
          <cell r="C188" t="str">
            <v>4/8 way upgradable</v>
          </cell>
          <cell r="D188">
            <v>26500000</v>
          </cell>
        </row>
        <row r="189">
          <cell r="A189" t="str">
            <v>389563-B21</v>
          </cell>
          <cell r="B189" t="str">
            <v>HP BL45p 1.8 GHz DC 2G 듀얼코어 2P * 4웨이/4소켓 기본 탑재</v>
          </cell>
          <cell r="C189" t="str">
            <v>4/8 way upgradable</v>
          </cell>
          <cell r="D189">
            <v>19500000</v>
          </cell>
        </row>
      </sheetData>
      <sheetData sheetId="1" refreshError="1">
        <row r="51">
          <cell r="A51" t="str">
            <v>ProLiant 300 Series Options</v>
          </cell>
        </row>
        <row r="52">
          <cell r="A52" t="str">
            <v>Processor Options</v>
          </cell>
        </row>
        <row r="53">
          <cell r="A53" t="str">
            <v>393829-B21</v>
          </cell>
          <cell r="B53" t="str">
            <v>O265 1.8/1000MHz-1M DC Processor Option Kit</v>
          </cell>
          <cell r="C53" t="str">
            <v>DL385</v>
          </cell>
          <cell r="D53">
            <v>3692000</v>
          </cell>
          <cell r="E53" t="str">
            <v xml:space="preserve">New </v>
          </cell>
        </row>
        <row r="54">
          <cell r="A54" t="str">
            <v>393830-B21</v>
          </cell>
          <cell r="B54" t="str">
            <v>O270 2.0/1000MHz-1M DC Processor Option Kit</v>
          </cell>
          <cell r="C54" t="str">
            <v>DL385</v>
          </cell>
          <cell r="D54">
            <v>4710000</v>
          </cell>
          <cell r="E54" t="str">
            <v xml:space="preserve">New </v>
          </cell>
        </row>
        <row r="55">
          <cell r="A55" t="str">
            <v>393831-B21</v>
          </cell>
          <cell r="B55" t="str">
            <v>O275 2.2/1000MHz-1M DC Processor Option Kit</v>
          </cell>
          <cell r="C55" t="str">
            <v>DL385</v>
          </cell>
          <cell r="D55">
            <v>5780000</v>
          </cell>
          <cell r="E55" t="str">
            <v xml:space="preserve">New </v>
          </cell>
        </row>
        <row r="56">
          <cell r="A56" t="str">
            <v>376189-B21</v>
          </cell>
          <cell r="B56" t="str">
            <v>O250 2.4/800MHz-1M Processor Option Kit</v>
          </cell>
          <cell r="C56" t="str">
            <v>DL385</v>
          </cell>
          <cell r="D56">
            <v>3858000</v>
          </cell>
        </row>
        <row r="57">
          <cell r="A57" t="str">
            <v>376190-B21</v>
          </cell>
          <cell r="B57" t="str">
            <v>O252 2.6/800MHz-1M Processor Option Kit</v>
          </cell>
          <cell r="C57" t="str">
            <v>DL385</v>
          </cell>
          <cell r="D57">
            <v>4930000</v>
          </cell>
        </row>
        <row r="58">
          <cell r="A58" t="str">
            <v>382182-B21</v>
          </cell>
          <cell r="B58" t="str">
            <v>Xeon 3.2GHz-2M/800MHz Processor Option Kit</v>
          </cell>
          <cell r="C58" t="str">
            <v>ML350G4p</v>
          </cell>
          <cell r="D58">
            <v>2871000</v>
          </cell>
        </row>
        <row r="59">
          <cell r="A59" t="str">
            <v>382180-B21</v>
          </cell>
          <cell r="B59" t="str">
            <v>Xeon 3.4GHz-2M/800MHz Processor Option Kit</v>
          </cell>
          <cell r="C59" t="str">
            <v>ML350G4p</v>
          </cell>
          <cell r="D59">
            <v>4104000</v>
          </cell>
        </row>
        <row r="60">
          <cell r="A60" t="str">
            <v>358344-B21</v>
          </cell>
          <cell r="B60" t="str">
            <v>Xeon 3.0GHz-1M/800MHz Processor Option Kit</v>
          </cell>
          <cell r="C60" t="str">
            <v>ML350G4</v>
          </cell>
          <cell r="D60">
            <v>1587000</v>
          </cell>
        </row>
        <row r="61">
          <cell r="A61" t="str">
            <v>358345-B21</v>
          </cell>
          <cell r="B61" t="str">
            <v>Xeon 3.2GHz-1M/800MHz Processor Option Kit</v>
          </cell>
          <cell r="C61" t="str">
            <v>ML350G4</v>
          </cell>
          <cell r="D61">
            <v>2237000</v>
          </cell>
        </row>
        <row r="62">
          <cell r="A62" t="str">
            <v>370513-B21</v>
          </cell>
          <cell r="B62" t="str">
            <v>Xeon 3.4GHz-1M/800MHz Processor Option Kit</v>
          </cell>
          <cell r="C62" t="str">
            <v xml:space="preserve">ML350G4 </v>
          </cell>
          <cell r="D62">
            <v>3121000</v>
          </cell>
        </row>
        <row r="63">
          <cell r="A63" t="str">
            <v>379817-B21</v>
          </cell>
          <cell r="B63" t="str">
            <v>Xeon 3.2GHz-2M/800MHz Processor Option Kit</v>
          </cell>
          <cell r="C63" t="str">
            <v>DL360G4p</v>
          </cell>
          <cell r="D63">
            <v>3060000</v>
          </cell>
        </row>
        <row r="64">
          <cell r="A64" t="str">
            <v>376243-B21</v>
          </cell>
          <cell r="B64" t="str">
            <v>Xeon 3.4GHz-2M/800MHz Processor Option Kit</v>
          </cell>
          <cell r="C64" t="str">
            <v>DL360G4p</v>
          </cell>
          <cell r="D64">
            <v>3888000</v>
          </cell>
        </row>
        <row r="65">
          <cell r="A65" t="str">
            <v>376242-B21</v>
          </cell>
          <cell r="B65" t="str">
            <v>Xeon 3.6GHz-2M/800MHz Processor Option Kit</v>
          </cell>
          <cell r="C65" t="str">
            <v>DL360G4p</v>
          </cell>
          <cell r="D65">
            <v>4894000</v>
          </cell>
        </row>
        <row r="66">
          <cell r="A66" t="str">
            <v>368152-B21</v>
          </cell>
          <cell r="B66" t="str">
            <v>Xeon 3.0GHz-1M/800MHz Processor Option Kit</v>
          </cell>
          <cell r="C66" t="str">
            <v>DL360G4</v>
          </cell>
          <cell r="D66">
            <v>1675000</v>
          </cell>
        </row>
        <row r="67">
          <cell r="A67" t="str">
            <v>354582-B21</v>
          </cell>
          <cell r="B67" t="str">
            <v>Xeon 3.4GHz-1M/800MHz Processor Option Kit</v>
          </cell>
          <cell r="C67" t="str">
            <v>DL360G4</v>
          </cell>
          <cell r="D67">
            <v>3132000</v>
          </cell>
        </row>
        <row r="68">
          <cell r="A68" t="str">
            <v>354583-B21</v>
          </cell>
          <cell r="B68" t="str">
            <v>Xeon 3.6GHz-1M/800MHz Processor Option Kit</v>
          </cell>
          <cell r="C68" t="str">
            <v>DL360G4</v>
          </cell>
          <cell r="D68">
            <v>3992000</v>
          </cell>
        </row>
        <row r="69">
          <cell r="A69" t="str">
            <v>378750-B21</v>
          </cell>
          <cell r="B69" t="str">
            <v>Xeon 3.4GHz-2M/800MHz Processor Option Kit</v>
          </cell>
          <cell r="C69" t="str">
            <v>ML370G4,DL380G4</v>
          </cell>
          <cell r="D69">
            <v>4450000</v>
          </cell>
        </row>
        <row r="70">
          <cell r="A70" t="str">
            <v>378751-B21</v>
          </cell>
          <cell r="B70" t="str">
            <v>Xeon 3.6GHz-2M/800MHz Processor Option Kit</v>
          </cell>
          <cell r="C70" t="str">
            <v>ML370G4,DL380G4, DL380G4 Packaged Cluster</v>
          </cell>
          <cell r="D70">
            <v>5838000</v>
          </cell>
        </row>
        <row r="71">
          <cell r="A71" t="str">
            <v>380040-B21</v>
          </cell>
          <cell r="B71" t="str">
            <v>Xeon 3.0GHz-1M/800MHz Processor Option Kit</v>
          </cell>
          <cell r="C71" t="str">
            <v>ML370G4, DL380G4</v>
          </cell>
          <cell r="D71">
            <v>2050000</v>
          </cell>
        </row>
        <row r="72">
          <cell r="A72" t="str">
            <v>374492-B21</v>
          </cell>
          <cell r="B72" t="str">
            <v>Xeon 3.2GHz-1M/800MHz Processor Option Kit</v>
          </cell>
          <cell r="C72" t="str">
            <v>ML370G4,DL380G4</v>
          </cell>
          <cell r="D72">
            <v>3070000</v>
          </cell>
        </row>
        <row r="73">
          <cell r="A73" t="str">
            <v>311583-B21</v>
          </cell>
          <cell r="B73" t="str">
            <v>Xeon 3.4GHz-1M/800MHz Processor Option Kit</v>
          </cell>
          <cell r="C73" t="str">
            <v>ML370G4,DL380G4, DL380G4 Packaged Cluster</v>
          </cell>
          <cell r="D73">
            <v>4080000</v>
          </cell>
        </row>
        <row r="74">
          <cell r="A74" t="str">
            <v>311584-B21</v>
          </cell>
          <cell r="B74" t="str">
            <v>Xeon 3.6GHz-1M/800MHz Processor Option Kit</v>
          </cell>
          <cell r="C74" t="str">
            <v>ML370G4,DL380G4</v>
          </cell>
          <cell r="D74">
            <v>5081000</v>
          </cell>
        </row>
        <row r="76">
          <cell r="A76" t="str">
            <v>317823-B21</v>
          </cell>
          <cell r="B76" t="str">
            <v>Xeon 2.8GHz-512KB/533MHz Processor Option Kit</v>
          </cell>
          <cell r="C76" t="str">
            <v>ML330G3</v>
          </cell>
          <cell r="D76">
            <v>1065000</v>
          </cell>
        </row>
        <row r="77">
          <cell r="A77" t="str">
            <v>314763-B21</v>
          </cell>
          <cell r="B77" t="str">
            <v>Xeon 2.8GHz-512KB/533MHz Processor Option Kit</v>
          </cell>
          <cell r="C77" t="str">
            <v>ML350G3</v>
          </cell>
          <cell r="D77">
            <v>1120000</v>
          </cell>
        </row>
        <row r="78">
          <cell r="A78" t="str">
            <v>353831-B21</v>
          </cell>
          <cell r="B78" t="str">
            <v>Xeon 3.2GHz-2M//533MHz Processor Option Kit</v>
          </cell>
          <cell r="C78" t="str">
            <v>DL360G3</v>
          </cell>
          <cell r="D78">
            <v>4220000</v>
          </cell>
        </row>
        <row r="79">
          <cell r="A79" t="str">
            <v>345103-B21</v>
          </cell>
          <cell r="B79" t="str">
            <v>Xeon 3.2GHz-1M//533MHz Processor Option Kit</v>
          </cell>
          <cell r="C79" t="str">
            <v>DL360G3</v>
          </cell>
          <cell r="D79">
            <v>2840000</v>
          </cell>
        </row>
        <row r="80">
          <cell r="A80" t="str">
            <v>322472-B21</v>
          </cell>
          <cell r="B80" t="str">
            <v>Xeon 3.06GHz-512KB/533MHz Processor Option Kit</v>
          </cell>
          <cell r="C80" t="str">
            <v>DL360G3</v>
          </cell>
          <cell r="D80">
            <v>1450000</v>
          </cell>
        </row>
        <row r="81">
          <cell r="A81" t="str">
            <v>292892-B21</v>
          </cell>
          <cell r="B81" t="str">
            <v>Xeon 2.8GHz-512KB/533MHz Processor Option Kit</v>
          </cell>
          <cell r="C81" t="str">
            <v>DL360G3</v>
          </cell>
          <cell r="D81">
            <v>1210000</v>
          </cell>
        </row>
        <row r="82">
          <cell r="A82" t="str">
            <v>352568-B21</v>
          </cell>
          <cell r="B82" t="str">
            <v>Xeon 3.2GHz-2M/533MHz Processor Option Kit</v>
          </cell>
          <cell r="C82" t="str">
            <v>ML370G3, DL380G3</v>
          </cell>
          <cell r="D82">
            <v>4215000</v>
          </cell>
        </row>
        <row r="83">
          <cell r="A83" t="str">
            <v>333713-B21</v>
          </cell>
          <cell r="B83" t="str">
            <v>Xeon 3.06GHz-1M/533MHz Processor Option Kit</v>
          </cell>
          <cell r="C83" t="str">
            <v>ML370G3, DL380G3</v>
          </cell>
          <cell r="D83">
            <v>1920000</v>
          </cell>
        </row>
        <row r="84">
          <cell r="A84" t="str">
            <v>333714-B21</v>
          </cell>
          <cell r="B84" t="str">
            <v>Xeon 3.2GHz-1M/533MHz Processor Option Kit</v>
          </cell>
          <cell r="C84" t="str">
            <v>ML370G3, DL380G3</v>
          </cell>
          <cell r="D84">
            <v>2810000</v>
          </cell>
        </row>
        <row r="85">
          <cell r="A85" t="str">
            <v>257916-B21</v>
          </cell>
          <cell r="B85" t="str">
            <v>Xeon 3.06GHz-512KB/533MHz Processor Option Kit</v>
          </cell>
          <cell r="C85" t="str">
            <v>ML350G3, ML370G3, DL380G3</v>
          </cell>
          <cell r="D85">
            <v>1415000</v>
          </cell>
        </row>
        <row r="86">
          <cell r="A86" t="str">
            <v>352567-B21</v>
          </cell>
          <cell r="B86" t="str">
            <v>Xeon 2.8GHz-1M/533MHz Processor Option Kit</v>
          </cell>
          <cell r="C86" t="str">
            <v>ML350G3, ML370G3, DL380G3</v>
          </cell>
          <cell r="D86">
            <v>1345000</v>
          </cell>
        </row>
        <row r="87">
          <cell r="A87" t="str">
            <v>257915-B21</v>
          </cell>
          <cell r="B87" t="str">
            <v>Xeon 2.8GHz-512KB/400MHz Processor Option Kit</v>
          </cell>
          <cell r="C87" t="str">
            <v>ML370G3, DL380G3, DL380G3 Packaged Cluster</v>
          </cell>
          <cell r="D87">
            <v>1025000</v>
          </cell>
        </row>
        <row r="89">
          <cell r="A89" t="str">
            <v>Memory Options</v>
          </cell>
        </row>
        <row r="90">
          <cell r="A90" t="str">
            <v>384163-B21</v>
          </cell>
          <cell r="B90" t="str">
            <v>512MB REG PC2-3200 SGLDMM</v>
          </cell>
          <cell r="C90" t="str">
            <v>ML350G4p</v>
          </cell>
          <cell r="D90">
            <v>638000</v>
          </cell>
        </row>
        <row r="91">
          <cell r="A91" t="str">
            <v>358347-B21</v>
          </cell>
          <cell r="B91" t="str">
            <v>512MB REG PC2700 SGLDMM</v>
          </cell>
          <cell r="C91" t="str">
            <v>DL360G4, ML350G4</v>
          </cell>
          <cell r="D91">
            <v>520000</v>
          </cell>
        </row>
        <row r="92">
          <cell r="A92" t="str">
            <v>358348-B21</v>
          </cell>
          <cell r="B92" t="str">
            <v>1G REG PC2700 SGLDMM</v>
          </cell>
          <cell r="C92" t="str">
            <v>DL360G4, ML350G4</v>
          </cell>
          <cell r="D92">
            <v>1170000</v>
          </cell>
        </row>
        <row r="93">
          <cell r="A93" t="str">
            <v>358349-B21</v>
          </cell>
          <cell r="B93" t="str">
            <v>2G REG PC2700 SGLDMM</v>
          </cell>
          <cell r="C93" t="str">
            <v>DL360G4, ML350G4</v>
          </cell>
          <cell r="D93">
            <v>2750000</v>
          </cell>
        </row>
        <row r="95">
          <cell r="A95" t="str">
            <v>343055-B21</v>
          </cell>
          <cell r="B95" t="str">
            <v>1G REG PC2-3200 (2X512)</v>
          </cell>
          <cell r="C95" t="str">
            <v>DL380G4, ML370G4, ML350G4p, DL360G4p</v>
          </cell>
          <cell r="D95">
            <v>925000</v>
          </cell>
        </row>
        <row r="96">
          <cell r="A96" t="str">
            <v>343056-B21</v>
          </cell>
          <cell r="B96" t="str">
            <v>2G REG PC2-3200 (2X1GB)</v>
          </cell>
          <cell r="C96" t="str">
            <v>DL380G4, ML370G4, ML350G4p, DL360G4p</v>
          </cell>
          <cell r="D96">
            <v>2250000</v>
          </cell>
        </row>
        <row r="97">
          <cell r="A97" t="str">
            <v>343057-B21</v>
          </cell>
          <cell r="B97" t="str">
            <v>4G REG PC2-3200 (2X2GB)</v>
          </cell>
          <cell r="C97" t="str">
            <v>DL380G4, ML370G4, ML350G4p, DL360G4p</v>
          </cell>
          <cell r="D97">
            <v>15200000</v>
          </cell>
        </row>
        <row r="99">
          <cell r="A99" t="str">
            <v>376638-B21</v>
          </cell>
          <cell r="B99" t="str">
            <v>1G REG PC2-3200 (2X512MB)</v>
          </cell>
          <cell r="C99" t="str">
            <v xml:space="preserve">DL385 &amp; DL585 (2.6G) </v>
          </cell>
          <cell r="D99">
            <v>1200000</v>
          </cell>
        </row>
        <row r="100">
          <cell r="A100" t="str">
            <v>376639-B21</v>
          </cell>
          <cell r="B100" t="str">
            <v>2G REG PC2-3200 (2X1GB)</v>
          </cell>
          <cell r="C100" t="str">
            <v xml:space="preserve">DL385 &amp; DL585 (2.6G) </v>
          </cell>
          <cell r="D100">
            <v>2650000</v>
          </cell>
        </row>
        <row r="101">
          <cell r="A101" t="str">
            <v>379300-B21</v>
          </cell>
          <cell r="B101" t="str">
            <v>4G REG PC2-3200 (2X2GB)</v>
          </cell>
          <cell r="C101" t="str">
            <v xml:space="preserve">DL385 &amp; DL585 (2.6G) </v>
          </cell>
          <cell r="D101">
            <v>6856000</v>
          </cell>
        </row>
        <row r="103">
          <cell r="A103" t="str">
            <v>128279-B21</v>
          </cell>
          <cell r="B103" t="str">
            <v>512MB Registered SDRAM DIMM - 133MHz</v>
          </cell>
          <cell r="C103" t="str">
            <v>ML530, ML370, ML350, ML350G2, ML330, ML330G2, DL380, DL360, DL320, BL e-Class</v>
          </cell>
          <cell r="D103">
            <v>459000</v>
          </cell>
        </row>
        <row r="104">
          <cell r="A104" t="str">
            <v>128280-B21</v>
          </cell>
          <cell r="B104" t="str">
            <v>1GB Registered SDRAM DIMM - 133MHz</v>
          </cell>
          <cell r="C104" t="str">
            <v>ML370, ML350(1GHz 이상 Model), ML350 G2, ML330G2,DL380, DL360</v>
          </cell>
          <cell r="D104">
            <v>1245000</v>
          </cell>
        </row>
        <row r="106">
          <cell r="A106" t="str">
            <v>287494-B21</v>
          </cell>
          <cell r="B106" t="str">
            <v>128MB of Advanced ECC PC2100 DDR SDRAM DIMM 
(1*128MB)</v>
          </cell>
          <cell r="C106" t="str">
            <v>tc2120, DL320G2, ML330G3, ML350G3</v>
          </cell>
          <cell r="D106">
            <v>251000</v>
          </cell>
        </row>
        <row r="107">
          <cell r="A107" t="str">
            <v>287495-B21</v>
          </cell>
          <cell r="B107" t="str">
            <v>256MB of Advanced ECC PC2100 DDR SDRAM DIMM 
(1*256MB)</v>
          </cell>
          <cell r="C107" t="str">
            <v>tc2120, DL320G2, ML330G3, ML350G3</v>
          </cell>
          <cell r="D107">
            <v>355000</v>
          </cell>
        </row>
        <row r="108">
          <cell r="A108" t="str">
            <v>287496-B21</v>
          </cell>
          <cell r="B108" t="str">
            <v>512MB of Advanced ECC PC2100 DDR SDRAM DIMM
(1*512MB)</v>
          </cell>
          <cell r="C108" t="str">
            <v>tc2120, DL320G2, ML330G3, ML350G3</v>
          </cell>
          <cell r="D108">
            <v>458000</v>
          </cell>
        </row>
        <row r="109">
          <cell r="A109" t="str">
            <v>287497-B21</v>
          </cell>
          <cell r="B109" t="str">
            <v>1GB of Advanced ECC PC2100 DDR SDRAM DIMM 
(1*1GB)</v>
          </cell>
          <cell r="C109" t="str">
            <v>tc2120, DL320G2, ML330G3, ML350G3</v>
          </cell>
          <cell r="D109">
            <v>1000000</v>
          </cell>
        </row>
        <row r="110">
          <cell r="A110" t="str">
            <v>301044-B21</v>
          </cell>
          <cell r="B110" t="str">
            <v>2GB of Advanced ECC PC2100 DDR SDRAM DIMM 
(1*2GB)</v>
          </cell>
          <cell r="C110" t="str">
            <v>ML350G3</v>
          </cell>
          <cell r="D110">
            <v>2647000</v>
          </cell>
        </row>
        <row r="112">
          <cell r="A112" t="str">
            <v>300678-B21</v>
          </cell>
          <cell r="B112" t="str">
            <v>512MB of Advanced ECC PC2100 DDR SDRAM DIMM
(2 x 256 MB)</v>
          </cell>
          <cell r="C112" t="str">
            <v>DL360G3, ML370G3, DL380G3, DL380G3 Packaged Cluster</v>
          </cell>
          <cell r="D112">
            <v>638000</v>
          </cell>
        </row>
        <row r="113">
          <cell r="A113" t="str">
            <v>300679-B21</v>
          </cell>
          <cell r="B113" t="str">
            <v>1GB of Advanced ECC PC2100 DDR SDRAM DIMM 
(2 x 512 MB)</v>
          </cell>
          <cell r="C113" t="str">
            <v>DL360G3, ML370G3, DL380G3, DL380G3 Packaged Cluster</v>
          </cell>
          <cell r="D113">
            <v>950000</v>
          </cell>
        </row>
        <row r="114">
          <cell r="A114" t="str">
            <v>300680-B21</v>
          </cell>
          <cell r="B114" t="str">
            <v>2GB of Advanced ECC PC2100 DDR SDRAM DIMM 
(2 x 1GB)</v>
          </cell>
          <cell r="C114" t="str">
            <v>DL360G3, ML370G3, DL380G3, DL380G3 Packaged Cluster</v>
          </cell>
          <cell r="D114">
            <v>2175000</v>
          </cell>
        </row>
        <row r="115">
          <cell r="A115" t="str">
            <v>300682-B21</v>
          </cell>
          <cell r="B115" t="str">
            <v>4GB of Advanced ECC PC2100 DDR SDRAM DIMM 
(2 x 2GB)</v>
          </cell>
          <cell r="C115" t="str">
            <v>DL360G3, ML370G3, DL380G3(400MHz FSB model은 제외)</v>
          </cell>
          <cell r="D115">
            <v>6500000</v>
          </cell>
        </row>
        <row r="117">
          <cell r="A117" t="str">
            <v>201694-B21</v>
          </cell>
          <cell r="B117" t="str">
            <v>1GB Registered SDRAM  - 133MHz (2 x 512MB)</v>
          </cell>
          <cell r="C117" t="str">
            <v>DL360, DL360G2, DL380G2, DL380G2 Packaged Cluster, ML370G2</v>
          </cell>
          <cell r="D117">
            <v>984000</v>
          </cell>
        </row>
        <row r="118">
          <cell r="A118" t="str">
            <v>201695-B21</v>
          </cell>
          <cell r="B118" t="str">
            <v>2GB Registered SDRAM  - 133MHz (2 x 1GB)</v>
          </cell>
          <cell r="C118" t="str">
            <v>DL360, DL360G2, DL380G2, DL380G2 Packaged Cluster, ML370G2</v>
          </cell>
          <cell r="D118">
            <v>2634000</v>
          </cell>
        </row>
        <row r="120">
          <cell r="A120" t="str">
            <v>Hard Drive Options</v>
          </cell>
        </row>
        <row r="121">
          <cell r="A121" t="str">
            <v>244059-B21</v>
          </cell>
          <cell r="B121" t="str">
            <v>Wide Ultra2/3 Internal Two Bay Hot Plug SCSI Drive Cage 
(without fan)</v>
          </cell>
          <cell r="C121" t="str">
            <v xml:space="preserve">ML330G2, ML330G3,  ML350 , ML350G2, ML350G3, ML350G4, ML370G2, ML370G3, ML370G4 </v>
          </cell>
          <cell r="D121">
            <v>594000</v>
          </cell>
        </row>
        <row r="122">
          <cell r="A122" t="str">
            <v>339323-B21</v>
          </cell>
          <cell r="B122" t="str">
            <v>DUPX BackPlane ML350G4/ML370G4</v>
          </cell>
          <cell r="C122" t="str">
            <v>ML350G4, ML370G4</v>
          </cell>
          <cell r="D122">
            <v>210000</v>
          </cell>
        </row>
        <row r="124">
          <cell r="A124" t="str">
            <v>Power Supply</v>
          </cell>
        </row>
        <row r="125">
          <cell r="A125" t="str">
            <v>384168-B21</v>
          </cell>
          <cell r="B125" t="str">
            <v>HP RPS 725W ML350G4p</v>
          </cell>
          <cell r="C125" t="str">
            <v>ML350G4p</v>
          </cell>
          <cell r="D125">
            <v>498000</v>
          </cell>
        </row>
        <row r="126">
          <cell r="A126" t="str">
            <v>354587-B21</v>
          </cell>
          <cell r="B126" t="str">
            <v>AC Power Supply DL360G4</v>
          </cell>
          <cell r="C126" t="str">
            <v>DL360G4</v>
          </cell>
          <cell r="D126">
            <v>424000</v>
          </cell>
        </row>
        <row r="127">
          <cell r="A127" t="str">
            <v>355892-B21</v>
          </cell>
          <cell r="B127" t="str">
            <v xml:space="preserve">Hot Plug Redundant Power Supply </v>
          </cell>
          <cell r="C127" t="str">
            <v>DL380G4</v>
          </cell>
          <cell r="D127">
            <v>391000</v>
          </cell>
        </row>
        <row r="128">
          <cell r="A128" t="str">
            <v>365866-B21</v>
          </cell>
          <cell r="B128" t="str">
            <v>FAN RED ML350G4</v>
          </cell>
          <cell r="C128" t="str">
            <v>ML350G4</v>
          </cell>
          <cell r="D128">
            <v>218000</v>
          </cell>
        </row>
        <row r="129">
          <cell r="A129" t="str">
            <v>358352-B21</v>
          </cell>
          <cell r="B129" t="str">
            <v xml:space="preserve">725W Hot Plug Redundant Power Supply </v>
          </cell>
          <cell r="C129" t="str">
            <v>ML350G4</v>
          </cell>
          <cell r="D129">
            <v>464000</v>
          </cell>
        </row>
        <row r="130">
          <cell r="A130" t="str">
            <v>356544-B21</v>
          </cell>
          <cell r="B130" t="str">
            <v>Hot Plug Redundant Power Supply</v>
          </cell>
          <cell r="C130" t="str">
            <v>ML370G4</v>
          </cell>
          <cell r="D130">
            <v>445000</v>
          </cell>
        </row>
        <row r="131">
          <cell r="A131" t="str">
            <v>313054-B21</v>
          </cell>
          <cell r="B131" t="str">
            <v>HotPlug AC Redundant Power Supply Module (IEC Cord)</v>
          </cell>
          <cell r="C131" t="str">
            <v>DL380G2, DL380G3, DL380G3 Packaged Cluster</v>
          </cell>
          <cell r="D131">
            <v>310000</v>
          </cell>
          <cell r="E131" t="str">
            <v>EOL</v>
          </cell>
        </row>
        <row r="133">
          <cell r="A133" t="str">
            <v>Floppy &amp; CD Options</v>
          </cell>
        </row>
        <row r="134">
          <cell r="A134" t="str">
            <v>390164-B21</v>
          </cell>
          <cell r="B134" t="str">
            <v xml:space="preserve">Slimline Floppy Diskette Drive Option Kit </v>
          </cell>
          <cell r="C134" t="str">
            <v xml:space="preserve"> DL380G4</v>
          </cell>
          <cell r="D134">
            <v>120000</v>
          </cell>
          <cell r="E134" t="str">
            <v>New</v>
          </cell>
        </row>
        <row r="135">
          <cell r="A135" t="str">
            <v>354588-B21</v>
          </cell>
          <cell r="B135" t="str">
            <v>DL360G4 Floppy Driver W/BZL</v>
          </cell>
          <cell r="C135" t="str">
            <v>DL360G4</v>
          </cell>
          <cell r="D135">
            <v>192000</v>
          </cell>
        </row>
        <row r="136">
          <cell r="A136" t="str">
            <v>356963-B21</v>
          </cell>
          <cell r="B136" t="str">
            <v>CD-ROM Driver 24x CARBON 68PIN</v>
          </cell>
          <cell r="C136" t="str">
            <v>DL360G4</v>
          </cell>
          <cell r="D136">
            <v>247000</v>
          </cell>
        </row>
        <row r="137">
          <cell r="A137" t="str">
            <v>364507-B21</v>
          </cell>
          <cell r="B137" t="str">
            <v>DL380G4 Floppy Driver W/BRKTS</v>
          </cell>
          <cell r="C137" t="str">
            <v>DL380G4</v>
          </cell>
          <cell r="D137">
            <v>141000</v>
          </cell>
        </row>
        <row r="139">
          <cell r="A139" t="str">
            <v>Redundant Fan Kit</v>
          </cell>
        </row>
        <row r="140">
          <cell r="A140" t="str">
            <v>225073-B21</v>
          </cell>
          <cell r="B140" t="str">
            <v xml:space="preserve">Hot Plug Redundant Fan Kit </v>
          </cell>
          <cell r="C140" t="str">
            <v>ML370G2, ML370G3, ML370G4</v>
          </cell>
          <cell r="D140">
            <v>226000</v>
          </cell>
        </row>
        <row r="141">
          <cell r="A141" t="str">
            <v>293048-B21</v>
          </cell>
          <cell r="B141" t="str">
            <v xml:space="preserve">Hot Plug Redundant Fan Kit </v>
          </cell>
          <cell r="C141" t="str">
            <v>DL380G3/G4, DL380G3/G4 Packaged Cluster</v>
          </cell>
          <cell r="D141">
            <v>175000</v>
          </cell>
        </row>
        <row r="143">
          <cell r="A143" t="str">
            <v>Cable Options</v>
          </cell>
        </row>
        <row r="144">
          <cell r="A144" t="str">
            <v>364471-B21</v>
          </cell>
          <cell r="B144" t="str">
            <v>DL380G4 SCSI TERM BD CA ASSY</v>
          </cell>
          <cell r="C144" t="str">
            <v>DL380G4</v>
          </cell>
          <cell r="D144">
            <v>141000</v>
          </cell>
        </row>
        <row r="145">
          <cell r="A145" t="str">
            <v>338288-B21</v>
          </cell>
          <cell r="B145" t="str">
            <v>2nd Serial Port ML350G4</v>
          </cell>
          <cell r="C145" t="str">
            <v>ML350G4</v>
          </cell>
          <cell r="D145">
            <v>91000</v>
          </cell>
        </row>
        <row r="146">
          <cell r="A146" t="str">
            <v>273463-B21</v>
          </cell>
          <cell r="B146" t="str">
            <v>ProLiant ML330G2 SCSI Cable Kit</v>
          </cell>
          <cell r="C146" t="str">
            <v>ML330G2</v>
          </cell>
          <cell r="D146">
            <v>110000</v>
          </cell>
        </row>
        <row r="147">
          <cell r="A147" t="str">
            <v>159547-B22</v>
          </cell>
          <cell r="B147" t="str">
            <v>Internal to External SCSI Cable Option Kit</v>
          </cell>
          <cell r="C147" t="str">
            <v>ML330G2, ML350G2, ML350G3</v>
          </cell>
          <cell r="D147">
            <v>178000</v>
          </cell>
        </row>
        <row r="149">
          <cell r="A149" t="str">
            <v>Rack Conversion Kit</v>
          </cell>
        </row>
        <row r="150">
          <cell r="A150" t="str">
            <v>358350-B21</v>
          </cell>
          <cell r="B150" t="str">
            <v>ML350G4 Tower to Rack Conversion Kit</v>
          </cell>
          <cell r="C150" t="str">
            <v>ML350G4</v>
          </cell>
          <cell r="D150">
            <v>504000</v>
          </cell>
        </row>
        <row r="151">
          <cell r="A151" t="str">
            <v>356545-B21</v>
          </cell>
          <cell r="B151" t="str">
            <v>ML370G4 Tower to Rack Conversion Kit</v>
          </cell>
          <cell r="C151" t="str">
            <v>ML370G4</v>
          </cell>
          <cell r="D151">
            <v>552000</v>
          </cell>
        </row>
        <row r="152">
          <cell r="A152" t="str">
            <v>238547-B22</v>
          </cell>
          <cell r="B152" t="str">
            <v>ML330 Tower to Rack Enabling Kit</v>
          </cell>
          <cell r="C152" t="str">
            <v>ML330G2, ML330G3</v>
          </cell>
          <cell r="D152">
            <v>921000</v>
          </cell>
        </row>
        <row r="153">
          <cell r="A153" t="str">
            <v>290683-B22</v>
          </cell>
          <cell r="B153" t="str">
            <v>ML350 G3 Tower to Rack Conversion Kit</v>
          </cell>
          <cell r="C153" t="str">
            <v>ML350G3</v>
          </cell>
          <cell r="D153">
            <v>745000</v>
          </cell>
        </row>
        <row r="154">
          <cell r="A154" t="str">
            <v>225074-B22</v>
          </cell>
          <cell r="B154" t="str">
            <v>ML370 G3 Tower to Rack Conversion Kit</v>
          </cell>
          <cell r="C154" t="str">
            <v>ML370G2, ML370G3</v>
          </cell>
          <cell r="D154">
            <v>624000</v>
          </cell>
        </row>
        <row r="155">
          <cell r="A155" t="str">
            <v>371482-B21</v>
          </cell>
          <cell r="B155" t="str">
            <v>Rnd/SqrHole Shpng Kt 350/70/80 ALL</v>
          </cell>
          <cell r="C155" t="str">
            <v>ML350G4, ML370G4, DL380G4</v>
          </cell>
          <cell r="D155">
            <v>45300</v>
          </cell>
        </row>
        <row r="157">
          <cell r="A157" t="str">
            <v>Rack Options</v>
          </cell>
        </row>
        <row r="158">
          <cell r="A158" t="str">
            <v>365403-B21</v>
          </cell>
          <cell r="B158" t="str">
            <v>1U Cable Management Arm DL360G4</v>
          </cell>
          <cell r="C158" t="str">
            <v>DL360G4</v>
          </cell>
          <cell r="D158">
            <v>93000</v>
          </cell>
        </row>
        <row r="159">
          <cell r="A159" t="str">
            <v>231121-B21</v>
          </cell>
          <cell r="B159" t="str">
            <v>ML370 Telco Rail Kit</v>
          </cell>
          <cell r="C159" t="str">
            <v>ML370G2, ML370G3</v>
          </cell>
          <cell r="D159">
            <v>320000</v>
          </cell>
          <cell r="E159" t="str">
            <v>EOL</v>
          </cell>
        </row>
        <row r="160">
          <cell r="A160" t="str">
            <v>231122-B21</v>
          </cell>
          <cell r="B160" t="str">
            <v>ML370 3rd Party Rail Kit</v>
          </cell>
          <cell r="C160" t="str">
            <v>ML370G2, ML370G3</v>
          </cell>
          <cell r="D160">
            <v>194000</v>
          </cell>
        </row>
        <row r="161">
          <cell r="A161" t="str">
            <v>293052-B21</v>
          </cell>
          <cell r="B161" t="str">
            <v>Round Hole Rack Cabinet Rail Kit</v>
          </cell>
          <cell r="C161" t="str">
            <v>DL380G3, DL380G3 Packaged Cluster</v>
          </cell>
          <cell r="D161">
            <v>195000</v>
          </cell>
        </row>
        <row r="162">
          <cell r="A162" t="str">
            <v>313877-B21</v>
          </cell>
          <cell r="B162" t="str">
            <v>M-Series Rack Rail Kit ALL</v>
          </cell>
          <cell r="C162" t="str">
            <v>DL380G3 Packaged Cluster, Smart Array Cluster Storage</v>
          </cell>
          <cell r="D162">
            <v>556000</v>
          </cell>
        </row>
        <row r="164">
          <cell r="A164" t="str">
            <v>PCI-E Options</v>
          </cell>
        </row>
        <row r="165">
          <cell r="A165" t="str">
            <v>354589-B21</v>
          </cell>
          <cell r="B165" t="str">
            <v>ProLiant PCI-E Riser DL360G4</v>
          </cell>
          <cell r="C165" t="str">
            <v>DL360G4</v>
          </cell>
          <cell r="D165">
            <v>123000</v>
          </cell>
        </row>
        <row r="166">
          <cell r="A166" t="str">
            <v>354675-B21</v>
          </cell>
          <cell r="B166" t="str">
            <v>ProLiant PCI-E Riser DL380G4</v>
          </cell>
          <cell r="C166" t="str">
            <v>DL380G4</v>
          </cell>
          <cell r="D166">
            <v>351000</v>
          </cell>
        </row>
        <row r="167">
          <cell r="A167" t="str">
            <v>354676-B21</v>
          </cell>
          <cell r="B167" t="str">
            <v>ProLiant HP PCI Riser DL380G4</v>
          </cell>
          <cell r="C167" t="str">
            <v>DL380G4</v>
          </cell>
          <cell r="D167">
            <v>684000</v>
          </cell>
        </row>
        <row r="168">
          <cell r="A168" t="str">
            <v>ProLiant 500/700 Series Option</v>
          </cell>
        </row>
        <row r="170">
          <cell r="A170" t="str">
            <v>500/700 Series Processor Options</v>
          </cell>
        </row>
        <row r="171">
          <cell r="A171" t="str">
            <v>Processor Options - Intel</v>
          </cell>
        </row>
        <row r="172">
          <cell r="A172" t="str">
            <v>348111-B21</v>
          </cell>
          <cell r="B172" t="str">
            <v>X3.33-8M 570/580 G3 ALL</v>
          </cell>
          <cell r="C172" t="str">
            <v>ML570G3, DL580G3</v>
          </cell>
          <cell r="D172">
            <v>22000000</v>
          </cell>
          <cell r="E172" t="str">
            <v>변동</v>
          </cell>
        </row>
        <row r="173">
          <cell r="A173" t="str">
            <v>348110-B21</v>
          </cell>
          <cell r="B173" t="str">
            <v>X3.00-8M 570/580 G3 ALL</v>
          </cell>
          <cell r="C173" t="str">
            <v>ML570G3, DL580G3</v>
          </cell>
          <cell r="D173">
            <v>12000000</v>
          </cell>
          <cell r="E173" t="str">
            <v>변동</v>
          </cell>
        </row>
        <row r="174">
          <cell r="A174" t="str">
            <v>385903-B21</v>
          </cell>
          <cell r="B174" t="str">
            <v>X3.66-1M 570/580 G3</v>
          </cell>
          <cell r="C174" t="str">
            <v>ML570G3, DL580G3</v>
          </cell>
          <cell r="D174">
            <v>5900000</v>
          </cell>
          <cell r="E174" t="str">
            <v>NEW</v>
          </cell>
        </row>
        <row r="175">
          <cell r="A175" t="str">
            <v>375369-B21</v>
          </cell>
          <cell r="B175" t="str">
            <v>X3.16-1M 570/580 G3 ALL</v>
          </cell>
          <cell r="C175" t="str">
            <v>ML570G3, DL580G3</v>
          </cell>
          <cell r="D175">
            <v>4500000</v>
          </cell>
          <cell r="E175" t="str">
            <v>NEW</v>
          </cell>
        </row>
        <row r="176">
          <cell r="A176" t="str">
            <v>325253-B21</v>
          </cell>
          <cell r="B176" t="str">
            <v>Xeon MP X2500-1MB Processor Option Kit</v>
          </cell>
          <cell r="C176" t="str">
            <v>ML570G2, DL580G2</v>
          </cell>
          <cell r="D176">
            <v>11500000</v>
          </cell>
        </row>
        <row r="177">
          <cell r="A177" t="str">
            <v>345321-B21</v>
          </cell>
          <cell r="B177" t="str">
            <v>Xeon MP X2200-2MB Processor Option Kit</v>
          </cell>
          <cell r="C177" t="str">
            <v>ML570G2, DL580G2</v>
          </cell>
          <cell r="D177">
            <v>7000000</v>
          </cell>
        </row>
        <row r="178">
          <cell r="A178" t="str">
            <v>345322-B21</v>
          </cell>
          <cell r="B178" t="str">
            <v>Xeon MP X2700-2MB Processor Option Kit</v>
          </cell>
          <cell r="C178" t="str">
            <v>ML570G2, DL580G2</v>
          </cell>
          <cell r="D178">
            <v>12000000</v>
          </cell>
        </row>
        <row r="179">
          <cell r="A179" t="str">
            <v>325254-B21</v>
          </cell>
          <cell r="B179" t="str">
            <v>Xeon MP X2800-2MB Processor Option Kit</v>
          </cell>
          <cell r="C179" t="str">
            <v>ML570G2, DL580G2</v>
          </cell>
          <cell r="D179">
            <v>21000000</v>
          </cell>
        </row>
        <row r="180">
          <cell r="A180" t="str">
            <v>345323-B21</v>
          </cell>
          <cell r="B180" t="str">
            <v xml:space="preserve">Xeon MP X3000-4M Processor Option Kit </v>
          </cell>
          <cell r="C180" t="str">
            <v>ML570G2, DL580G2</v>
          </cell>
          <cell r="D180">
            <v>22000000</v>
          </cell>
        </row>
        <row r="181">
          <cell r="A181" t="str">
            <v>331002-B21</v>
          </cell>
          <cell r="B181" t="str">
            <v xml:space="preserve">Xeon MP X2000-1MB Processor Option Kit </v>
          </cell>
          <cell r="C181" t="str">
            <v>DL560</v>
          </cell>
          <cell r="D181">
            <v>5000000</v>
          </cell>
        </row>
        <row r="182">
          <cell r="A182" t="str">
            <v>270765-B21</v>
          </cell>
          <cell r="B182" t="str">
            <v>Xeon MP X2000-2MB Processor Option Kit</v>
          </cell>
          <cell r="C182" t="str">
            <v>DL560</v>
          </cell>
          <cell r="D182">
            <v>21000000</v>
          </cell>
        </row>
        <row r="183">
          <cell r="A183" t="str">
            <v>346988-B21</v>
          </cell>
          <cell r="B183" t="str">
            <v xml:space="preserve">Xeon MP 2.2GHz/2M Processor Option Kit </v>
          </cell>
          <cell r="C183" t="str">
            <v>DL560</v>
          </cell>
          <cell r="D183">
            <v>6900000</v>
          </cell>
        </row>
        <row r="184">
          <cell r="A184" t="str">
            <v>331003-B21</v>
          </cell>
          <cell r="B184" t="str">
            <v>Xeon MP X2500-1MB Processor Option Kit</v>
          </cell>
          <cell r="C184" t="str">
            <v>DL560</v>
          </cell>
          <cell r="D184">
            <v>11500000</v>
          </cell>
        </row>
        <row r="185">
          <cell r="A185" t="str">
            <v>346989-B21</v>
          </cell>
          <cell r="B185" t="str">
            <v>Xeon MP X2700-2MB Processor Option Kit</v>
          </cell>
          <cell r="C185" t="str">
            <v>DL560</v>
          </cell>
          <cell r="D185">
            <v>12000000</v>
          </cell>
        </row>
        <row r="186">
          <cell r="A186" t="str">
            <v>331004-B21</v>
          </cell>
          <cell r="B186" t="str">
            <v>Xeon MP X2800-2MB Processor Option Kit</v>
          </cell>
          <cell r="C186" t="str">
            <v>DL560</v>
          </cell>
          <cell r="D186">
            <v>21000000</v>
          </cell>
        </row>
        <row r="187">
          <cell r="A187" t="str">
            <v>346990-B21</v>
          </cell>
          <cell r="B187" t="str">
            <v xml:space="preserve">Xeon MP 3.0GHz/4M Processor Option Kit  </v>
          </cell>
          <cell r="C187" t="str">
            <v>DL560</v>
          </cell>
          <cell r="D187">
            <v>22000000</v>
          </cell>
        </row>
        <row r="188">
          <cell r="A188" t="str">
            <v>287520-B21</v>
          </cell>
          <cell r="B188" t="str">
            <v>Xeon MP 2.0GHz -2MB Processor Option Kit (4P)</v>
          </cell>
          <cell r="C188" t="str">
            <v>DL740, DL760G2</v>
          </cell>
          <cell r="D188">
            <v>87500000</v>
          </cell>
        </row>
        <row r="189">
          <cell r="A189" t="str">
            <v>339072-B21</v>
          </cell>
          <cell r="B189" t="str">
            <v>Xeon MP 2.5GHz-1MB Processor Option Kit (4P)</v>
          </cell>
          <cell r="C189" t="str">
            <v>DL740, DL760G2</v>
          </cell>
          <cell r="D189">
            <v>48500000</v>
          </cell>
        </row>
        <row r="190">
          <cell r="A190" t="str">
            <v>334037-B21</v>
          </cell>
          <cell r="B190" t="str">
            <v>Xeon MP 2.8GHz-2MB Processor Option Kit(4P)</v>
          </cell>
          <cell r="C190" t="str">
            <v>DL740, DL760G2</v>
          </cell>
          <cell r="D190">
            <v>88000000</v>
          </cell>
        </row>
        <row r="191">
          <cell r="A191" t="str">
            <v>351052-B21</v>
          </cell>
          <cell r="B191" t="str">
            <v>Xeon MP 2.2GHz-2MB Processor Option Kit(4P)</v>
          </cell>
          <cell r="C191" t="str">
            <v>DL740, DL760G2</v>
          </cell>
          <cell r="D191">
            <v>29500000</v>
          </cell>
        </row>
        <row r="192">
          <cell r="A192" t="str">
            <v>351051-B21</v>
          </cell>
          <cell r="B192" t="str">
            <v>Xeon MP 2.7GHz-2MB Processor Option Kit(4P)</v>
          </cell>
          <cell r="C192" t="str">
            <v>DL740, DL760G2</v>
          </cell>
          <cell r="D192">
            <v>48100000</v>
          </cell>
        </row>
        <row r="193">
          <cell r="A193" t="str">
            <v>351050-B21</v>
          </cell>
          <cell r="B193" t="str">
            <v>Xeon MP 3.0GHz-4MB Processor Option Kit(4P)</v>
          </cell>
          <cell r="C193" t="str">
            <v>DL740, DL760G2</v>
          </cell>
          <cell r="D193">
            <v>87500000</v>
          </cell>
        </row>
        <row r="195">
          <cell r="A195" t="str">
            <v>Processor Options - AMD</v>
          </cell>
        </row>
        <row r="196">
          <cell r="A196" t="str">
            <v>383393-B21</v>
          </cell>
          <cell r="B196" t="str">
            <v>HP DC 2.2/1000 PC3200 DL585 Opt Kit (*2웨이 1P)</v>
          </cell>
          <cell r="C196" t="str">
            <v>DL585 Dual Core</v>
          </cell>
          <cell r="D196">
            <v>11000000</v>
          </cell>
        </row>
        <row r="197">
          <cell r="A197" t="str">
            <v>383392-B21</v>
          </cell>
          <cell r="B197" t="str">
            <v>HP DC 1.8/800 PC3200 DL585 Opt Kit (*2웨이 1P)</v>
          </cell>
          <cell r="C197" t="str">
            <v>DL585 Dual Core</v>
          </cell>
          <cell r="D197">
            <v>9500000</v>
          </cell>
        </row>
        <row r="198">
          <cell r="A198" t="str">
            <v>381477-B21</v>
          </cell>
          <cell r="B198" t="str">
            <v>O852 2.6 PC3200 DL585 ALL</v>
          </cell>
          <cell r="C198" t="str">
            <v>DL585</v>
          </cell>
          <cell r="D198">
            <v>7900000</v>
          </cell>
        </row>
        <row r="199">
          <cell r="A199" t="str">
            <v>366725-B21</v>
          </cell>
          <cell r="B199" t="str">
            <v>O850 2.4/800-1M DL585 ALL</v>
          </cell>
          <cell r="C199" t="str">
            <v>DL585</v>
          </cell>
          <cell r="D199">
            <v>6900000</v>
          </cell>
        </row>
        <row r="200">
          <cell r="A200" t="str">
            <v>359708-B21</v>
          </cell>
          <cell r="B200" t="str">
            <v>O848 2.2/800-1M DL585 ALL</v>
          </cell>
          <cell r="C200" t="str">
            <v>DL585</v>
          </cell>
          <cell r="D200">
            <v>5600000</v>
          </cell>
        </row>
        <row r="202">
          <cell r="A202" t="str">
            <v>500/700 Series Memory Options</v>
          </cell>
        </row>
        <row r="203">
          <cell r="A203" t="str">
            <v>Registered Synchronous Dimm</v>
          </cell>
        </row>
        <row r="204">
          <cell r="A204" t="str">
            <v>128279-B21</v>
          </cell>
          <cell r="B204" t="str">
            <v>512MB Registered SDRAM DIMM - 133MHz</v>
          </cell>
          <cell r="C204" t="str">
            <v>ML530, ML370, ML350, ML350G2, ML330, ML330G2, DL380, DL360, DL320, BL e-Class</v>
          </cell>
          <cell r="D204">
            <v>459000</v>
          </cell>
        </row>
        <row r="205">
          <cell r="A205" t="str">
            <v>DDR Memory Kits</v>
          </cell>
        </row>
        <row r="206">
          <cell r="A206" t="str">
            <v>343055-B21</v>
          </cell>
          <cell r="B206" t="str">
            <v>1G REG PC2-3200 (2X512)</v>
          </cell>
          <cell r="C206" t="str">
            <v>ML570G3, DL580G3, DL380G4, ML370G4, ML350G4p, DL360G4p</v>
          </cell>
          <cell r="D206">
            <v>925000</v>
          </cell>
        </row>
        <row r="207">
          <cell r="A207" t="str">
            <v>343056-B21</v>
          </cell>
          <cell r="B207" t="str">
            <v>2G REG PC2-3200 (2X1GB)</v>
          </cell>
          <cell r="C207" t="str">
            <v>ML570G3, DL580G3, DL380G4, ML370G4, ML350G4p, DL360G4p</v>
          </cell>
          <cell r="D207">
            <v>2250000</v>
          </cell>
        </row>
        <row r="208">
          <cell r="A208" t="str">
            <v>343057-B21</v>
          </cell>
          <cell r="B208" t="str">
            <v>4G REG PC2-3200 (2X2GB)</v>
          </cell>
          <cell r="C208" t="str">
            <v>ML570G3, DL580G3, DL380G4, ML370G4, ML350G4p, DL360G4p</v>
          </cell>
          <cell r="D208">
            <v>15200000</v>
          </cell>
        </row>
        <row r="209">
          <cell r="A209" t="str">
            <v>379300-B21</v>
          </cell>
          <cell r="B209" t="str">
            <v xml:space="preserve">4GB PC3200 DDR SDRAM DIMM Memory (2x2 GB) </v>
          </cell>
          <cell r="C209" t="str">
            <v>DL585(2.6G) &amp; DL385</v>
          </cell>
          <cell r="D209">
            <v>6856000</v>
          </cell>
        </row>
        <row r="210">
          <cell r="A210" t="str">
            <v>376639-B21</v>
          </cell>
          <cell r="B210" t="str">
            <v xml:space="preserve">2GB PC3200 DDR SDRAM DIMM Memory (2x1 GB) </v>
          </cell>
          <cell r="C210" t="str">
            <v>DL585(2.6G) &amp; DL385</v>
          </cell>
          <cell r="D210">
            <v>2650000</v>
          </cell>
        </row>
        <row r="211">
          <cell r="A211" t="str">
            <v>376638-B21</v>
          </cell>
          <cell r="B211" t="str">
            <v>1G REG PC2-3200 (2X512MB)</v>
          </cell>
          <cell r="C211" t="str">
            <v>DL585(2.6G) &amp; DL385</v>
          </cell>
          <cell r="D211">
            <v>1200000</v>
          </cell>
        </row>
        <row r="212">
          <cell r="A212" t="str">
            <v>371047-B21</v>
          </cell>
          <cell r="B212" t="str">
            <v>1GB PC2700 (2 x 512MB)</v>
          </cell>
          <cell r="C212" t="str">
            <v>DL585 (2.4GHz)</v>
          </cell>
          <cell r="D212">
            <v>1100000</v>
          </cell>
        </row>
        <row r="213">
          <cell r="A213" t="str">
            <v>371048-B21</v>
          </cell>
          <cell r="B213" t="str">
            <v xml:space="preserve">2GB PC2700 (2 x 1GB) </v>
          </cell>
          <cell r="C213" t="str">
            <v>DL585 (2.4GHz)</v>
          </cell>
          <cell r="D213">
            <v>2550000</v>
          </cell>
        </row>
        <row r="214">
          <cell r="A214" t="str">
            <v xml:space="preserve">371049-B21 </v>
          </cell>
          <cell r="B214" t="str">
            <v xml:space="preserve">4GB PC2700 (2 x 2GB)   </v>
          </cell>
          <cell r="C214" t="str">
            <v>DL585 (2.4GHz)</v>
          </cell>
          <cell r="D214">
            <v>7500000</v>
          </cell>
        </row>
        <row r="215">
          <cell r="A215" t="str">
            <v>300678-B21</v>
          </cell>
          <cell r="B215" t="str">
            <v>512MB PC2100 DDR SDRAM DIMM Memory (2 x 256 MB)</v>
          </cell>
          <cell r="C215" t="str">
            <v>DL560, DL360G3, ML370G3, DL380G3</v>
          </cell>
          <cell r="D215">
            <v>638000</v>
          </cell>
        </row>
        <row r="216">
          <cell r="A216" t="str">
            <v>300679-B21</v>
          </cell>
          <cell r="B216" t="str">
            <v>1GB PC2100 DDR SDRAM DIMM Memory (2 x 512 MB)</v>
          </cell>
          <cell r="C216" t="str">
            <v>DL585, DL560, DL360G3, ML370G3, DL380G3</v>
          </cell>
          <cell r="D216">
            <v>950000</v>
          </cell>
        </row>
        <row r="217">
          <cell r="A217" t="str">
            <v>300680-B21</v>
          </cell>
          <cell r="B217" t="str">
            <v>2GB PC2100 DDR SDRAM DIMM Memory (2 x 1GB)</v>
          </cell>
          <cell r="C217" t="str">
            <v>DL585, DL560, DL360G3, ML370G3, DL380G3</v>
          </cell>
          <cell r="D217">
            <v>2175000</v>
          </cell>
        </row>
        <row r="218">
          <cell r="A218" t="str">
            <v>300682-B21</v>
          </cell>
          <cell r="B218" t="str">
            <v>4GB PC2100 DDR SDRAM DIMM Memory (2 x 2GB)</v>
          </cell>
          <cell r="C218" t="str">
            <v>DL585, DL560, DL360G3, ML370G3</v>
          </cell>
          <cell r="D218">
            <v>6500000</v>
          </cell>
        </row>
        <row r="219">
          <cell r="A219" t="str">
            <v>187418-B21</v>
          </cell>
          <cell r="B219" t="str">
            <v>512MB PC1600 ECC SDRAM Memory Kit (2x256MB)</v>
          </cell>
          <cell r="C219" t="str">
            <v>ML530G2, ML570G2</v>
          </cell>
          <cell r="D219">
            <v>850000</v>
          </cell>
        </row>
        <row r="220">
          <cell r="A220" t="str">
            <v>187419-B21</v>
          </cell>
          <cell r="B220" t="str">
            <v>1GB  PC1600 ECC SDRAM Memory Kit (2x512 MB)</v>
          </cell>
          <cell r="C220" t="str">
            <v>ML530G2, ML570G2</v>
          </cell>
          <cell r="D220">
            <v>1000000</v>
          </cell>
        </row>
        <row r="221">
          <cell r="A221" t="str">
            <v>187420-B21</v>
          </cell>
          <cell r="B221" t="str">
            <v>2GB  PC1600 ECC SDRAM Memory Kit (2x1GB)</v>
          </cell>
          <cell r="C221" t="str">
            <v>ML530G2, ML570G2</v>
          </cell>
          <cell r="D221">
            <v>2500000</v>
          </cell>
        </row>
        <row r="222">
          <cell r="A222" t="str">
            <v>187421-B21</v>
          </cell>
          <cell r="B222" t="str">
            <v>4GB  PC1600 ECC SDRAM Memory Kit (2x2GB)</v>
          </cell>
          <cell r="C222" t="str">
            <v>ML530G2, ML570G2</v>
          </cell>
          <cell r="D222">
            <v>6500000</v>
          </cell>
        </row>
        <row r="223">
          <cell r="A223" t="str">
            <v>202170-B21</v>
          </cell>
          <cell r="B223" t="str">
            <v>1GB  PC1600 Registered ECC SDRAM Memory Kit (4x256MB)</v>
          </cell>
          <cell r="C223" t="str">
            <v>DL580G2</v>
          </cell>
          <cell r="D223">
            <v>1700000</v>
          </cell>
        </row>
        <row r="224">
          <cell r="A224" t="str">
            <v>202171-B21</v>
          </cell>
          <cell r="B224" t="str">
            <v>2GB  PC1600 Registered ECC SDRAM Memory Kit (4x512MB)</v>
          </cell>
          <cell r="C224" t="str">
            <v>DL580G2</v>
          </cell>
          <cell r="D224">
            <v>2000000</v>
          </cell>
        </row>
        <row r="225">
          <cell r="A225" t="str">
            <v>202172-B21</v>
          </cell>
          <cell r="B225" t="str">
            <v>4GB  PC1600 Registered ECC SDRAM Memory Kit (4x1GB)</v>
          </cell>
          <cell r="C225" t="str">
            <v>DL580G2</v>
          </cell>
          <cell r="D225">
            <v>5000000</v>
          </cell>
        </row>
        <row r="226">
          <cell r="A226" t="str">
            <v>202173-B21</v>
          </cell>
          <cell r="B226" t="str">
            <v>8GB  PC1600 Registered ECC SDRAM Memory Kit (4x2GB)</v>
          </cell>
          <cell r="C226" t="str">
            <v>DL580G2</v>
          </cell>
          <cell r="D226">
            <v>13000000</v>
          </cell>
        </row>
        <row r="227">
          <cell r="A227" t="str">
            <v>203320-B21</v>
          </cell>
          <cell r="B227" t="str">
            <v>Hot Plug Memory Expansion Board</v>
          </cell>
          <cell r="C227" t="str">
            <v>DL580G2</v>
          </cell>
          <cell r="D227">
            <v>880000</v>
          </cell>
        </row>
        <row r="228">
          <cell r="B228" t="str">
            <v>* DL580 G2 (Hot Plug Mirrored Memory, Dual-Board Online Spare Memory 구현시 필요)</v>
          </cell>
        </row>
        <row r="229">
          <cell r="A229" t="str">
            <v>236844-B21</v>
          </cell>
          <cell r="B229" t="str">
            <v>Hot Plug Memory Expansion Board</v>
          </cell>
          <cell r="C229" t="str">
            <v>ML570G2</v>
          </cell>
          <cell r="D229">
            <v>780000</v>
          </cell>
        </row>
        <row r="230">
          <cell r="B230" t="str">
            <v>* 2GB DIMM을 사용하여 16GB Memory 구성할 때 필요</v>
          </cell>
        </row>
        <row r="231">
          <cell r="A231" t="str">
            <v>Memory 2XDIMM SDRAM</v>
          </cell>
        </row>
        <row r="232">
          <cell r="A232" t="str">
            <v>328808-B21</v>
          </cell>
          <cell r="B232" t="str">
            <v>1GB Registered SDRAM (2x512MB)</v>
          </cell>
          <cell r="C232" t="str">
            <v>PL8000, PL8500, ML750, DL760</v>
          </cell>
          <cell r="D232">
            <v>1050000</v>
          </cell>
        </row>
        <row r="233">
          <cell r="A233" t="str">
            <v>328809-B21</v>
          </cell>
          <cell r="B233" t="str">
            <v>2GB Registered SDRAM 100MHz (2x1024MB)</v>
          </cell>
          <cell r="C233" t="str">
            <v>PL8000, PL8500, ML750, DL760</v>
          </cell>
          <cell r="D233">
            <v>3100000</v>
          </cell>
        </row>
        <row r="234">
          <cell r="A234" t="str">
            <v>236853-B21</v>
          </cell>
          <cell r="B234" t="str">
            <v>512MB 133MHz ECC SDRAM Memory Option Kit (1x512MB)</v>
          </cell>
          <cell r="C234" t="str">
            <v>DL740, DL760G2</v>
          </cell>
          <cell r="D234">
            <v>650000</v>
          </cell>
        </row>
        <row r="235">
          <cell r="A235" t="str">
            <v>236854-B21</v>
          </cell>
          <cell r="B235" t="str">
            <v>1GB 133MHz ECC SDRAM Memory Option Kit (1x1024MB)</v>
          </cell>
          <cell r="C235" t="str">
            <v>DL740, DL760G2</v>
          </cell>
          <cell r="D235">
            <v>1850000</v>
          </cell>
        </row>
        <row r="236">
          <cell r="A236" t="str">
            <v>317093-B21</v>
          </cell>
          <cell r="B236" t="str">
            <v>2GB 133MHz ECC SDRAM Memory Option Kit (1x2048MB)</v>
          </cell>
          <cell r="C236" t="str">
            <v>DL740, DL760G2</v>
          </cell>
          <cell r="D236">
            <v>5000000</v>
          </cell>
        </row>
        <row r="237">
          <cell r="A237" t="str">
            <v>Memory 4XDIMM SDRAM</v>
          </cell>
        </row>
        <row r="238">
          <cell r="A238" t="str">
            <v>189081-B21</v>
          </cell>
          <cell r="B238" t="str">
            <v>1GB Registered SDRAM 100MHz DIMM KIT (4x256MB)</v>
          </cell>
          <cell r="C238" t="str">
            <v>ML570, DL580</v>
          </cell>
          <cell r="D238">
            <v>1700000</v>
          </cell>
        </row>
        <row r="239">
          <cell r="A239" t="str">
            <v>189082-B21</v>
          </cell>
          <cell r="B239" t="str">
            <v>2GB Registered SDRAM 100MHz DIMM KIT (4x512MB)</v>
          </cell>
          <cell r="C239" t="str">
            <v>ML570, DL580</v>
          </cell>
          <cell r="D239">
            <v>2500000</v>
          </cell>
        </row>
        <row r="240">
          <cell r="A240" t="str">
            <v>189083-B21</v>
          </cell>
          <cell r="B240" t="str">
            <v>4GB Registered SDRAM 100MHz DIMM KIT (4x1024MB)</v>
          </cell>
          <cell r="C240" t="str">
            <v>ML570, DL580</v>
          </cell>
          <cell r="D240">
            <v>7300000</v>
          </cell>
        </row>
        <row r="242">
          <cell r="A242" t="str">
            <v>Memory Option for G3 Transition</v>
          </cell>
        </row>
        <row r="243">
          <cell r="A243" t="str">
            <v>364639-B21</v>
          </cell>
          <cell r="B243" t="str">
            <v>DL580G3 MEMORY EXP BOARD ALL</v>
          </cell>
          <cell r="C243" t="str">
            <v>ML570G3, DL580G3</v>
          </cell>
          <cell r="D243">
            <v>690000</v>
          </cell>
        </row>
        <row r="244">
          <cell r="A244" t="str">
            <v>348107-B21</v>
          </cell>
          <cell r="B244" t="str">
            <v>RED Memory Board ML570 G3 ALL</v>
          </cell>
          <cell r="C244" t="str">
            <v>ML570G3, DL580G3</v>
          </cell>
          <cell r="D244">
            <v>590000</v>
          </cell>
        </row>
        <row r="246">
          <cell r="A246" t="str">
            <v>500/700 Series Unique Options</v>
          </cell>
        </row>
        <row r="247">
          <cell r="A247" t="str">
            <v>Redundant Fan Kits</v>
          </cell>
        </row>
        <row r="248">
          <cell r="A248" t="str">
            <v>348108-B21</v>
          </cell>
          <cell r="B248" t="str">
            <v>Red FAN Upgrade Kit ML570 G3 ALL</v>
          </cell>
          <cell r="C248" t="str">
            <v>ML570G3, DL580G3</v>
          </cell>
          <cell r="D248">
            <v>280000</v>
          </cell>
        </row>
        <row r="249">
          <cell r="A249" t="str">
            <v>128284-B21</v>
          </cell>
          <cell r="B249" t="str">
            <v xml:space="preserve">Hot Plug Redundant Fan Kit </v>
          </cell>
          <cell r="C249" t="str">
            <v>ML530, ML530G2, ML570, ML570G2</v>
          </cell>
          <cell r="D249">
            <v>470000</v>
          </cell>
        </row>
        <row r="250">
          <cell r="A250" t="str">
            <v>288635-B21</v>
          </cell>
          <cell r="B250" t="str">
            <v xml:space="preserve">Hot Plug Redundant Fan Kit </v>
          </cell>
          <cell r="C250" t="str">
            <v>DL560</v>
          </cell>
          <cell r="D250">
            <v>240000</v>
          </cell>
        </row>
        <row r="252">
          <cell r="A252" t="str">
            <v>Drive cage</v>
          </cell>
        </row>
        <row r="253">
          <cell r="A253" t="str">
            <v>390164-B21</v>
          </cell>
          <cell r="B253" t="str">
            <v xml:space="preserve">Slimline Floppy Diskette Drive Option Kit </v>
          </cell>
          <cell r="C253" t="str">
            <v>DL380G4, ML570G3, DL580G3</v>
          </cell>
          <cell r="D253">
            <v>120000</v>
          </cell>
          <cell r="E253" t="str">
            <v>NEW</v>
          </cell>
        </row>
        <row r="254">
          <cell r="A254" t="str">
            <v>244058-B21</v>
          </cell>
          <cell r="B254" t="str">
            <v>Wide Ultra2/Ultra3 Internal Two-Bay Hot Plug SCSI Drive Cage 
(with fan)</v>
          </cell>
          <cell r="C254" t="str">
            <v>ML530 G2, ML570, ML570G2</v>
          </cell>
          <cell r="D254">
            <v>540000</v>
          </cell>
        </row>
        <row r="255">
          <cell r="A255" t="str">
            <v>389876-B21</v>
          </cell>
          <cell r="B255" t="str">
            <v>580G3 X PCA 1 PCI-E SLOTS x8 ALL</v>
          </cell>
          <cell r="C255" t="str">
            <v>ML570G3, DL580G3</v>
          </cell>
          <cell r="D255">
            <v>135000</v>
          </cell>
        </row>
        <row r="256">
          <cell r="A256" t="str">
            <v>377522-B21</v>
          </cell>
          <cell r="B256" t="str">
            <v>580G3 X PCA 2 PCI-E SLOTS x4 ALL</v>
          </cell>
          <cell r="C256" t="str">
            <v>ML570G3, DL580G3</v>
          </cell>
          <cell r="D256">
            <v>190000</v>
          </cell>
        </row>
        <row r="257">
          <cell r="A257" t="str">
            <v>377520-B21</v>
          </cell>
          <cell r="B257" t="str">
            <v>580G3 X PCA 2PCIX HP SLOTS x4 ALL</v>
          </cell>
          <cell r="C257" t="str">
            <v>ML570G3, DL580G3</v>
          </cell>
          <cell r="D257">
            <v>650000</v>
          </cell>
        </row>
        <row r="259">
          <cell r="A259" t="str">
            <v>Fault Management Options</v>
          </cell>
        </row>
        <row r="260">
          <cell r="A260" t="str">
            <v>212693-B21</v>
          </cell>
          <cell r="B260" t="str">
            <v>Integrated Smart Array Bypass Kit (long cable)</v>
          </cell>
          <cell r="C260" t="str">
            <v xml:space="preserve"> PL8500</v>
          </cell>
          <cell r="D260">
            <v>140000</v>
          </cell>
        </row>
        <row r="261">
          <cell r="B261" t="str">
            <v>* Required when the customer chooses to install the Smart Array 5300 Controller in a 64-bit/66MHz PCI slot</v>
          </cell>
        </row>
        <row r="262">
          <cell r="A262" t="str">
            <v>Power Options</v>
          </cell>
        </row>
        <row r="263">
          <cell r="A263" t="str">
            <v>348114-B21</v>
          </cell>
          <cell r="B263" t="str">
            <v>HP Red Pw Supply DL580/ML570 G3 ALL</v>
          </cell>
          <cell r="C263" t="str">
            <v>ML570G3, DL580G3</v>
          </cell>
          <cell r="D263">
            <v>950000</v>
          </cell>
        </row>
        <row r="264">
          <cell r="A264" t="str">
            <v>401231-B31</v>
          </cell>
          <cell r="B264" t="str">
            <v>1150/500 Watt Redundant Power Supply</v>
          </cell>
          <cell r="C264" t="str">
            <v>PL8000, PL8500, ML750, DL760</v>
          </cell>
          <cell r="D264">
            <v>1420000</v>
          </cell>
        </row>
        <row r="265">
          <cell r="B265" t="str">
            <v>* 1150W @ 220V, 500W @ 110V</v>
          </cell>
        </row>
        <row r="266">
          <cell r="A266" t="str">
            <v>236845-001</v>
          </cell>
          <cell r="B266" t="str">
            <v>Hot Plug Redundant Power Supply</v>
          </cell>
          <cell r="C266" t="str">
            <v>ML530G2, ML570G2</v>
          </cell>
          <cell r="D266">
            <v>550000</v>
          </cell>
        </row>
        <row r="267">
          <cell r="A267" t="str">
            <v>267555-B21</v>
          </cell>
          <cell r="B267" t="str">
            <v>Hot Plug Redundant Power Supply</v>
          </cell>
          <cell r="C267" t="str">
            <v>DL560</v>
          </cell>
          <cell r="D267">
            <v>460000</v>
          </cell>
        </row>
        <row r="268">
          <cell r="A268" t="str">
            <v>278535-001</v>
          </cell>
          <cell r="B268" t="str">
            <v>Hot Plug Redundant Power Supply</v>
          </cell>
          <cell r="C268" t="str">
            <v>DL580G2</v>
          </cell>
          <cell r="D268">
            <v>990000</v>
          </cell>
        </row>
        <row r="269">
          <cell r="A269" t="str">
            <v xml:space="preserve">Rack Options </v>
          </cell>
        </row>
        <row r="270">
          <cell r="A270" t="str">
            <v>274739-B21</v>
          </cell>
          <cell r="B270" t="str">
            <v>Rack Option Kit: round/threaded hole racks</v>
          </cell>
          <cell r="C270" t="str">
            <v>ML530G2</v>
          </cell>
          <cell r="D270">
            <v>275000</v>
          </cell>
        </row>
        <row r="271">
          <cell r="A271" t="str">
            <v>287528-B21</v>
          </cell>
          <cell r="B271" t="str">
            <v>DL580G2 Third Party Racking Kit</v>
          </cell>
          <cell r="C271" t="str">
            <v>DL580G2</v>
          </cell>
          <cell r="D271">
            <v>150000</v>
          </cell>
        </row>
        <row r="272">
          <cell r="A272" t="str">
            <v>289294-B21</v>
          </cell>
          <cell r="B272" t="str">
            <v>DL580G2 Folding Cable Management Arm</v>
          </cell>
          <cell r="C272" t="str">
            <v>DL580G2</v>
          </cell>
          <cell r="D272">
            <v>240000</v>
          </cell>
        </row>
        <row r="273">
          <cell r="A273" t="str">
            <v>288874-B21</v>
          </cell>
          <cell r="B273" t="str">
            <v>DL580G2 Cable Assembly, SCSI, Ultra3, LVDS</v>
          </cell>
          <cell r="C273" t="str">
            <v>DL580G2</v>
          </cell>
          <cell r="D273">
            <v>71000</v>
          </cell>
        </row>
        <row r="274">
          <cell r="A274" t="str">
            <v>291034-B21</v>
          </cell>
          <cell r="B274" t="str">
            <v>DL580G2 Power Cord, Cable 10A</v>
          </cell>
          <cell r="C274" t="str">
            <v xml:space="preserve"> DL580G2</v>
          </cell>
          <cell r="D274">
            <v>43000</v>
          </cell>
        </row>
        <row r="275">
          <cell r="B275" t="str">
            <v>* IEC320-C14 to IEC320-C19, DL580G2를 PDU에 연결시 필요</v>
          </cell>
        </row>
        <row r="276">
          <cell r="A276" t="str">
            <v>321716-B21</v>
          </cell>
          <cell r="B276" t="str">
            <v>DL740 Cable Management Arm</v>
          </cell>
          <cell r="C276" t="str">
            <v xml:space="preserve"> DL740</v>
          </cell>
          <cell r="D276">
            <v>767000</v>
          </cell>
        </row>
        <row r="277">
          <cell r="A277" t="str">
            <v>389093-B21</v>
          </cell>
          <cell r="B277" t="str">
            <v>HP NHP U320 2 Dev Cable ALL</v>
          </cell>
          <cell r="C277" t="str">
            <v>ML570G3, DL580G3</v>
          </cell>
          <cell r="D277">
            <v>119000</v>
          </cell>
        </row>
        <row r="278">
          <cell r="A278" t="str">
            <v>Rack Conversion Kits</v>
          </cell>
        </row>
        <row r="279">
          <cell r="A279" t="str">
            <v>348112-B21</v>
          </cell>
          <cell r="B279" t="str">
            <v>Tower to Rack Conv ML570 G3 ALL</v>
          </cell>
          <cell r="C279" t="str">
            <v>ML570G3, DL580G3</v>
          </cell>
          <cell r="D279">
            <v>500000</v>
          </cell>
        </row>
        <row r="280">
          <cell r="A280" t="str">
            <v>253699-B21</v>
          </cell>
          <cell r="B280" t="str">
            <v>ProLiant ML5xx G2 Tower to Rack Conversion Kit</v>
          </cell>
          <cell r="C280" t="str">
            <v>ML530G2, ML570G2</v>
          </cell>
          <cell r="D280">
            <v>955000</v>
          </cell>
        </row>
        <row r="281">
          <cell r="A281" t="str">
            <v>271258-B21</v>
          </cell>
          <cell r="B281" t="str">
            <v>ProLiant ML5xx G2 Rack to Tower Conversion Kit</v>
          </cell>
          <cell r="C281" t="str">
            <v>ML530G2, ML570G2</v>
          </cell>
          <cell r="D281">
            <v>1050000</v>
          </cell>
        </row>
        <row r="282">
          <cell r="A282" t="str">
            <v>128289-B21</v>
          </cell>
          <cell r="B282" t="str">
            <v>Tower to Rack Conversion Kit</v>
          </cell>
          <cell r="C282" t="str">
            <v>ML530, ML570</v>
          </cell>
          <cell r="D282">
            <v>700000</v>
          </cell>
        </row>
        <row r="283">
          <cell r="A283" t="str">
            <v>DVD-ROM</v>
          </cell>
        </row>
        <row r="284">
          <cell r="A284" t="str">
            <v>337057-B21</v>
          </cell>
          <cell r="B284" t="str">
            <v>8X DVD UPG DL760 G2</v>
          </cell>
          <cell r="C284" t="str">
            <v>DL760 G2</v>
          </cell>
          <cell r="D284">
            <v>305000</v>
          </cell>
        </row>
        <row r="285">
          <cell r="A285" t="str">
            <v>SCSI Cable Kit</v>
          </cell>
        </row>
        <row r="286">
          <cell r="A286" t="str">
            <v>365483-B21</v>
          </cell>
          <cell r="B286" t="str">
            <v>SCSI Cable Kit DL585</v>
          </cell>
          <cell r="C286" t="str">
            <v>DL585</v>
          </cell>
          <cell r="D286">
            <v>59000</v>
          </cell>
        </row>
        <row r="287">
          <cell r="A287" t="str">
            <v>ProLiant BL Series Option</v>
          </cell>
        </row>
        <row r="289">
          <cell r="A289" t="str">
            <v>BL Series Processor Options</v>
          </cell>
        </row>
        <row r="290">
          <cell r="A290" t="str">
            <v>Processor Options - Intel</v>
          </cell>
        </row>
        <row r="291">
          <cell r="A291" t="str">
            <v>381021-B21</v>
          </cell>
          <cell r="B291" t="str">
            <v>BL20pG3 X3.6/800-2M Kit ALL</v>
          </cell>
          <cell r="C291" t="str">
            <v>BL20p G3</v>
          </cell>
          <cell r="D291">
            <v>4800000</v>
          </cell>
        </row>
        <row r="292">
          <cell r="A292" t="str">
            <v>381020-B21</v>
          </cell>
          <cell r="B292" t="str">
            <v>BL20pG3 X3.4/800-2M Kit ALL</v>
          </cell>
          <cell r="C292" t="str">
            <v>BL20p G3</v>
          </cell>
          <cell r="D292">
            <v>3800000</v>
          </cell>
        </row>
        <row r="293">
          <cell r="A293" t="str">
            <v>361412-B21</v>
          </cell>
          <cell r="B293" t="str">
            <v>Xeon 3.4GHz/800-1M Processor Option Kit</v>
          </cell>
          <cell r="C293" t="str">
            <v>BL20p G3</v>
          </cell>
          <cell r="D293">
            <v>2400000</v>
          </cell>
        </row>
        <row r="294">
          <cell r="A294" t="str">
            <v>361413-B21</v>
          </cell>
          <cell r="B294" t="str">
            <v>Xeon 3.2 GHz-1M Processor Option Kit</v>
          </cell>
          <cell r="C294" t="str">
            <v>BL20p G3</v>
          </cell>
          <cell r="D294">
            <v>1700000</v>
          </cell>
        </row>
        <row r="295">
          <cell r="A295" t="str">
            <v>354053-B21</v>
          </cell>
          <cell r="B295" t="str">
            <v>X3.06/533-512 BL30p</v>
          </cell>
          <cell r="C295" t="str">
            <v>BL30p</v>
          </cell>
          <cell r="D295">
            <v>1600000</v>
          </cell>
        </row>
        <row r="296">
          <cell r="A296" t="str">
            <v>336121-B21</v>
          </cell>
          <cell r="B296" t="str">
            <v>Xeon MP 2.8GHz 2M Processor Option Kit</v>
          </cell>
          <cell r="C296" t="str">
            <v>BL40p</v>
          </cell>
          <cell r="D296">
            <v>18000000</v>
          </cell>
        </row>
        <row r="297">
          <cell r="A297" t="str">
            <v>344287-B21</v>
          </cell>
          <cell r="B297" t="str">
            <v xml:space="preserve">Xeon MP 3.0GHz-4M Processor Option Kit </v>
          </cell>
          <cell r="C297" t="str">
            <v>BL40p</v>
          </cell>
          <cell r="D297">
            <v>18500000</v>
          </cell>
        </row>
        <row r="299">
          <cell r="A299" t="str">
            <v>Processor Options - AMD</v>
          </cell>
        </row>
        <row r="300">
          <cell r="A300" t="str">
            <v>390603-B21</v>
          </cell>
          <cell r="B300" t="str">
            <v>BL45p O852 2.6GHz SC E4 Kit (*2웨이 1P)</v>
          </cell>
          <cell r="C300" t="str">
            <v>BL45p</v>
          </cell>
          <cell r="D300">
            <v>6000000</v>
          </cell>
        </row>
        <row r="301">
          <cell r="A301" t="str">
            <v>392221-B21</v>
          </cell>
          <cell r="B301" t="str">
            <v>BL45p O875 2.2/1GHz -1M DC Kit (*4웨이 2P)</v>
          </cell>
          <cell r="C301" t="str">
            <v>BL45p</v>
          </cell>
          <cell r="D301">
            <v>11000000</v>
          </cell>
        </row>
        <row r="302">
          <cell r="A302" t="str">
            <v>390606-B21</v>
          </cell>
          <cell r="B302" t="str">
            <v>BL45p O870 2.0GHz DC E4 Kit (*4웨이 2P)</v>
          </cell>
          <cell r="C302" t="str">
            <v>BL45p</v>
          </cell>
          <cell r="D302">
            <v>9900000</v>
          </cell>
        </row>
        <row r="303">
          <cell r="A303" t="str">
            <v>390605-B21</v>
          </cell>
          <cell r="B303" t="str">
            <v>BL45p O865 1.8GHz DC E4 Kit (*4웨이 2P)</v>
          </cell>
          <cell r="C303" t="str">
            <v>BL45p</v>
          </cell>
          <cell r="D303">
            <v>5500000</v>
          </cell>
        </row>
        <row r="304">
          <cell r="A304" t="str">
            <v>381588-B21</v>
          </cell>
          <cell r="B304" t="str">
            <v>BL25p O252 2.6GHz E-0 Kit ALL</v>
          </cell>
          <cell r="C304" t="str">
            <v>BL25p</v>
          </cell>
          <cell r="D304">
            <v>3500000</v>
          </cell>
        </row>
        <row r="305">
          <cell r="A305" t="str">
            <v>381587-B21</v>
          </cell>
          <cell r="B305" t="str">
            <v>BL25p O250 2.4GHz CG Kit ALL</v>
          </cell>
          <cell r="C305" t="str">
            <v>BL25p</v>
          </cell>
          <cell r="D305">
            <v>2900000</v>
          </cell>
        </row>
        <row r="306">
          <cell r="A306" t="str">
            <v>381883-B21</v>
          </cell>
          <cell r="B306" t="str">
            <v>BL35p O250 2.4GHz CG Kit ALL</v>
          </cell>
          <cell r="C306" t="str">
            <v>BL35p</v>
          </cell>
          <cell r="D306">
            <v>2900000</v>
          </cell>
        </row>
        <row r="308">
          <cell r="A308" t="str">
            <v>BL Series Memory Options</v>
          </cell>
        </row>
        <row r="309">
          <cell r="A309" t="str">
            <v>Registered Synchronous Dimm</v>
          </cell>
        </row>
        <row r="310">
          <cell r="A310" t="str">
            <v>128279-B21</v>
          </cell>
          <cell r="B310" t="str">
            <v>512MB Registered SDRAM DIMM - 133MHz</v>
          </cell>
          <cell r="C310" t="str">
            <v>ML530, ML370, ML350, ML350G2, ML330, 
ML330G2, DL380, DL360, DL320, BL e-Class</v>
          </cell>
          <cell r="D310">
            <v>459000</v>
          </cell>
        </row>
        <row r="312">
          <cell r="A312" t="str">
            <v>2XRegistered Synchronous Dimm</v>
          </cell>
        </row>
        <row r="313">
          <cell r="A313" t="str">
            <v>201694-B21</v>
          </cell>
          <cell r="B313" t="str">
            <v>1GB Registered SDRAM  - 133MHz (2 x 512MB)</v>
          </cell>
          <cell r="C313" t="str">
            <v>DL360, DL360G2, DL380G2, 
 DL380G2 Packaged Cluster, ML370G2, BL20p</v>
          </cell>
          <cell r="D313">
            <v>984000</v>
          </cell>
        </row>
        <row r="314">
          <cell r="A314" t="str">
            <v>201695-B21</v>
          </cell>
          <cell r="B314" t="str">
            <v>2GB Registered SDRAM  - 133MHz (2 x 1GB)</v>
          </cell>
          <cell r="C314" t="str">
            <v>DL360, DL360G2, DL380G2, 
 DL380G2 Packaged Cluster, ML370G2, BL20p</v>
          </cell>
          <cell r="D314">
            <v>2634000</v>
          </cell>
        </row>
        <row r="316">
          <cell r="A316" t="str">
            <v>DDR Memory Kits</v>
          </cell>
        </row>
        <row r="317">
          <cell r="A317" t="str">
            <v>343055-B21</v>
          </cell>
          <cell r="B317" t="str">
            <v>1GB of Advanced ECC PC3200 DDR2 SDRAM DIMM 
Memory Kit (2 x 512 MB)</v>
          </cell>
          <cell r="C317" t="str">
            <v>BL20pG3, DL380G4, ML370G4</v>
          </cell>
          <cell r="D317">
            <v>925000</v>
          </cell>
        </row>
        <row r="318">
          <cell r="A318" t="str">
            <v>343056-B21</v>
          </cell>
          <cell r="B318" t="str">
            <v>2GB of Advanced ECC PC3200 DDR2 SDRAM DIMM 
Memory Kit (2 x 1GB)</v>
          </cell>
          <cell r="C318" t="str">
            <v>BL20pG3, DL380G4, ML370G4</v>
          </cell>
          <cell r="D318">
            <v>2250000</v>
          </cell>
        </row>
        <row r="319">
          <cell r="A319" t="str">
            <v>287494-B21</v>
          </cell>
          <cell r="B319" t="str">
            <v>128MB of Advanced ECC PC2100 DDR SDRAM DIMM 
(1*128MB)</v>
          </cell>
          <cell r="C319" t="str">
            <v>tc2120, DL320G2, ML330G3, ML350G3, BL10eG2</v>
          </cell>
          <cell r="D319">
            <v>251000</v>
          </cell>
        </row>
        <row r="320">
          <cell r="A320" t="str">
            <v>287495-B21</v>
          </cell>
          <cell r="B320" t="str">
            <v>256MB of Advanced ECC PC2100 DDR SDRAM DIMM 
(1*256MB)</v>
          </cell>
          <cell r="C320" t="str">
            <v>tc2120, DL320G2, ML330G3, ML350G3, BL10eG2</v>
          </cell>
          <cell r="D320">
            <v>355000</v>
          </cell>
        </row>
        <row r="321">
          <cell r="A321" t="str">
            <v>287496-B21</v>
          </cell>
          <cell r="B321" t="str">
            <v>512MB of Advanced ECC PC2100 DDR SDRAM DIMM
(1*512MB)</v>
          </cell>
          <cell r="C321" t="str">
            <v>tc2120, DL320G2, ML330G3, ML350G3, BL10eG2</v>
          </cell>
          <cell r="D321">
            <v>458000</v>
          </cell>
        </row>
        <row r="322">
          <cell r="A322" t="str">
            <v>300678-B21</v>
          </cell>
          <cell r="B322" t="str">
            <v>512MB of Advanced ECC PC2100 DDR SDRAM DIMM 
Memory Kit (2 x 256 MB)</v>
          </cell>
          <cell r="C322" t="str">
            <v>DL360G3, ML370G3, DL380G3, 
 BL20p G2, BL40p</v>
          </cell>
          <cell r="D322">
            <v>638000</v>
          </cell>
        </row>
        <row r="323">
          <cell r="A323" t="str">
            <v>300679-B21</v>
          </cell>
          <cell r="B323" t="str">
            <v>1GB of Advanced ECC PC2100 DDR SDRAM DIMM 
Memory Kit (2 x 512 MB)</v>
          </cell>
          <cell r="C323" t="str">
            <v>DL360G3, ML370G3, DL380G3, 
 BL20p G2, BL30p, BL40p</v>
          </cell>
          <cell r="D323">
            <v>950000</v>
          </cell>
        </row>
        <row r="324">
          <cell r="A324" t="str">
            <v>287497-B21</v>
          </cell>
          <cell r="B324" t="str">
            <v>1GB of Advanced ECC PC2100 DDR SDRAM DIMM 
(1*1GB)</v>
          </cell>
          <cell r="C324" t="str">
            <v>tc2120, DL320G2, ML330G3, ML350G3, BL30p</v>
          </cell>
          <cell r="D324">
            <v>1000000</v>
          </cell>
        </row>
        <row r="325">
          <cell r="A325" t="str">
            <v>300680-B21</v>
          </cell>
          <cell r="B325" t="str">
            <v>2GB of Advanced ECC PC2100 DDR SDRAM DIMM 
Memory Kit (2 x 1GB)</v>
          </cell>
          <cell r="C325" t="str">
            <v>DL360G3, ML370G3, DL380G3, 
 BL20p G2, BL40p</v>
          </cell>
          <cell r="D325">
            <v>2175000</v>
          </cell>
        </row>
        <row r="326">
          <cell r="A326" t="str">
            <v>300682-B21</v>
          </cell>
          <cell r="B326" t="str">
            <v>4GB of Advanced ECC PC2100 DDR SDRAM DIMM 
Memory Kit (2 x 2GB)</v>
          </cell>
          <cell r="C326" t="str">
            <v>DL360G3, ML370G3, 
 BL20p G2, BL30p, BL40p</v>
          </cell>
          <cell r="D326">
            <v>6500000</v>
          </cell>
        </row>
        <row r="327">
          <cell r="A327" t="str">
            <v>375004-B21</v>
          </cell>
          <cell r="B327" t="str">
            <v>4GB REG PC2-3200 2X2GB 2RANK ALL</v>
          </cell>
          <cell r="C327" t="str">
            <v>BL20pG3</v>
          </cell>
          <cell r="D327">
            <v>6000000</v>
          </cell>
        </row>
        <row r="329">
          <cell r="A329" t="str">
            <v>BL Series Unique Options</v>
          </cell>
        </row>
        <row r="330">
          <cell r="A330" t="str">
            <v>Blade Enclosure</v>
          </cell>
        </row>
        <row r="331">
          <cell r="A331" t="str">
            <v>354100-B21</v>
          </cell>
          <cell r="B331" t="str">
            <v>BLp Enclosure UPGRD Kit ALL</v>
          </cell>
          <cell r="C331" t="str">
            <v>BL20p G3, BL40p</v>
          </cell>
          <cell r="D331">
            <v>3300000</v>
          </cell>
        </row>
        <row r="332">
          <cell r="A332" t="str">
            <v>281404-B22</v>
          </cell>
          <cell r="B332" t="str">
            <v>BLp Enclos w/ 8 RDP lic ALL</v>
          </cell>
          <cell r="C332" t="str">
            <v>BL20p G3, BL40p</v>
          </cell>
          <cell r="D332">
            <v>4800000</v>
          </cell>
        </row>
        <row r="333">
          <cell r="A333" t="str">
            <v>243564-B21</v>
          </cell>
          <cell r="B333" t="str">
            <v>BLp Enclosure ALL</v>
          </cell>
          <cell r="C333" t="str">
            <v>BL20p, BL20p G2, BL40p</v>
          </cell>
          <cell r="D333">
            <v>5950000</v>
          </cell>
        </row>
        <row r="334">
          <cell r="A334" t="str">
            <v>281404-B21</v>
          </cell>
          <cell r="B334" t="str">
            <v>BLp Enclosure with 8 RDP license ALL</v>
          </cell>
          <cell r="C334" t="str">
            <v>BL20p, BL20p G2, BL40p</v>
          </cell>
          <cell r="D334">
            <v>6300000</v>
          </cell>
        </row>
        <row r="335">
          <cell r="A335" t="str">
            <v>243564-B22</v>
          </cell>
          <cell r="B335" t="str">
            <v>BLp Enclosure with enhanced backplanes</v>
          </cell>
          <cell r="C335" t="str">
            <v>BL20p, BL20p G2, BL30p, BL40p</v>
          </cell>
          <cell r="D335">
            <v>5750000</v>
          </cell>
        </row>
        <row r="336">
          <cell r="A336" t="str">
            <v>354101-B21</v>
          </cell>
          <cell r="B336" t="str">
            <v>BL30p Blade Sleeve ALL</v>
          </cell>
          <cell r="C336" t="str">
            <v>BL30p</v>
          </cell>
          <cell r="D336">
            <v>1200000</v>
          </cell>
        </row>
        <row r="338">
          <cell r="A338" t="str">
            <v>p-Class Interconnects</v>
          </cell>
        </row>
        <row r="339">
          <cell r="A339" t="str">
            <v>378926-B21</v>
          </cell>
          <cell r="B339" t="str">
            <v>Cisco BLp Enet Switch ALL</v>
          </cell>
          <cell r="C339" t="str">
            <v>모든 BL 시리즈</v>
          </cell>
          <cell r="D339">
            <v>12500000</v>
          </cell>
        </row>
        <row r="340">
          <cell r="A340" t="str">
            <v>378927-B21</v>
          </cell>
          <cell r="B340" t="str">
            <v>Cisco BLp Enet Switch with 2 C-SFP ALL</v>
          </cell>
          <cell r="C340" t="str">
            <v>모든 BL 시리즈</v>
          </cell>
          <cell r="D340">
            <v>13500000</v>
          </cell>
        </row>
        <row r="341">
          <cell r="A341" t="str">
            <v>378928-B21</v>
          </cell>
          <cell r="B341" t="str">
            <v>Cisco BLp Enet C-SFP Module ALL</v>
          </cell>
          <cell r="C341" t="str">
            <v>모든 BL 시리즈</v>
          </cell>
          <cell r="D341">
            <v>650000</v>
          </cell>
        </row>
        <row r="342">
          <cell r="A342" t="str">
            <v>378929-B21</v>
          </cell>
          <cell r="B342" t="str">
            <v>Cisco BLp Enet Fiber SFP Module ALL</v>
          </cell>
          <cell r="C342" t="str">
            <v>모든 BL 시리즈</v>
          </cell>
          <cell r="D342">
            <v>1450000</v>
          </cell>
        </row>
        <row r="343">
          <cell r="A343" t="str">
            <v>230766-B21</v>
          </cell>
          <cell r="B343" t="str">
            <v>BLp PPs-pair ALL</v>
          </cell>
          <cell r="C343" t="str">
            <v>BL20p, BL20p G2, BL40p</v>
          </cell>
          <cell r="D343">
            <v>2900000</v>
          </cell>
        </row>
        <row r="344">
          <cell r="A344" t="str">
            <v>283192-B21</v>
          </cell>
          <cell r="B344" t="str">
            <v>BL p-Class C-GbE2 Interconnect Kit (with 12 RJ-45 10/100/1000 T/TX/T 외장형 포트)</v>
          </cell>
          <cell r="C344" t="str">
            <v>BL20p, BL20p G2, BL40p</v>
          </cell>
          <cell r="D344">
            <v>20000000</v>
          </cell>
          <cell r="E344" t="str">
            <v>249655-B21 및 279720-B21 의 대체파트</v>
          </cell>
        </row>
        <row r="345">
          <cell r="A345" t="str">
            <v>283193-B21</v>
          </cell>
          <cell r="B345" t="str">
            <v xml:space="preserve">BL p-Class F-GbE2 Interconnect
(with 8 LC 1000 SX, 4 RJ-45 10/100/1000 T/TX/T 외장형 포트) </v>
          </cell>
          <cell r="C345" t="str">
            <v>BL20p, BL20p G2, BL40p</v>
          </cell>
          <cell r="D345">
            <v>25000000</v>
          </cell>
        </row>
        <row r="346">
          <cell r="A346" t="str">
            <v>249655-B21</v>
          </cell>
          <cell r="B346" t="str">
            <v>BLp SWs (C) -pair ALL</v>
          </cell>
          <cell r="C346" t="str">
            <v>BL20p, BL20p G2, BL40p</v>
          </cell>
          <cell r="D346">
            <v>7900000</v>
          </cell>
          <cell r="E346" t="str">
            <v>단종</v>
          </cell>
        </row>
        <row r="347">
          <cell r="A347" t="str">
            <v>279720-B21</v>
          </cell>
          <cell r="B347" t="str">
            <v>BLp SWs (F) - pair ALL</v>
          </cell>
          <cell r="C347" t="str">
            <v>BL20p, BL20p G2, BL40p</v>
          </cell>
          <cell r="D347">
            <v>9900000</v>
          </cell>
          <cell r="E347" t="str">
            <v>단종</v>
          </cell>
        </row>
        <row r="348">
          <cell r="A348" t="str">
            <v>321745-B21</v>
          </cell>
          <cell r="B348" t="str">
            <v>ProLiant BL p-Class GbE2 Storage Connectivity Kit 
(with pair of OctalFC Interconnect Modules와 
Fibre Channel signal conditioning card 2개)</v>
          </cell>
          <cell r="C348" t="str">
            <v>BL20p, BL20p G2, BL40p</v>
          </cell>
          <cell r="D348">
            <v>3000000</v>
          </cell>
        </row>
        <row r="349">
          <cell r="A349" t="str">
            <v>306465-B21</v>
          </cell>
          <cell r="B349" t="str">
            <v>BLp-Class RJ-45 Patch panel 2 with Fibre pass-through(pair)</v>
          </cell>
          <cell r="C349" t="str">
            <v>BL20p, BL20p G2, BL40p</v>
          </cell>
          <cell r="D349">
            <v>5900000</v>
          </cell>
        </row>
        <row r="350">
          <cell r="B350" t="str">
            <v>* BL20p는 Fiber Channel 연결이 불가능함</v>
          </cell>
        </row>
        <row r="352">
          <cell r="A352" t="str">
            <v>Power Management</v>
          </cell>
        </row>
        <row r="353">
          <cell r="A353" t="str">
            <v>378284-B21</v>
          </cell>
          <cell r="B353" t="str">
            <v>HP BLp 1U Pwr Enclosure w/ 6 PS Kit ALL</v>
          </cell>
          <cell r="C353" t="str">
            <v>모든 BL 시리즈</v>
          </cell>
          <cell r="D353">
            <v>6900000</v>
          </cell>
        </row>
        <row r="354">
          <cell r="A354" t="str">
            <v>380312-B21</v>
          </cell>
          <cell r="B354" t="str">
            <v>HP BLp Opt 1U Power Supply Kit ALL</v>
          </cell>
          <cell r="C354" t="str">
            <v>모든 BL 시리즈</v>
          </cell>
          <cell r="D354">
            <v>990000</v>
          </cell>
        </row>
        <row r="355">
          <cell r="A355" t="str">
            <v>380314-B21</v>
          </cell>
          <cell r="B355" t="str">
            <v>HP BLp 1U Pwr Enclosure w/ 2 PS Kit ALL</v>
          </cell>
          <cell r="C355" t="str">
            <v>모든 BL 시리즈</v>
          </cell>
          <cell r="D355">
            <v>3900000</v>
          </cell>
        </row>
        <row r="356">
          <cell r="A356" t="str">
            <v>381686-B21</v>
          </cell>
          <cell r="B356" t="str">
            <v>HP BladeSystem Power Extension Kit ALL</v>
          </cell>
          <cell r="C356" t="str">
            <v>모든 BL 시리즈</v>
          </cell>
          <cell r="D356">
            <v>590000</v>
          </cell>
        </row>
        <row r="358">
          <cell r="A358" t="str">
            <v>Power Options</v>
          </cell>
        </row>
        <row r="359">
          <cell r="A359" t="str">
            <v>239162-001</v>
          </cell>
          <cell r="B359" t="str">
            <v>BLp 1Ph Pwr Enc w/4PS US</v>
          </cell>
          <cell r="C359" t="str">
            <v>모든 BL 시리즈</v>
          </cell>
          <cell r="D359">
            <v>11000000</v>
          </cell>
        </row>
        <row r="360">
          <cell r="A360" t="str">
            <v>230769-001</v>
          </cell>
          <cell r="B360" t="str">
            <v>BLp 3Ph Pwr Enc w/6PS US</v>
          </cell>
          <cell r="C360" t="str">
            <v>모든 BL 시리즈</v>
          </cell>
          <cell r="D360">
            <v>15000000</v>
          </cell>
        </row>
        <row r="361">
          <cell r="A361" t="str">
            <v>231710-001</v>
          </cell>
          <cell r="B361" t="str">
            <v>BLp 1Ph Pwr Enc Empty US</v>
          </cell>
          <cell r="C361" t="str">
            <v>모든 BL 시리즈</v>
          </cell>
          <cell r="D361">
            <v>4000000</v>
          </cell>
        </row>
        <row r="362">
          <cell r="A362" t="str">
            <v>231709-001</v>
          </cell>
          <cell r="B362" t="str">
            <v>BLp 3Ph Pwr Enc Empty US</v>
          </cell>
          <cell r="C362" t="str">
            <v>모든 BL 시리즈</v>
          </cell>
          <cell r="D362">
            <v>4500000</v>
          </cell>
        </row>
        <row r="363">
          <cell r="A363" t="str">
            <v>239161-B21</v>
          </cell>
          <cell r="B363" t="str">
            <v>BLp Pwr Supply ALL</v>
          </cell>
          <cell r="C363" t="str">
            <v>모든 BL 시리즈</v>
          </cell>
          <cell r="D363">
            <v>2000000</v>
          </cell>
        </row>
        <row r="364">
          <cell r="A364" t="str">
            <v>240563-B21</v>
          </cell>
          <cell r="B364" t="str">
            <v>BLp DC Pwr Kit ALL</v>
          </cell>
          <cell r="C364" t="str">
            <v>모든 BL 시리즈</v>
          </cell>
          <cell r="D364">
            <v>2200000</v>
          </cell>
        </row>
        <row r="366">
          <cell r="A366" t="str">
            <v>Power Distribution</v>
          </cell>
        </row>
        <row r="367">
          <cell r="A367" t="str">
            <v>240560-B21</v>
          </cell>
          <cell r="B367" t="str">
            <v>BLp Scalable Busbar ALL</v>
          </cell>
          <cell r="C367" t="str">
            <v>모든 BL 시리즈</v>
          </cell>
          <cell r="D367">
            <v>3150000</v>
          </cell>
        </row>
        <row r="368">
          <cell r="A368" t="str">
            <v>240559-B21</v>
          </cell>
          <cell r="B368" t="str">
            <v>BLp Mini Busbar ALL</v>
          </cell>
          <cell r="C368" t="str">
            <v>모든 BL 시리즈</v>
          </cell>
          <cell r="D368">
            <v>2150000</v>
          </cell>
        </row>
        <row r="369">
          <cell r="A369" t="str">
            <v>240562-B21</v>
          </cell>
          <cell r="B369" t="str">
            <v>BLp 1:1 Connect Kit ALL</v>
          </cell>
          <cell r="C369" t="str">
            <v>모든 BL 시리즈</v>
          </cell>
          <cell r="D369">
            <v>700000</v>
          </cell>
        </row>
        <row r="370">
          <cell r="A370" t="str">
            <v>364565-B21</v>
          </cell>
          <cell r="B370" t="str">
            <v>Dual Power Input Kit for Mini Bus Bar</v>
          </cell>
          <cell r="C370" t="str">
            <v>BL30p</v>
          </cell>
          <cell r="D370">
            <v>825000</v>
          </cell>
        </row>
        <row r="372">
          <cell r="A372" t="str">
            <v>Rack Options</v>
          </cell>
        </row>
        <row r="373">
          <cell r="A373" t="str">
            <v>266076-B21</v>
          </cell>
          <cell r="B373" t="str">
            <v>BL Enclosure Telco Rack Kit</v>
          </cell>
          <cell r="C373" t="str">
            <v>BL10e</v>
          </cell>
          <cell r="D373">
            <v>950000</v>
          </cell>
        </row>
        <row r="374">
          <cell r="A374" t="str">
            <v>245249-B21</v>
          </cell>
          <cell r="B374" t="str">
            <v>Bus Bar Telco Rail Option Kit</v>
          </cell>
          <cell r="C374" t="str">
            <v>BL20p, BL20p G2, BL40p</v>
          </cell>
          <cell r="D374">
            <v>1550000</v>
          </cell>
        </row>
        <row r="375">
          <cell r="A375" t="str">
            <v>293119-B21</v>
          </cell>
          <cell r="B375" t="str">
            <v>BLe Enclosure Shipping Bracket Kit</v>
          </cell>
          <cell r="C375" t="str">
            <v>BL10e</v>
          </cell>
          <cell r="D375">
            <v>250000</v>
          </cell>
        </row>
        <row r="376">
          <cell r="B376" t="str">
            <v>* Enclosure를 Rack에 장착한 상태로 운반시 반드시 필요</v>
          </cell>
        </row>
        <row r="377">
          <cell r="A377" t="str">
            <v>293121-B21</v>
          </cell>
          <cell r="B377" t="str">
            <v>BL p-Class Server Enclosure Shipping Bracket Option Kit</v>
          </cell>
          <cell r="C377" t="str">
            <v>BL20p, BL20p G2, BL40p</v>
          </cell>
          <cell r="D377">
            <v>150000</v>
          </cell>
        </row>
        <row r="378">
          <cell r="B378" t="str">
            <v>* Enclosure를 Rack에 장착한 상태로 운반시 반드시 필요</v>
          </cell>
        </row>
        <row r="379">
          <cell r="A379" t="str">
            <v>365044-B21</v>
          </cell>
          <cell r="B379" t="str">
            <v>BL p-Class Power Enclosure Shipping Bracket Option Kit
*Enclosure를 Rack에 장착한 상태로 운반시 반드시 필요</v>
          </cell>
          <cell r="C379" t="str">
            <v>BL20p, BL20p G2, BL40p</v>
          </cell>
          <cell r="D379">
            <v>220000</v>
          </cell>
        </row>
        <row r="381">
          <cell r="A381" t="str">
            <v>Diagnostic Options</v>
          </cell>
        </row>
        <row r="382">
          <cell r="A382" t="str">
            <v>230743-B21</v>
          </cell>
          <cell r="B382" t="str">
            <v>BLp Diag Station ALL</v>
          </cell>
          <cell r="C382" t="str">
            <v>BL20p, BL20p G2</v>
          </cell>
          <cell r="D382">
            <v>3150000</v>
          </cell>
        </row>
        <row r="383">
          <cell r="A383" t="str">
            <v>309329-B21</v>
          </cell>
          <cell r="B383" t="str">
            <v>ProLiant p-Class Diagnostic Station Upgrade Kit for BL40p</v>
          </cell>
          <cell r="C383" t="str">
            <v>BL40p</v>
          </cell>
          <cell r="D383">
            <v>1650000</v>
          </cell>
        </row>
        <row r="385">
          <cell r="A385" t="str">
            <v>Fibre Channel Mezzanine Card</v>
          </cell>
        </row>
        <row r="386">
          <cell r="A386" t="str">
            <v>381881-B21</v>
          </cell>
          <cell r="B386" t="str">
            <v>BL25p FC Adapter Option ALL</v>
          </cell>
          <cell r="D386">
            <v>950000</v>
          </cell>
        </row>
        <row r="387">
          <cell r="A387" t="str">
            <v>300874-B21</v>
          </cell>
          <cell r="B387" t="str">
            <v>Dual port Fibre Channel Mezzanine Card(2-Gb) 
for ProLiant BL20p G2</v>
          </cell>
          <cell r="C387" t="str">
            <v>BL20p G2</v>
          </cell>
          <cell r="D387">
            <v>1350000</v>
          </cell>
        </row>
        <row r="388">
          <cell r="A388" t="str">
            <v>354054-B21</v>
          </cell>
          <cell r="B388" t="str">
            <v>FC Adapter Option BL30p</v>
          </cell>
          <cell r="C388" t="str">
            <v>BL30p</v>
          </cell>
          <cell r="D388">
            <v>880000</v>
          </cell>
        </row>
        <row r="389">
          <cell r="A389" t="str">
            <v>361426-B21</v>
          </cell>
          <cell r="B389" t="str">
            <v>FC Adapter Card BL20pG3 ALL</v>
          </cell>
          <cell r="C389" t="str">
            <v>BL20p G3</v>
          </cell>
          <cell r="D389">
            <v>850000</v>
          </cell>
        </row>
        <row r="391">
          <cell r="A391" t="str">
            <v>BL30p HDD Option</v>
          </cell>
        </row>
        <row r="392">
          <cell r="A392" t="str">
            <v>354052-B21</v>
          </cell>
          <cell r="B392" t="str">
            <v>BL30p 60G ATA HDD</v>
          </cell>
          <cell r="C392" t="str">
            <v>BL30p</v>
          </cell>
          <cell r="D392">
            <v>790000</v>
          </cell>
        </row>
        <row r="394">
          <cell r="A394" t="str">
            <v>BL Series Leverageable 3rd Party Options</v>
          </cell>
        </row>
        <row r="395">
          <cell r="A395" t="str">
            <v>VMware 제품 - OS파티셔닝을 통한 가상화(Virtualization) 솔루션, 모든 ProLiant제품과 연동 가능</v>
          </cell>
        </row>
        <row r="396">
          <cell r="A396" t="str">
            <v>370666-B21</v>
          </cell>
          <cell r="B396" t="str">
            <v>VMware GSX LX 2P License Software</v>
          </cell>
          <cell r="C396" t="str">
            <v>특히 300제품에</v>
          </cell>
          <cell r="D396">
            <v>11541000</v>
          </cell>
          <cell r="E396" t="str">
            <v>VMWare GSX 2P 라이센스 (리눅스)</v>
          </cell>
        </row>
        <row r="397">
          <cell r="A397" t="str">
            <v>370665-B21</v>
          </cell>
          <cell r="B397" t="str">
            <v xml:space="preserve">VMware GSX WIN 2P License Software </v>
          </cell>
          <cell r="C397" t="str">
            <v>특히 300제품에</v>
          </cell>
          <cell r="D397">
            <v>11541000</v>
          </cell>
          <cell r="E397" t="str">
            <v>VMWare GSX 2P 라이센스 (윈도우즈)</v>
          </cell>
        </row>
        <row r="398">
          <cell r="A398" t="str">
            <v>370598-B21</v>
          </cell>
          <cell r="B398" t="str">
            <v xml:space="preserve">VMware ESX 2P License Software </v>
          </cell>
          <cell r="C398" t="str">
            <v>특히 블레이드 및 500/700제품에</v>
          </cell>
          <cell r="D398">
            <v>17511000</v>
          </cell>
          <cell r="E398" t="str">
            <v>VMWare ESX 2P 라이센스</v>
          </cell>
        </row>
        <row r="399">
          <cell r="A399" t="str">
            <v>370600-B21</v>
          </cell>
          <cell r="B399" t="str">
            <v xml:space="preserve">VMware ESX 4P License Software </v>
          </cell>
          <cell r="C399" t="str">
            <v>특히 블레이드 및 500/700제품에</v>
          </cell>
          <cell r="D399">
            <v>35022000</v>
          </cell>
          <cell r="E399" t="str">
            <v>VMWare ESX 4P 라이센스</v>
          </cell>
        </row>
        <row r="400">
          <cell r="A400" t="str">
            <v>370602-B21</v>
          </cell>
          <cell r="B400" t="str">
            <v xml:space="preserve">VMware ESX 8P License Software </v>
          </cell>
          <cell r="C400" t="str">
            <v>특히 블레이드 및 500/700제품에</v>
          </cell>
          <cell r="D400">
            <v>70044000</v>
          </cell>
          <cell r="E400" t="str">
            <v>VMWare ESX 8P 라이센스</v>
          </cell>
        </row>
        <row r="401">
          <cell r="A401" t="str">
            <v>370604-B21</v>
          </cell>
          <cell r="B401" t="str">
            <v xml:space="preserve">VMware SMP ESX 2P License Software </v>
          </cell>
          <cell r="C401" t="str">
            <v>특히 블레이드 및 500/700제품에</v>
          </cell>
          <cell r="D401">
            <v>5870000</v>
          </cell>
          <cell r="E401" t="str">
            <v>Virtual SMP 2P 라이센스</v>
          </cell>
        </row>
        <row r="402">
          <cell r="A402" t="str">
            <v>370606-B21</v>
          </cell>
          <cell r="B402" t="str">
            <v xml:space="preserve">VMware SMP ESX 4P License Software </v>
          </cell>
          <cell r="C402" t="str">
            <v>특히 블레이드 및 500/700제품에</v>
          </cell>
          <cell r="D402">
            <v>11740000</v>
          </cell>
          <cell r="E402" t="str">
            <v>Virtual SMP 4P 라이센스</v>
          </cell>
        </row>
        <row r="403">
          <cell r="A403" t="str">
            <v>370609-B21</v>
          </cell>
          <cell r="B403" t="str">
            <v xml:space="preserve">VMware SMP ESX 8P License Software </v>
          </cell>
          <cell r="C403" t="str">
            <v>특히 블레이드 및 500/700제품에</v>
          </cell>
          <cell r="D403">
            <v>23480000</v>
          </cell>
          <cell r="E403" t="str">
            <v>Virtual SMP 8P 라이센스</v>
          </cell>
        </row>
        <row r="404">
          <cell r="A404" t="str">
            <v>370643-B21</v>
          </cell>
          <cell r="B404" t="str">
            <v xml:space="preserve">VMware VC Management SVR License Software </v>
          </cell>
          <cell r="D404">
            <v>23480000</v>
          </cell>
          <cell r="E404" t="str">
            <v xml:space="preserve">Virtual Center 라이센스 </v>
          </cell>
        </row>
        <row r="405">
          <cell r="A405" t="str">
            <v>370645-B21</v>
          </cell>
          <cell r="B405" t="str">
            <v xml:space="preserve">VMware ESX/VC 2P BL License Software </v>
          </cell>
          <cell r="C405" t="str">
            <v>특히 블레이드 및 500/700제품에</v>
          </cell>
          <cell r="D405">
            <v>16200000</v>
          </cell>
          <cell r="E405" t="str">
            <v xml:space="preserve">Virtual Center 블레이드 2P용 라이센스 </v>
          </cell>
        </row>
        <row r="406">
          <cell r="A406" t="str">
            <v>370646-B21</v>
          </cell>
          <cell r="B406" t="str">
            <v xml:space="preserve">VMware VIN 16P BL License Software </v>
          </cell>
          <cell r="D406">
            <v>151159000</v>
          </cell>
          <cell r="E406" t="str">
            <v>VIN 라이센스 - Blade 전용, 16p (20p 8대)</v>
          </cell>
        </row>
        <row r="407">
          <cell r="A407" t="str">
            <v>366714-B21</v>
          </cell>
          <cell r="B407" t="str">
            <v>VMware VIN 2P SUP License Software</v>
          </cell>
          <cell r="D407">
            <v>23480000</v>
          </cell>
          <cell r="E407" t="str">
            <v>2P VIN 라이센스 (VIN 라이센스 아래 참고)</v>
          </cell>
        </row>
        <row r="408">
          <cell r="A408" t="str">
            <v>366714-B22</v>
          </cell>
          <cell r="B408" t="str">
            <v>VMware VIN 4P SUP License Software</v>
          </cell>
          <cell r="D408">
            <v>46960000</v>
          </cell>
          <cell r="E408" t="str">
            <v>4P VIN 라이센스 (VIN 라이센스 아래 참고)</v>
          </cell>
        </row>
        <row r="409">
          <cell r="A409" t="str">
            <v>366714-B23</v>
          </cell>
          <cell r="B409" t="str">
            <v>VMware VIN 8P License Software</v>
          </cell>
          <cell r="D409">
            <v>93920000</v>
          </cell>
          <cell r="E409" t="str">
            <v>8P VIN 라이센스 (VIN 라이센스 아래 참고)</v>
          </cell>
        </row>
        <row r="410">
          <cell r="B410" t="str">
            <v>&lt;참고&gt;</v>
          </cell>
        </row>
        <row r="411">
          <cell r="B411" t="str">
            <v>* VIN = ESX Server, Virtual SMP, Vmotion 및 Vitual Center Agent를 포함한 가격임</v>
          </cell>
        </row>
        <row r="412">
          <cell r="B412" t="str">
            <v>* VIN = Virtual Infrastructure Node</v>
          </cell>
        </row>
        <row r="413">
          <cell r="B413" t="str">
            <v>* ESX Server – VM을 Hosting하는 소프트웨어</v>
          </cell>
        </row>
        <row r="414">
          <cell r="B414" t="str">
            <v>* VMware Virtual SMP – VM이 2P SMP를 지원하기 위한 라이센스 (ESX만 지원, GSX 지원하지 않음)</v>
          </cell>
        </row>
        <row r="415">
          <cell r="B415" t="str">
            <v>* VMotion - VM에 대한 지능적인 부하 관리, ESX 서버간 VM 이동 지원</v>
          </cell>
        </row>
        <row r="416">
          <cell r="B416" t="str">
            <v>* VirtualCenter Agent – VMware VM 통합 관리 소프트웨어, 서버대수에 관계없이 1개 라이센스만 필요함</v>
          </cell>
        </row>
        <row r="417">
          <cell r="A417" t="str">
            <v>UPS &amp; Options</v>
          </cell>
        </row>
        <row r="418">
          <cell r="A418" t="str">
            <v>Rack Type UPS</v>
          </cell>
        </row>
        <row r="419">
          <cell r="A419" t="str">
            <v>207552-B22</v>
          </cell>
          <cell r="B419" t="str">
            <v>UPS R12000 XR, N+x (High Voltage)</v>
          </cell>
          <cell r="D419">
            <v>28650000</v>
          </cell>
        </row>
        <row r="420">
          <cell r="A420" t="str">
            <v>326529-B31</v>
          </cell>
          <cell r="B420" t="str">
            <v>UPS R5500 XR</v>
          </cell>
          <cell r="D420">
            <v>8530000</v>
          </cell>
        </row>
        <row r="421">
          <cell r="A421" t="str">
            <v>204404-B31</v>
          </cell>
          <cell r="B421" t="str">
            <v>UPS R1500 XR</v>
          </cell>
          <cell r="D421">
            <v>2130000</v>
          </cell>
        </row>
        <row r="422">
          <cell r="A422" t="str">
            <v>192186-B31</v>
          </cell>
          <cell r="B422" t="str">
            <v>UPS R3000 XR</v>
          </cell>
          <cell r="D422">
            <v>3550000</v>
          </cell>
        </row>
        <row r="423">
          <cell r="A423" t="str">
            <v>Tower Type UPS</v>
          </cell>
        </row>
        <row r="424">
          <cell r="A424" t="str">
            <v>204451-B31</v>
          </cell>
          <cell r="B424" t="str">
            <v>HP UPS T2200 XR</v>
          </cell>
          <cell r="D424">
            <v>1630000</v>
          </cell>
        </row>
        <row r="425">
          <cell r="A425" t="str">
            <v>204155-B32</v>
          </cell>
          <cell r="B425" t="str">
            <v>HP UPS T1500 XR</v>
          </cell>
          <cell r="D425">
            <v>1150000</v>
          </cell>
        </row>
        <row r="426">
          <cell r="A426" t="str">
            <v>204155-B31</v>
          </cell>
          <cell r="B426" t="str">
            <v xml:space="preserve">HP UPS T1000 XR </v>
          </cell>
          <cell r="D426">
            <v>920000</v>
          </cell>
        </row>
        <row r="427">
          <cell r="A427" t="str">
            <v>204015-B31</v>
          </cell>
          <cell r="B427" t="str">
            <v>UPS T700</v>
          </cell>
          <cell r="D427">
            <v>510000</v>
          </cell>
        </row>
        <row r="428">
          <cell r="A428" t="str">
            <v>UPS Options</v>
          </cell>
        </row>
        <row r="429">
          <cell r="A429" t="str">
            <v>192185-B21</v>
          </cell>
          <cell r="B429" t="str">
            <v>Six Port Card</v>
          </cell>
          <cell r="D429">
            <v>550000</v>
          </cell>
        </row>
        <row r="430">
          <cell r="A430" t="str">
            <v>192189-B21</v>
          </cell>
          <cell r="B430" t="str">
            <v>SNMP/Serial Port Card</v>
          </cell>
          <cell r="D430">
            <v>850000</v>
          </cell>
        </row>
        <row r="431">
          <cell r="A431" t="str">
            <v>326564-B21</v>
          </cell>
          <cell r="B431" t="str">
            <v>Extended Runtime Module (ERM), R5500 XR</v>
          </cell>
          <cell r="C431" t="str">
            <v>UPS R5500</v>
          </cell>
          <cell r="D431">
            <v>2550000</v>
          </cell>
        </row>
        <row r="432">
          <cell r="A432" t="str">
            <v>217800-B21</v>
          </cell>
          <cell r="B432" t="str">
            <v>Extended Runtime Module(ERM), R12000XR</v>
          </cell>
          <cell r="C432" t="str">
            <v>UPS R12000XR</v>
          </cell>
          <cell r="D432">
            <v>4430000</v>
          </cell>
        </row>
        <row r="433">
          <cell r="A433" t="str">
            <v>218967-B21</v>
          </cell>
          <cell r="B433" t="str">
            <v>Extended Runtime Module (ERM), T1000 XR</v>
          </cell>
          <cell r="C433" t="str">
            <v>UPS T1000XR</v>
          </cell>
          <cell r="D433">
            <v>1030000</v>
          </cell>
        </row>
        <row r="434">
          <cell r="A434" t="str">
            <v>218971-B21</v>
          </cell>
          <cell r="B434" t="str">
            <v>Extended Runtime Module (ERM), R1500 XR</v>
          </cell>
          <cell r="C434" t="str">
            <v>UPS R1500XR</v>
          </cell>
          <cell r="D434">
            <v>1720000</v>
          </cell>
        </row>
        <row r="435">
          <cell r="A435" t="str">
            <v>218969-B21</v>
          </cell>
          <cell r="B435" t="str">
            <v>Extended Runtime Module (ERM), T1500/T2200XR</v>
          </cell>
          <cell r="C435" t="str">
            <v>UPS T1500XR, UPS T2200XR</v>
          </cell>
          <cell r="D435">
            <v>1100000</v>
          </cell>
        </row>
        <row r="436">
          <cell r="A436" t="str">
            <v>192188-B21</v>
          </cell>
          <cell r="B436" t="str">
            <v>Extended Runtime Module, R3000 XR</v>
          </cell>
          <cell r="C436" t="str">
            <v>UPS R3000XR</v>
          </cell>
          <cell r="D436">
            <v>2810000</v>
          </cell>
        </row>
        <row r="437">
          <cell r="A437" t="str">
            <v>325361-B21</v>
          </cell>
          <cell r="B437" t="str">
            <v>R12000 XR Back Plate Receptacle Kit</v>
          </cell>
          <cell r="C437" t="str">
            <v>UPS R12000XR</v>
          </cell>
          <cell r="D437">
            <v>1080000</v>
          </cell>
        </row>
        <row r="439">
          <cell r="A439" t="str">
            <v>HARD DISK DRIVE</v>
          </cell>
        </row>
        <row r="440">
          <cell r="A440" t="str">
            <v>ATA Hard Drive Options</v>
          </cell>
        </row>
        <row r="441">
          <cell r="A441" t="str">
            <v>230534-B21</v>
          </cell>
          <cell r="B441" t="str">
            <v>40GB ATA/100 7,200 RPM Drive (1")</v>
          </cell>
          <cell r="C441" t="str">
            <v>DL320, DL320G2, ML330, ML330e, ML330G2</v>
          </cell>
          <cell r="D441">
            <v>320000</v>
          </cell>
        </row>
        <row r="442">
          <cell r="A442" t="str">
            <v>278424-B21</v>
          </cell>
          <cell r="B442" t="str">
            <v>80GB ATA 100 7,200 RPM Hard Drive(1")</v>
          </cell>
          <cell r="C442" t="str">
            <v>DL140, DL320, DL320G2, ML330G2</v>
          </cell>
          <cell r="D442">
            <v>330000</v>
          </cell>
        </row>
        <row r="443">
          <cell r="A443" t="str">
            <v>366486-B21</v>
          </cell>
          <cell r="B443" t="str">
            <v>160-GB ATA 100 7,200 RPM Hard Drive (1")</v>
          </cell>
          <cell r="C443" t="str">
            <v>DL140, DL320, DL320G2, ML330G2</v>
          </cell>
          <cell r="D443">
            <v>430000</v>
          </cell>
        </row>
        <row r="444">
          <cell r="A444" t="str">
            <v>349237-B21</v>
          </cell>
          <cell r="B444" t="str">
            <v>80-GB SATA 1.5Gb 7,200 RPM Hard Drive (1")</v>
          </cell>
          <cell r="C444" t="str">
            <v>ML110</v>
          </cell>
          <cell r="D444">
            <v>320000</v>
          </cell>
        </row>
        <row r="445">
          <cell r="A445" t="str">
            <v>349238-B21</v>
          </cell>
          <cell r="B445" t="str">
            <v>160-GB SATA 1.5Gb 7,200 RPM Hard Drive (1")</v>
          </cell>
          <cell r="C445" t="str">
            <v>ML110</v>
          </cell>
          <cell r="D445">
            <v>420000</v>
          </cell>
        </row>
        <row r="446">
          <cell r="A446" t="str">
            <v>349239-B21</v>
          </cell>
          <cell r="B446" t="str">
            <v>250-GB SATA 1.5Gb 7,200 RPM Hard Drive (1")</v>
          </cell>
          <cell r="C446" t="str">
            <v>ML110</v>
          </cell>
          <cell r="D446">
            <v>650000</v>
          </cell>
        </row>
        <row r="448">
          <cell r="A448" t="str">
            <v>U320 SCSI Non-Hot Plug Hard Drives</v>
          </cell>
        </row>
        <row r="449">
          <cell r="A449" t="str">
            <v>332751-B21</v>
          </cell>
          <cell r="B449" t="str">
            <v>72GB U320 Non-Hot Plug SCSI 10K Hard Drive(1")</v>
          </cell>
          <cell r="C449" t="str">
            <v>DL145, DL320G2, ML330G3</v>
          </cell>
          <cell r="D449">
            <v>880000</v>
          </cell>
        </row>
        <row r="450">
          <cell r="A450" t="str">
            <v>356990-B21</v>
          </cell>
          <cell r="B450" t="str">
            <v>146GB 10K U320 Non-Hot Plug Hard Drive</v>
          </cell>
          <cell r="C450" t="str">
            <v>100 series , 350G4</v>
          </cell>
          <cell r="D450">
            <v>1210000</v>
          </cell>
        </row>
        <row r="451">
          <cell r="A451" t="str">
            <v>357012-B21</v>
          </cell>
          <cell r="B451" t="str">
            <v>36GB 15K U320 NHP ALL</v>
          </cell>
          <cell r="C451" t="str">
            <v>See Each SVR Spec.</v>
          </cell>
          <cell r="D451">
            <v>840000</v>
          </cell>
        </row>
        <row r="453">
          <cell r="A453" t="str">
            <v>U320 SCSI Hot Plug Hard Drives</v>
          </cell>
        </row>
        <row r="454">
          <cell r="A454" t="str">
            <v>286776-B22</v>
          </cell>
          <cell r="B454" t="str">
            <v>36.4GB Pluggable Ultra320 SCSI 15K Universal Hard Drive(1")</v>
          </cell>
          <cell r="C454" t="str">
            <v>See Each SVR Spec.</v>
          </cell>
          <cell r="D454">
            <v>950000</v>
          </cell>
        </row>
        <row r="455">
          <cell r="A455" t="str">
            <v>286714-B22</v>
          </cell>
          <cell r="B455" t="str">
            <v>72.8GB Pluggable Ultra320 SCSI 10K Universal Hard Drive(1")</v>
          </cell>
          <cell r="C455" t="str">
            <v>See Each SVR Spec.</v>
          </cell>
          <cell r="D455">
            <v>990000</v>
          </cell>
        </row>
        <row r="456">
          <cell r="A456" t="str">
            <v>286778-B22</v>
          </cell>
          <cell r="B456" t="str">
            <v>72.8GB Pluggable Ultra320 SCSI 15K Universal Hard Drive(1")</v>
          </cell>
          <cell r="C456" t="str">
            <v>See Each SVR Spec.</v>
          </cell>
          <cell r="D456">
            <v>1360000</v>
          </cell>
        </row>
        <row r="457">
          <cell r="A457" t="str">
            <v>286716-B22</v>
          </cell>
          <cell r="B457" t="str">
            <v>146.8GB Pluggable Ultra320 SCSI 10K Universal Hard Drive(1")</v>
          </cell>
          <cell r="C457" t="str">
            <v>See Each SVR Spec.</v>
          </cell>
          <cell r="D457">
            <v>1410000</v>
          </cell>
        </row>
        <row r="458">
          <cell r="A458" t="str">
            <v>347708-B22</v>
          </cell>
          <cell r="B458" t="str">
            <v>146.8GB Pluggable Ultra320 SCSI 15K Universal Hard Drive(1")</v>
          </cell>
          <cell r="C458" t="str">
            <v>See Each SVR Spec.</v>
          </cell>
          <cell r="D458">
            <v>2410000</v>
          </cell>
        </row>
        <row r="459">
          <cell r="A459" t="str">
            <v>350964-B22</v>
          </cell>
          <cell r="B459" t="str">
            <v>300 GB Pluggable Ultra320 SCSI 10K Universal Hard Drive(1")</v>
          </cell>
          <cell r="C459" t="str">
            <v>See Each SVR Spec.</v>
          </cell>
          <cell r="D459">
            <v>2550000</v>
          </cell>
        </row>
        <row r="462">
          <cell r="A462" t="str">
            <v>SmartArray Cluster Storage &amp; Controller</v>
          </cell>
        </row>
        <row r="463">
          <cell r="A463" t="str">
            <v>Controller Options</v>
          </cell>
        </row>
        <row r="464">
          <cell r="A464" t="str">
            <v>291966-B21</v>
          </cell>
          <cell r="B464" t="str">
            <v xml:space="preserve">Smart Array 641 </v>
          </cell>
          <cell r="C464" t="str">
            <v>See Each SVR Spec.</v>
          </cell>
          <cell r="D464">
            <v>840000</v>
          </cell>
        </row>
        <row r="465">
          <cell r="A465" t="str">
            <v>291967-B21</v>
          </cell>
          <cell r="B465" t="str">
            <v xml:space="preserve">Smart Array 642 </v>
          </cell>
          <cell r="C465" t="str">
            <v>See Each SVR Spec.</v>
          </cell>
          <cell r="D465">
            <v>880000</v>
          </cell>
        </row>
        <row r="466">
          <cell r="A466" t="str">
            <v>273915-B21</v>
          </cell>
          <cell r="B466" t="str">
            <v>Smart Array 6402/128 Controller</v>
          </cell>
          <cell r="C466" t="str">
            <v>See Each SVR Spec.</v>
          </cell>
          <cell r="D466">
            <v>1860000</v>
          </cell>
        </row>
        <row r="467">
          <cell r="A467" t="str">
            <v>273914-B21</v>
          </cell>
          <cell r="B467" t="str">
            <v>Smart Array 6404/256 Controller</v>
          </cell>
          <cell r="C467" t="str">
            <v>See Each SVR Spec.</v>
          </cell>
          <cell r="D467">
            <v>2460000</v>
          </cell>
        </row>
        <row r="468">
          <cell r="A468" t="str">
            <v>346914-B21</v>
          </cell>
          <cell r="B468" t="str">
            <v>128MB Battery Backed Write Cache Enabler  for SA6i</v>
          </cell>
          <cell r="C468" t="str">
            <v>DL360 G4 and DL380 G4,BL20pG3</v>
          </cell>
          <cell r="D468">
            <v>480000</v>
          </cell>
        </row>
        <row r="469">
          <cell r="A469" t="str">
            <v>273911-B21</v>
          </cell>
          <cell r="B469" t="str">
            <v>Ultra320 Expansion Module for SA-6402</v>
          </cell>
          <cell r="C469" t="str">
            <v>Smart Array 6402</v>
          </cell>
          <cell r="D469">
            <v>680000</v>
          </cell>
        </row>
        <row r="470">
          <cell r="A470" t="str">
            <v>273913-B21</v>
          </cell>
          <cell r="B470" t="str">
            <v>256-MB Battery-Backed Cache Upgrade Kit</v>
          </cell>
          <cell r="C470" t="str">
            <v>Smart Array 6400 Family</v>
          </cell>
          <cell r="D470">
            <v>620000</v>
          </cell>
        </row>
        <row r="471">
          <cell r="A471" t="str">
            <v>254786-B21</v>
          </cell>
          <cell r="B471" t="str">
            <v>256MB Battery Backed Cache Module</v>
          </cell>
          <cell r="C471" t="str">
            <v>Smart Array 5300 Family</v>
          </cell>
          <cell r="D471">
            <v>680000</v>
          </cell>
        </row>
        <row r="472">
          <cell r="A472" t="str">
            <v>255514-B21</v>
          </cell>
          <cell r="B472" t="str">
            <v>Battery Backed Write Cache Enabler for SA5i+</v>
          </cell>
          <cell r="C472" t="str">
            <v>bl20pG2, DL360G2, DL360G3, DL380G3, DL560(1p), DL580G2(1p)</v>
          </cell>
          <cell r="D472">
            <v>230000</v>
          </cell>
        </row>
        <row r="473">
          <cell r="A473" t="str">
            <v>351580-B21</v>
          </cell>
          <cell r="B473" t="str">
            <v>128MB Battery Backed Write Cache Enabler for SA641,642</v>
          </cell>
          <cell r="C473" t="str">
            <v>Smart Array 641, 642</v>
          </cell>
          <cell r="D473">
            <v>450000</v>
          </cell>
        </row>
        <row r="474">
          <cell r="A474" t="str">
            <v>284688-B21</v>
          </cell>
          <cell r="B474" t="str">
            <v>64-Bit/66-MHz 2-Channel WU3 SCSI Adapter</v>
          </cell>
          <cell r="C474" t="str">
            <v>See Each SVR Spec.</v>
          </cell>
          <cell r="D474">
            <v>950000</v>
          </cell>
        </row>
        <row r="475">
          <cell r="A475" t="str">
            <v>268351-B21</v>
          </cell>
          <cell r="B475" t="str">
            <v>64-Bit/133-MHz 2-Channel Ultra320 SCSI Adapter</v>
          </cell>
          <cell r="C475" t="str">
            <v>See Each SVR Spec.</v>
          </cell>
          <cell r="D475">
            <v>940000</v>
          </cell>
        </row>
        <row r="477">
          <cell r="A477" t="str">
            <v>SmartArray Cluster Storage</v>
          </cell>
        </row>
        <row r="478">
          <cell r="A478" t="str">
            <v>335921-B21</v>
          </cell>
          <cell r="B478" t="str">
            <v xml:space="preserve">StorageWorks MSA20 10 SATA drive enclosure </v>
          </cell>
          <cell r="D478">
            <v>4770000</v>
          </cell>
        </row>
        <row r="479">
          <cell r="A479" t="str">
            <v>366172-B21</v>
          </cell>
          <cell r="B479" t="str">
            <v>StorageWorks MSA20 Starter Kit</v>
          </cell>
          <cell r="D479">
            <v>6300000</v>
          </cell>
        </row>
        <row r="480">
          <cell r="A480" t="str">
            <v>302969-B21</v>
          </cell>
          <cell r="B480" t="str">
            <v>Modular Smart Array 30 Single Bus
14 drive enclosure with redundant power supplies</v>
          </cell>
          <cell r="C480" t="str">
            <v>Renamed from StorageWorks 4414 S/B</v>
          </cell>
          <cell r="D480">
            <v>5240000</v>
          </cell>
        </row>
        <row r="481">
          <cell r="A481" t="str">
            <v>302970-B21</v>
          </cell>
          <cell r="B481" t="str">
            <v>Modular Smart Array 30 Dual Bus (rack-mountable)
14 drive enclosure with redundant power supplies</v>
          </cell>
          <cell r="C481" t="str">
            <v>Renamed from StorageWorks 4454 D/B</v>
          </cell>
          <cell r="D481">
            <v>5750000</v>
          </cell>
        </row>
        <row r="482">
          <cell r="A482" t="str">
            <v>359645-B21</v>
          </cell>
          <cell r="B482" t="str">
            <v>MSA30 4Port HPUX/IA64 Linux JBOD</v>
          </cell>
          <cell r="D482">
            <v>6020000</v>
          </cell>
        </row>
        <row r="483">
          <cell r="A483" t="str">
            <v>287483-B21</v>
          </cell>
          <cell r="B483" t="str">
            <v>Ultra320 Dual Bus I/0 Module</v>
          </cell>
          <cell r="C483" t="str">
            <v>StorageWorks 4400 Enclosure I/O Upgrade Modules</v>
          </cell>
          <cell r="D483">
            <v>1670000</v>
          </cell>
        </row>
        <row r="484">
          <cell r="A484" t="str">
            <v>287484-B21</v>
          </cell>
          <cell r="B484" t="str">
            <v>Ultra320 Single Bus I/O Module</v>
          </cell>
          <cell r="C484" t="str">
            <v>StorageWorks 4400 Enclosure I/O Upgrade Modules</v>
          </cell>
          <cell r="D484">
            <v>1500000</v>
          </cell>
        </row>
        <row r="485">
          <cell r="A485" t="str">
            <v>351281-B21</v>
          </cell>
          <cell r="B485" t="str">
            <v>Modular Smart Array 500 High Availability Kit 
(MSA500 controller + 4-port IO Module + Smart Array Multipath Software + 2개의 SA-532 Adapters 포함)</v>
          </cell>
          <cell r="D485">
            <v>5260000</v>
          </cell>
        </row>
        <row r="486">
          <cell r="A486" t="str">
            <v>218252-B21</v>
          </cell>
          <cell r="B486" t="str">
            <v>Modular Smart Array 500 Controller</v>
          </cell>
          <cell r="C486" t="str">
            <v>See Each SVR Spec.</v>
          </cell>
          <cell r="D486">
            <v>1960000</v>
          </cell>
        </row>
        <row r="487">
          <cell r="A487" t="str">
            <v>292944-B21</v>
          </cell>
          <cell r="B487" t="str">
            <v>4-Port Shared Storage Module with SmartArray Multipath Software
for SmartArray Cluster Storage</v>
          </cell>
          <cell r="C487" t="str">
            <v>See Each SVR Spec.</v>
          </cell>
          <cell r="D487">
            <v>1790000</v>
          </cell>
        </row>
        <row r="488">
          <cell r="A488" t="str">
            <v>360229-B21</v>
          </cell>
          <cell r="B488" t="str">
            <v>Modular Smart Array 500 G2 High Availability Kit 
(MSA500 G2 controller + G2 4-port IO Module + Smart Array Multipath Software + 2개의 SA-642 Adapters 포함)</v>
          </cell>
          <cell r="D488">
            <v>5960000</v>
          </cell>
        </row>
        <row r="489">
          <cell r="A489" t="str">
            <v>335880-B21</v>
          </cell>
          <cell r="B489" t="str">
            <v>Modular Smart Array 500 G2Modular M</v>
          </cell>
          <cell r="C489" t="str">
            <v>See Each SVR Spec.</v>
          </cell>
          <cell r="D489">
            <v>9870000</v>
          </cell>
        </row>
        <row r="490">
          <cell r="A490" t="str">
            <v>335881-B21</v>
          </cell>
          <cell r="B490" t="str">
            <v>Modular Smart Array 500 G2 Controller</v>
          </cell>
          <cell r="C490" t="str">
            <v>See Each SVR Spec.</v>
          </cell>
          <cell r="D490">
            <v>2410000</v>
          </cell>
        </row>
        <row r="491">
          <cell r="A491" t="str">
            <v>335882-B21</v>
          </cell>
          <cell r="B491" t="str">
            <v>MSA500 G2 4-port IO module with Smart Array Multipath Software</v>
          </cell>
          <cell r="C491" t="str">
            <v>See Each SVR Spec.</v>
          </cell>
          <cell r="D491">
            <v>1730000</v>
          </cell>
        </row>
        <row r="492">
          <cell r="A492" t="str">
            <v>148649-B21</v>
          </cell>
          <cell r="B492" t="str">
            <v>Drive Height Converter (4 Pack)</v>
          </cell>
          <cell r="C492" t="str">
            <v>MA8000/EMA12000/EMA16000
Enclosure4300</v>
          </cell>
          <cell r="D492">
            <v>60000</v>
          </cell>
        </row>
        <row r="494">
          <cell r="A494" t="str">
            <v>OPTIONS</v>
          </cell>
        </row>
        <row r="495">
          <cell r="A495" t="str">
            <v>REMOTE MANAGEMENT</v>
          </cell>
        </row>
        <row r="496">
          <cell r="A496" t="str">
            <v>227251-371</v>
          </cell>
          <cell r="B496" t="str">
            <v>Remote Insight Lights-Out Edition II</v>
          </cell>
          <cell r="C496" t="str">
            <v>DL590/64, PL8500 DC, BL 제외</v>
          </cell>
          <cell r="D496">
            <v>760000</v>
          </cell>
        </row>
        <row r="497">
          <cell r="A497" t="str">
            <v>201493-B21</v>
          </cell>
          <cell r="B497" t="str">
            <v>New 220V High-Line PDU Power Cord for Remote Insight Board</v>
          </cell>
          <cell r="D497">
            <v>60000</v>
          </cell>
        </row>
        <row r="500">
          <cell r="A500" t="str">
            <v>CD-ROM / DVD-ROM</v>
          </cell>
        </row>
        <row r="501">
          <cell r="A501" t="str">
            <v>331346-B21</v>
          </cell>
          <cell r="B501" t="str">
            <v>CD-RW/DVD-ROM 48X Combo Drive Option Kit</v>
          </cell>
          <cell r="C501" t="str">
            <v>Mostly ML Series Servers</v>
          </cell>
          <cell r="D501">
            <v>210000</v>
          </cell>
        </row>
        <row r="502">
          <cell r="A502" t="str">
            <v>331903-B21</v>
          </cell>
          <cell r="B502" t="str">
            <v>Slim Line CD-RW/DVD-ROM 24X Combo Drive Option Kit</v>
          </cell>
          <cell r="C502" t="str">
            <v>Mostly DL Series Servers</v>
          </cell>
          <cell r="D502">
            <v>310000</v>
          </cell>
        </row>
        <row r="504">
          <cell r="A504" t="str">
            <v>NETWORK INTERFACE CARD (NIC)</v>
          </cell>
        </row>
        <row r="505">
          <cell r="A505" t="str">
            <v>Gigabit NICs</v>
          </cell>
        </row>
        <row r="506">
          <cell r="A506" t="str">
            <v>313879-B21</v>
          </cell>
          <cell r="B506" t="str">
            <v>HP NC6170 Dual Port PCI-X 1000SX Gigabit Server Adapter</v>
          </cell>
          <cell r="C506" t="str">
            <v>See Each SVR Spec</v>
          </cell>
          <cell r="D506">
            <v>1310000</v>
          </cell>
        </row>
        <row r="507">
          <cell r="A507" t="str">
            <v>244949-B21</v>
          </cell>
          <cell r="B507" t="str">
            <v>HP NC6770 PCI-X Gigabit Server Adapter</v>
          </cell>
          <cell r="C507" t="str">
            <v>See Each SVR Spec (G4 model 사용불가)</v>
          </cell>
          <cell r="D507">
            <v>860000</v>
          </cell>
        </row>
        <row r="508">
          <cell r="A508" t="str">
            <v>313881-B21</v>
          </cell>
          <cell r="B508" t="str">
            <v>HP NC7170 Dual Port PCI-X 1000T Gigabit Server Adapter</v>
          </cell>
          <cell r="C508" t="str">
            <v>See Each SVR Spec</v>
          </cell>
          <cell r="D508">
            <v>460000</v>
          </cell>
        </row>
        <row r="509">
          <cell r="A509" t="str">
            <v>290563-B21</v>
          </cell>
          <cell r="B509" t="str">
            <v>HP NC7771 PCI-X Gigabit Server Adapter</v>
          </cell>
          <cell r="C509" t="str">
            <v>See Each SVR Spec</v>
          </cell>
          <cell r="D509">
            <v>360000</v>
          </cell>
        </row>
        <row r="510">
          <cell r="A510" t="str">
            <v>353377-B21</v>
          </cell>
          <cell r="B510" t="str">
            <v xml:space="preserve">HP NC1020 Cu Gigabit Server Adapter 32 PCI Single Port </v>
          </cell>
          <cell r="C510" t="str">
            <v>ML330, ML350, ML370, DL360, DL380
(174830-B21 대체)</v>
          </cell>
          <cell r="D510">
            <v>160000</v>
          </cell>
        </row>
        <row r="511">
          <cell r="A511" t="str">
            <v>367132-B21</v>
          </cell>
          <cell r="B511" t="str">
            <v>NC150T PCI 4Port Gig/Switch Adptr ALL</v>
          </cell>
          <cell r="C511" t="str">
            <v xml:space="preserve">100 / 300 </v>
          </cell>
          <cell r="D511">
            <v>340000</v>
          </cell>
        </row>
        <row r="512">
          <cell r="A512" t="str">
            <v>368169-B21</v>
          </cell>
          <cell r="B512" t="str">
            <v>NC 310F PCI-X Gig Server NIC</v>
          </cell>
          <cell r="C512" t="str">
            <v>G4 compatible</v>
          </cell>
          <cell r="D512">
            <v>850000</v>
          </cell>
        </row>
        <row r="513">
          <cell r="A513" t="str">
            <v>367047-B21</v>
          </cell>
          <cell r="B513" t="str">
            <v>HP NC320T PCI Express single port Gigabit Server Adapter</v>
          </cell>
          <cell r="C513" t="str">
            <v>DL145,ML150 G2,ML350 G4,DL360 G4,DL380 G4
DL580 G3</v>
          </cell>
          <cell r="D513">
            <v>220000</v>
          </cell>
        </row>
        <row r="515">
          <cell r="A515" t="str">
            <v>RACK OPTIONS</v>
          </cell>
        </row>
        <row r="516">
          <cell r="A516" t="str">
            <v>Racks</v>
          </cell>
        </row>
        <row r="517">
          <cell r="A517" t="str">
            <v>245160-B21</v>
          </cell>
          <cell r="B517" t="str">
            <v xml:space="preserve">Rack 10647 - 47U 일반포장 Pallet </v>
          </cell>
          <cell r="D517">
            <v>4380000</v>
          </cell>
        </row>
        <row r="518">
          <cell r="A518" t="str">
            <v>245161-B21</v>
          </cell>
          <cell r="B518" t="str">
            <v>Rack 10642 - 42U, 일반 포장 Pallet</v>
          </cell>
          <cell r="D518">
            <v>3970000</v>
          </cell>
        </row>
        <row r="519">
          <cell r="A519" t="str">
            <v>245162-B21</v>
          </cell>
          <cell r="B519" t="str">
            <v>Rack 10636 - 36U 일반 포장 Pallet</v>
          </cell>
          <cell r="D519">
            <v>4070000</v>
          </cell>
        </row>
        <row r="520">
          <cell r="A520" t="str">
            <v>245163-B21</v>
          </cell>
          <cell r="B520" t="str">
            <v>Rack 10622 - 22U, 일반 포장 Pallet</v>
          </cell>
          <cell r="C520" t="str">
            <v>Side Panel 포함</v>
          </cell>
          <cell r="D520">
            <v>4560000</v>
          </cell>
        </row>
        <row r="521">
          <cell r="A521" t="str">
            <v>257415-B21</v>
          </cell>
          <cell r="B521" t="str">
            <v>Rack 10842 - 42U 800mm 광폭형 Pallet</v>
          </cell>
          <cell r="D521">
            <v>5910000</v>
          </cell>
        </row>
        <row r="522">
          <cell r="B522" t="str">
            <v>* Wider Version of 245161-B21</v>
          </cell>
        </row>
        <row r="524">
          <cell r="A524" t="str">
            <v>Universal Rack Accessories</v>
          </cell>
        </row>
        <row r="525">
          <cell r="A525" t="str">
            <v>255486-B21</v>
          </cell>
          <cell r="B525" t="str">
            <v>Side Panel 47U 10000 Series</v>
          </cell>
          <cell r="C525" t="str">
            <v>Rack 10000 Series</v>
          </cell>
          <cell r="D525">
            <v>1090000</v>
          </cell>
        </row>
        <row r="526">
          <cell r="A526" t="str">
            <v>246099-B21</v>
          </cell>
          <cell r="B526" t="str">
            <v>Side Panel 42U 10000 Series</v>
          </cell>
          <cell r="C526" t="str">
            <v>Rack 10000 Series</v>
          </cell>
          <cell r="D526">
            <v>1060000</v>
          </cell>
        </row>
        <row r="527">
          <cell r="A527" t="str">
            <v>246102-B21</v>
          </cell>
          <cell r="B527" t="str">
            <v>Side Panel 36U 10000 Series</v>
          </cell>
          <cell r="C527" t="str">
            <v>Rack 10000 Series</v>
          </cell>
          <cell r="D527">
            <v>1070000</v>
          </cell>
        </row>
        <row r="528">
          <cell r="A528" t="str">
            <v>120672-B21</v>
          </cell>
          <cell r="B528" t="str">
            <v>Ballast Kit (used primarily in CTO environment)</v>
          </cell>
          <cell r="C528" t="str">
            <v>Rack 9000 Series</v>
          </cell>
          <cell r="D528">
            <v>1260000</v>
          </cell>
        </row>
        <row r="529">
          <cell r="A529" t="str">
            <v>255488-B21</v>
          </cell>
          <cell r="B529" t="str">
            <v>800mm Stabilizer Option Kit</v>
          </cell>
          <cell r="C529" t="str">
            <v>10842 Rack</v>
          </cell>
          <cell r="D529">
            <v>650000</v>
          </cell>
        </row>
        <row r="530">
          <cell r="A530" t="str">
            <v>246107-B21</v>
          </cell>
          <cell r="B530" t="str">
            <v>600mm Stabilizer Option Kit for 10000 Series</v>
          </cell>
          <cell r="C530" t="str">
            <v>Rack 10000 Series</v>
          </cell>
          <cell r="D530">
            <v>540000</v>
          </cell>
        </row>
        <row r="531">
          <cell r="A531" t="str">
            <v>260457-B21</v>
          </cell>
          <cell r="B531" t="str">
            <v>Grounding Option Kit (9000/10000)</v>
          </cell>
          <cell r="C531" t="str">
            <v>All</v>
          </cell>
          <cell r="D531">
            <v>160000</v>
          </cell>
        </row>
        <row r="532">
          <cell r="A532" t="str">
            <v>257413-B21</v>
          </cell>
          <cell r="B532" t="str">
            <v>Fan Kit 110VAC for R10000</v>
          </cell>
          <cell r="C532" t="str">
            <v>Rack 10000 Series</v>
          </cell>
          <cell r="D532">
            <v>1040000</v>
          </cell>
        </row>
        <row r="533">
          <cell r="A533" t="str">
            <v>257414-B21</v>
          </cell>
          <cell r="B533" t="str">
            <v>Fan Kit 220VAC for R10000</v>
          </cell>
          <cell r="C533" t="str">
            <v>Rack 10000 Series</v>
          </cell>
          <cell r="D533">
            <v>1050000</v>
          </cell>
        </row>
        <row r="534">
          <cell r="A534" t="str">
            <v>253214-B21</v>
          </cell>
          <cell r="B534" t="str">
            <v>Rack Blanking Panel Kit for 10000 Series (10 * 1U panel)</v>
          </cell>
          <cell r="C534" t="str">
            <v>Rack 10000 Series</v>
          </cell>
          <cell r="D534">
            <v>200000</v>
          </cell>
        </row>
        <row r="535">
          <cell r="A535" t="str">
            <v>253214-B22</v>
          </cell>
          <cell r="B535" t="str">
            <v>Rack Blanking Panel Kit for 10000 Series (10 * 2U panel)</v>
          </cell>
          <cell r="C535" t="str">
            <v>Rack 10000 Series</v>
          </cell>
          <cell r="D535">
            <v>230000</v>
          </cell>
        </row>
        <row r="536">
          <cell r="A536" t="str">
            <v>253214-B23</v>
          </cell>
          <cell r="B536" t="str">
            <v>Rack Blanking Panel Kit for 10000 Series (10 * 3U panel)</v>
          </cell>
          <cell r="C536" t="str">
            <v>Rack 10000 Series</v>
          </cell>
          <cell r="D536">
            <v>270000</v>
          </cell>
        </row>
        <row r="537">
          <cell r="A537" t="str">
            <v>253214-B24</v>
          </cell>
          <cell r="B537" t="str">
            <v>Rack Blanking Panel Kit for 10000 Series (10 * 4U panel)</v>
          </cell>
          <cell r="C537" t="str">
            <v>Rack 10000 Series</v>
          </cell>
          <cell r="D537">
            <v>330000</v>
          </cell>
        </row>
        <row r="538">
          <cell r="A538" t="str">
            <v>253214-B25</v>
          </cell>
          <cell r="B538" t="str">
            <v>Rack Blanking Panel Kit for 10000 Series (10 * 5U panel)</v>
          </cell>
          <cell r="C538" t="str">
            <v>Rack 10000 Series</v>
          </cell>
          <cell r="D538">
            <v>430000</v>
          </cell>
        </row>
        <row r="539">
          <cell r="A539" t="str">
            <v>253214-B26</v>
          </cell>
          <cell r="B539" t="str">
            <v>Rack Blanking Panel Kit for 10000 Series 
(one each of a 1U, 2U, 4U, 8U panel)</v>
          </cell>
          <cell r="C539" t="str">
            <v>Rack 10000 Series</v>
          </cell>
          <cell r="D539">
            <v>100000</v>
          </cell>
        </row>
        <row r="540">
          <cell r="A540" t="str">
            <v>332558-B21</v>
          </cell>
          <cell r="B540" t="str">
            <v>Adjustable Rail Assemblies</v>
          </cell>
          <cell r="C540" t="str">
            <v>All Rack Mount Components</v>
          </cell>
          <cell r="D540">
            <v>80000</v>
          </cell>
        </row>
        <row r="541">
          <cell r="A541" t="str">
            <v>234672-B21</v>
          </cell>
          <cell r="B541" t="str">
            <v>100KG Sliding Shelf Kit</v>
          </cell>
          <cell r="D541">
            <v>730000</v>
          </cell>
        </row>
        <row r="542">
          <cell r="A542" t="str">
            <v>248929-B21</v>
          </cell>
          <cell r="B542" t="str">
            <v>Baying Kit  10000 Series</v>
          </cell>
          <cell r="C542" t="str">
            <v>Rack 10000 Series</v>
          </cell>
          <cell r="D542">
            <v>100000</v>
          </cell>
        </row>
        <row r="543">
          <cell r="A543" t="str">
            <v>248931-B21</v>
          </cell>
          <cell r="B543" t="str">
            <v>9000/10000 Offset Baying Kit</v>
          </cell>
          <cell r="C543" t="str">
            <v>All</v>
          </cell>
          <cell r="D543">
            <v>490000</v>
          </cell>
        </row>
        <row r="546">
          <cell r="A546" t="str">
            <v>Monitor Options</v>
          </cell>
        </row>
        <row r="547">
          <cell r="A547" t="str">
            <v>221546-B31</v>
          </cell>
          <cell r="B547" t="str">
            <v>TFT5600RKM Integrated Keyboard and Monitor</v>
          </cell>
          <cell r="C547" t="str">
            <v>All Racks</v>
          </cell>
          <cell r="D547">
            <v>3030000</v>
          </cell>
        </row>
        <row r="548">
          <cell r="A548" t="str">
            <v>348373-B21</v>
          </cell>
          <cell r="B548" t="str">
            <v>TFT7210R Rack Mounted 17" Monitor</v>
          </cell>
          <cell r="C548" t="str">
            <v>All Racks</v>
          </cell>
          <cell r="D548">
            <v>3060000</v>
          </cell>
        </row>
        <row r="549">
          <cell r="A549" t="str">
            <v>253449-B21</v>
          </cell>
          <cell r="B549" t="str">
            <v>Monitor/Utility Shelf Graphite</v>
          </cell>
          <cell r="C549" t="str">
            <v>All Racks</v>
          </cell>
          <cell r="D549">
            <v>320000</v>
          </cell>
        </row>
        <row r="550">
          <cell r="A550" t="str">
            <v>257054-B31</v>
          </cell>
          <cell r="B550" t="str">
            <v>1U Integrated Keyboard and Drawer</v>
          </cell>
          <cell r="C550" t="str">
            <v>All Racks</v>
          </cell>
          <cell r="D550">
            <v>940000</v>
          </cell>
        </row>
        <row r="551">
          <cell r="A551" t="str">
            <v>169989-001</v>
          </cell>
          <cell r="B551" t="str">
            <v>Keyboard/Monitor/Mouse extension cables</v>
          </cell>
          <cell r="C551" t="str">
            <v>All Racks</v>
          </cell>
          <cell r="D551">
            <v>80000</v>
          </cell>
        </row>
        <row r="552">
          <cell r="A552" t="str">
            <v>287139-B21</v>
          </cell>
          <cell r="B552" t="str">
            <v>Input Device Adjustable Rails</v>
          </cell>
          <cell r="C552" t="str">
            <v>All Racks</v>
          </cell>
          <cell r="D552">
            <v>80000</v>
          </cell>
        </row>
        <row r="553">
          <cell r="B553" t="str">
            <v>*257054-B31, 281683-B21, 221546-B31 3rd Party Rack에 탑재시 필요</v>
          </cell>
        </row>
        <row r="554">
          <cell r="A554" t="str">
            <v>287138-B21</v>
          </cell>
          <cell r="B554" t="str">
            <v>Input Device Telco Rails</v>
          </cell>
          <cell r="C554" t="str">
            <v>All Racks</v>
          </cell>
          <cell r="D554">
            <v>110000</v>
          </cell>
        </row>
        <row r="555">
          <cell r="B555" t="str">
            <v>*257054-B31, 281683-B21, 221546-B31 Telco Rack에 탑재시 필요</v>
          </cell>
        </row>
        <row r="557">
          <cell r="A557" t="str">
            <v>Power Distribution Units</v>
          </cell>
        </row>
        <row r="558">
          <cell r="A558" t="str">
            <v>142257-002</v>
          </cell>
          <cell r="B558" t="str">
            <v>PDU Cable Kit</v>
          </cell>
          <cell r="C558" t="str">
            <v>All Racks</v>
          </cell>
          <cell r="D558">
            <v>10000</v>
          </cell>
        </row>
        <row r="559">
          <cell r="A559" t="str">
            <v>252663-B24</v>
          </cell>
          <cell r="B559" t="str">
            <v>16A Model - mPDU, 16A High</v>
          </cell>
          <cell r="C559" t="str">
            <v>Control Unit 입력전원부 : IEC320-C20 (분리 가능)
Extension Bar 코드연결 부분 : C13
Extension Bar : 2개</v>
          </cell>
          <cell r="D559">
            <v>460000</v>
          </cell>
        </row>
        <row r="560">
          <cell r="A560" t="str">
            <v>252663-B31</v>
          </cell>
          <cell r="B560" t="str">
            <v>32A Model - mPDU, 32A, High</v>
          </cell>
          <cell r="C560" t="str">
            <v>Control Unit 입력전원부 : IEC309-32A
Extension Bar 코드연결 부분 : C13
Extension Bar : 4개</v>
          </cell>
          <cell r="D560">
            <v>820000</v>
          </cell>
        </row>
        <row r="561">
          <cell r="A561" t="str">
            <v>252663-B21</v>
          </cell>
          <cell r="B561" t="str">
            <v>40A Model - mPDU, 40A, High</v>
          </cell>
          <cell r="C561" t="str">
            <v>Control Unit 입력전원부 : Hardwire
Extension Bar 코드연결 부분 : 
 C13(8구 Extension Bar 3개)
 C19(4구 Extension Bar 1개)</v>
          </cell>
          <cell r="D561">
            <v>860000</v>
          </cell>
        </row>
        <row r="562">
          <cell r="A562" t="str">
            <v>351655-B21</v>
          </cell>
          <cell r="B562" t="str">
            <v xml:space="preserve">Fixed Cord Extension Bars, 100 - 240 VAC </v>
          </cell>
          <cell r="C562" t="str">
            <v xml:space="preserve">2개의 PDU extension bars </v>
          </cell>
          <cell r="D562">
            <v>160000</v>
          </cell>
        </row>
        <row r="563">
          <cell r="A563" t="str">
            <v>310777-B21</v>
          </cell>
          <cell r="B563" t="str">
            <v>Third Party PDU Mounting Kit</v>
          </cell>
          <cell r="D563">
            <v>90000</v>
          </cell>
        </row>
        <row r="565">
          <cell r="A565" t="str">
            <v>Switch Box</v>
          </cell>
        </row>
        <row r="566">
          <cell r="A566" t="str">
            <v>262585-B21</v>
          </cell>
          <cell r="B566" t="str">
            <v>IP Console Switch 1x1x16 port (1 remote user and 1 local user)</v>
          </cell>
          <cell r="C566" t="str">
            <v>All Racks</v>
          </cell>
          <cell r="D566">
            <v>8480000</v>
          </cell>
        </row>
        <row r="567">
          <cell r="A567" t="str">
            <v>262586-B21</v>
          </cell>
          <cell r="B567" t="str">
            <v>IP Console Switch 3x1x16 port (3 remote users and 1 local user)</v>
          </cell>
          <cell r="C567" t="str">
            <v>All Racks</v>
          </cell>
          <cell r="D567">
            <v>11990000</v>
          </cell>
        </row>
        <row r="568">
          <cell r="A568" t="str">
            <v>262587-B21</v>
          </cell>
          <cell r="B568" t="str">
            <v>IP Console Switch Interface adapter (8 pack)</v>
          </cell>
          <cell r="C568" t="str">
            <v>All Racks</v>
          </cell>
          <cell r="D568">
            <v>1180000</v>
          </cell>
        </row>
        <row r="569">
          <cell r="A569" t="str">
            <v>262588-B21</v>
          </cell>
          <cell r="B569" t="str">
            <v>IP Console Switch Interface adapter (single pack)</v>
          </cell>
          <cell r="C569" t="str">
            <v>All Racks</v>
          </cell>
          <cell r="D569">
            <v>150000</v>
          </cell>
        </row>
        <row r="570">
          <cell r="A570" t="str">
            <v>262589-B21</v>
          </cell>
          <cell r="B570" t="str">
            <v>IP Console Switch Expansion module</v>
          </cell>
          <cell r="C570" t="str">
            <v>All Racks</v>
          </cell>
          <cell r="D570">
            <v>270000</v>
          </cell>
        </row>
        <row r="571">
          <cell r="A571" t="str">
            <v>336044-B21</v>
          </cell>
          <cell r="B571" t="str">
            <v>1x8-Port KVM Server Console Switch</v>
          </cell>
          <cell r="C571" t="str">
            <v>All Racks(400337-B31 대체 제품)</v>
          </cell>
          <cell r="D571">
            <v>2600000</v>
          </cell>
        </row>
        <row r="572">
          <cell r="A572" t="str">
            <v>336045-B21</v>
          </cell>
          <cell r="B572" t="str">
            <v>2x16-Port KVM Sever Console Switch</v>
          </cell>
          <cell r="C572" t="str">
            <v>All Racks</v>
          </cell>
          <cell r="D572">
            <v>3320000</v>
          </cell>
        </row>
        <row r="573">
          <cell r="A573" t="str">
            <v>336047-B21</v>
          </cell>
          <cell r="B573" t="str">
            <v>KVM USB Console Interface Adapter – 1 pack</v>
          </cell>
          <cell r="C573" t="str">
            <v>All Racks</v>
          </cell>
          <cell r="D573">
            <v>190000</v>
          </cell>
        </row>
        <row r="574">
          <cell r="A574" t="str">
            <v>371302-B21</v>
          </cell>
          <cell r="B574" t="str">
            <v>1x4 USB/PS2 KVM Switch-Rack Mt</v>
          </cell>
          <cell r="C574" t="str">
            <v>All Racks</v>
          </cell>
          <cell r="D574">
            <v>600000</v>
          </cell>
        </row>
        <row r="575">
          <cell r="A575" t="str">
            <v>371729-B21</v>
          </cell>
          <cell r="B575" t="str">
            <v>KVM USB Cbl w/audio 6ft 2ea</v>
          </cell>
          <cell r="C575" t="str">
            <v>All Racks</v>
          </cell>
          <cell r="D575">
            <v>90000</v>
          </cell>
        </row>
        <row r="576">
          <cell r="A576" t="str">
            <v>371730-B21</v>
          </cell>
          <cell r="B576" t="str">
            <v>KVM PS2 Cbl w/audio 6ft 2ea</v>
          </cell>
          <cell r="C576" t="str">
            <v>All Racks</v>
          </cell>
          <cell r="D576">
            <v>90000</v>
          </cell>
        </row>
        <row r="578">
          <cell r="A578" t="str">
            <v>Rack Cables &amp; Cable Management</v>
          </cell>
        </row>
        <row r="579">
          <cell r="A579" t="str">
            <v>263474-B21</v>
          </cell>
          <cell r="B579" t="str">
            <v>CAT5 UTP Cables 3ft (4/pack)</v>
          </cell>
          <cell r="C579" t="str">
            <v>IP Console Switch</v>
          </cell>
          <cell r="D579">
            <v>30000</v>
          </cell>
        </row>
        <row r="580">
          <cell r="B580" t="str">
            <v>Unshielded Category 5 cables with RJ45 connectors</v>
          </cell>
          <cell r="D580">
            <v>0</v>
          </cell>
        </row>
        <row r="581">
          <cell r="A581" t="str">
            <v>263474-B22</v>
          </cell>
          <cell r="B581" t="str">
            <v>CAT5 UTP Cables 6ft (8/pack)</v>
          </cell>
          <cell r="C581" t="str">
            <v>IP Console Switch</v>
          </cell>
          <cell r="D581">
            <v>50000</v>
          </cell>
        </row>
        <row r="582">
          <cell r="B582" t="str">
            <v>Unshielded Category 5 cables with RJ45 connectors</v>
          </cell>
          <cell r="D582">
            <v>0</v>
          </cell>
        </row>
        <row r="583">
          <cell r="A583" t="str">
            <v>263474-B23</v>
          </cell>
          <cell r="B583" t="str">
            <v>CAT5 UTP Cables 12ft (8/pack)</v>
          </cell>
          <cell r="C583" t="str">
            <v>IP Console Switch</v>
          </cell>
          <cell r="D583">
            <v>60000</v>
          </cell>
        </row>
        <row r="584">
          <cell r="B584" t="str">
            <v>Unshielded Category 5 cables with RJ45 connectors</v>
          </cell>
          <cell r="D584">
            <v>0</v>
          </cell>
        </row>
        <row r="585">
          <cell r="A585" t="str">
            <v>263474-B24</v>
          </cell>
          <cell r="B585" t="str">
            <v>CAT5 UTP Cables 20ft (4/pack)</v>
          </cell>
          <cell r="C585" t="str">
            <v>IP Console Switch</v>
          </cell>
          <cell r="D585">
            <v>50000</v>
          </cell>
        </row>
        <row r="586">
          <cell r="B586" t="str">
            <v>Unshielded Category 5 cables with RJ45 connectors</v>
          </cell>
          <cell r="D586">
            <v>0</v>
          </cell>
        </row>
        <row r="587">
          <cell r="A587" t="str">
            <v>263474-B25</v>
          </cell>
          <cell r="B587" t="str">
            <v>CAT5 UTP Cables 40ft (1/pack)</v>
          </cell>
          <cell r="C587" t="str">
            <v>IP Console Switch</v>
          </cell>
          <cell r="D587">
            <v>30000</v>
          </cell>
        </row>
        <row r="588">
          <cell r="B588" t="str">
            <v>Unshielded Category 5 cables with RJ45 connectors</v>
          </cell>
          <cell r="D588">
            <v>0</v>
          </cell>
        </row>
        <row r="589">
          <cell r="A589" t="str">
            <v>110936-B24</v>
          </cell>
          <cell r="B589" t="str">
            <v>CPU to Switch Cable (3 ft)</v>
          </cell>
          <cell r="C589" t="str">
            <v>All Racks</v>
          </cell>
          <cell r="D589">
            <v>70000</v>
          </cell>
        </row>
        <row r="590">
          <cell r="A590" t="str">
            <v>110936-B25</v>
          </cell>
          <cell r="B590" t="str">
            <v>CPU to Switch Cable (6 ft)</v>
          </cell>
          <cell r="C590" t="str">
            <v>All Racks</v>
          </cell>
          <cell r="D590">
            <v>70000</v>
          </cell>
        </row>
        <row r="591">
          <cell r="A591" t="str">
            <v>110936-B21</v>
          </cell>
          <cell r="B591" t="str">
            <v>CPU to Switch Cable (12 ft)</v>
          </cell>
          <cell r="C591" t="str">
            <v>All Racks</v>
          </cell>
          <cell r="D591">
            <v>90000</v>
          </cell>
        </row>
        <row r="592">
          <cell r="A592" t="str">
            <v>168233-B21</v>
          </cell>
          <cell r="B592" t="str">
            <v>Cable Management D Rings</v>
          </cell>
          <cell r="C592" t="str">
            <v>Rack 9000/10000 Series</v>
          </cell>
          <cell r="D592">
            <v>40000</v>
          </cell>
        </row>
        <row r="593">
          <cell r="A593" t="str">
            <v>292407-B21</v>
          </cell>
          <cell r="B593" t="str">
            <v xml:space="preserve">Netelligent Cable Management Kit </v>
          </cell>
          <cell r="C593" t="str">
            <v>All Racks</v>
          </cell>
          <cell r="D593">
            <v>430000</v>
          </cell>
        </row>
        <row r="596">
          <cell r="A596" t="str">
            <v>High Availability Clustering Options</v>
          </cell>
        </row>
        <row r="597">
          <cell r="A597" t="str">
            <v>ProLiant Clusters for Microsoft Windows</v>
          </cell>
        </row>
        <row r="598">
          <cell r="A598" t="str">
            <v>364023-B21</v>
          </cell>
          <cell r="B598" t="str">
            <v xml:space="preserve">ProLiant Cluster Starter Kit              </v>
          </cell>
          <cell r="C598" t="str">
            <v>309816-B24, 313047-B23, 252408-B24 대체</v>
          </cell>
          <cell r="D598">
            <v>230000</v>
          </cell>
        </row>
        <row r="599">
          <cell r="A599" t="str">
            <v>364024-B21</v>
          </cell>
          <cell r="B599" t="str">
            <v xml:space="preserve">Proliant Cluster HA/F500 for the Enterprise SAN    </v>
          </cell>
          <cell r="C599" t="str">
            <v xml:space="preserve">254623-B24, 306791-B22, 379937-B27, 164227-B25 대체, </v>
          </cell>
          <cell r="D599">
            <v>210000</v>
          </cell>
        </row>
        <row r="600">
          <cell r="A600" t="str">
            <v>364025-B21</v>
          </cell>
          <cell r="B600" t="str">
            <v xml:space="preserve">ProLiant Cluster Kit with Open View Mirroring          </v>
          </cell>
          <cell r="C600" t="str">
            <v xml:space="preserve">EVA3000/5000, MSA1000, RA4100 </v>
          </cell>
          <cell r="D600">
            <v>200000</v>
          </cell>
        </row>
        <row r="601">
          <cell r="A601" t="str">
            <v>364026-B21</v>
          </cell>
          <cell r="B601" t="str">
            <v xml:space="preserve">ProLiant Cluster HA/F200 for the Entry Level SAN  </v>
          </cell>
          <cell r="C601" t="str">
            <v>380357-B24, 252409-B24 대체, RA4100, MSA1000</v>
          </cell>
          <cell r="D601">
            <v>490000</v>
          </cell>
        </row>
        <row r="605">
          <cell r="A605" t="str">
            <v>ProLiant Essential Software</v>
          </cell>
        </row>
        <row r="606">
          <cell r="A606" t="str">
            <v>ProLiant Essentials Value Pack</v>
          </cell>
        </row>
        <row r="607">
          <cell r="A607" t="str">
            <v>267196-B21</v>
          </cell>
          <cell r="B607" t="str">
            <v>Rapid Deployment Pack Software  1user</v>
          </cell>
          <cell r="D607">
            <v>305000</v>
          </cell>
        </row>
        <row r="608">
          <cell r="A608" t="str">
            <v>269817-B21</v>
          </cell>
          <cell r="B608" t="str">
            <v xml:space="preserve">Rapid Deployment Pack 10user </v>
          </cell>
          <cell r="D608">
            <v>3017000</v>
          </cell>
        </row>
        <row r="609">
          <cell r="A609" t="str">
            <v>302127-B21</v>
          </cell>
          <cell r="B609" t="str">
            <v>Rapid Deployment Pack - Flexible Quantity License Kit</v>
          </cell>
          <cell r="D609">
            <v>305000</v>
          </cell>
        </row>
        <row r="610">
          <cell r="A610" t="str">
            <v>263825-B21</v>
          </cell>
          <cell r="B610" t="str">
            <v>Integrated Lights-Out Advance Pack - 1 License</v>
          </cell>
          <cell r="C610" t="str">
            <v>DL360G2, DL360G3, ML370G3, DL380G3, DL380G3 Packaged Cluster, DL560, DL580G2, DL740</v>
          </cell>
          <cell r="D610">
            <v>1015000</v>
          </cell>
        </row>
        <row r="611">
          <cell r="A611" t="str">
            <v>302280-B21</v>
          </cell>
          <cell r="B611" t="str">
            <v>Integrated Lights-Out Advance Pack 
- Flexible Quantity License Kit</v>
          </cell>
          <cell r="C611" t="str">
            <v>DL360G2, DL360G3, ML370G3, DL380G3, DL380G3 Packaged Cluster, DL560, DL580G2, DL740</v>
          </cell>
          <cell r="D611">
            <v>1015000</v>
          </cell>
        </row>
        <row r="612">
          <cell r="A612" t="str">
            <v>303284-B21</v>
          </cell>
          <cell r="B612" t="str">
            <v xml:space="preserve">Workload Management Pack v2.0 - 1 License </v>
          </cell>
          <cell r="C612" t="str">
            <v>See Each SVR Spec</v>
          </cell>
          <cell r="D612">
            <v>1279000</v>
          </cell>
        </row>
        <row r="613">
          <cell r="A613" t="str">
            <v>294744-B21</v>
          </cell>
          <cell r="B613" t="str">
            <v xml:space="preserve">Workload Management Pack v2.0 - Flexible Quantity License Kit </v>
          </cell>
          <cell r="D613">
            <v>1279000</v>
          </cell>
        </row>
        <row r="614">
          <cell r="A614" t="str">
            <v>306696-B21</v>
          </cell>
          <cell r="B614" t="str">
            <v>Performance Management Pack - 1 License</v>
          </cell>
          <cell r="C614" t="str">
            <v>See Each SVR Spec</v>
          </cell>
          <cell r="D614">
            <v>238000</v>
          </cell>
        </row>
        <row r="615">
          <cell r="A615" t="str">
            <v>306697-B21</v>
          </cell>
          <cell r="B615" t="str">
            <v>Performance Management Pack - Flexible Quantity License Kit</v>
          </cell>
          <cell r="D615">
            <v>238000</v>
          </cell>
        </row>
        <row r="616">
          <cell r="A616" t="str">
            <v>372906-B21</v>
          </cell>
          <cell r="B616" t="str">
            <v>Intelligent Networking Pack-1 License</v>
          </cell>
          <cell r="C616" t="str">
            <v>See Each SVR Spec</v>
          </cell>
          <cell r="D616">
            <v>278000</v>
          </cell>
        </row>
        <row r="617">
          <cell r="A617" t="str">
            <v>372950-B21</v>
          </cell>
          <cell r="B617" t="str">
            <v>Intelligent Networking Pack - Flexible License</v>
          </cell>
          <cell r="D617">
            <v>278000</v>
          </cell>
        </row>
        <row r="618">
          <cell r="A618" t="str">
            <v>Server Options</v>
          </cell>
        </row>
        <row r="619">
          <cell r="A619" t="str">
            <v>Server Modular Smart Array Products</v>
          </cell>
        </row>
        <row r="620">
          <cell r="A620" t="str">
            <v>A7450A</v>
          </cell>
          <cell r="B620" t="str">
            <v>HP MSA1000 Small Business SAN Kit</v>
          </cell>
          <cell r="C620" t="str">
            <v>1Y</v>
          </cell>
          <cell r="D620">
            <v>45963908</v>
          </cell>
          <cell r="E620" t="str">
            <v>01 May 2005</v>
          </cell>
        </row>
        <row r="621">
          <cell r="A621" t="str">
            <v>A7452A</v>
          </cell>
          <cell r="B621" t="str">
            <v>HP MSA1000 Small Business HA Upgrade Kit</v>
          </cell>
          <cell r="C621" t="str">
            <v>1Y</v>
          </cell>
          <cell r="D621">
            <v>34471782</v>
          </cell>
          <cell r="E621" t="str">
            <v>01 May 2005</v>
          </cell>
        </row>
        <row r="622">
          <cell r="A622" t="str">
            <v>A7523A</v>
          </cell>
          <cell r="B622" t="str">
            <v>HP Q200 Fibre Channel HBA</v>
          </cell>
          <cell r="C622" t="str">
            <v>LL</v>
          </cell>
          <cell r="D622">
            <v>3233831</v>
          </cell>
          <cell r="E622" t="str">
            <v>01 May 2005</v>
          </cell>
        </row>
        <row r="624">
          <cell r="A624" t="str">
            <v>StorageWorks - Tape Drives &amp; Entry Autoloader</v>
          </cell>
        </row>
        <row r="625">
          <cell r="A625" t="str">
            <v>Rack products</v>
          </cell>
        </row>
        <row r="626">
          <cell r="A626" t="str">
            <v>254795-001</v>
          </cell>
          <cell r="B626" t="str">
            <v>HP 5U Alpha Rail Kit</v>
          </cell>
          <cell r="C626" t="str">
            <v>3C</v>
          </cell>
          <cell r="D626">
            <v>175517</v>
          </cell>
          <cell r="E626" t="str">
            <v>01 May 2005</v>
          </cell>
        </row>
        <row r="627">
          <cell r="A627" t="str">
            <v>274338-B21</v>
          </cell>
          <cell r="B627" t="str">
            <v>HP 3U Rack-Mount Kit</v>
          </cell>
          <cell r="C627" t="str">
            <v>3C</v>
          </cell>
          <cell r="D627">
            <v>2087643</v>
          </cell>
          <cell r="E627" t="str">
            <v>01 May 2005</v>
          </cell>
        </row>
        <row r="628">
          <cell r="A628" t="str">
            <v>274339-B21</v>
          </cell>
          <cell r="B628" t="str">
            <v>HP 5U Rack-Mount Kit</v>
          </cell>
          <cell r="C628" t="str">
            <v>3C</v>
          </cell>
          <cell r="D628">
            <v>4979458</v>
          </cell>
          <cell r="E628" t="str">
            <v>01 May 2005</v>
          </cell>
        </row>
        <row r="629">
          <cell r="A629" t="str">
            <v>280571-001</v>
          </cell>
          <cell r="B629" t="str">
            <v>HP Alpha Rail Kit for 3U Rackmount</v>
          </cell>
          <cell r="C629" t="str">
            <v>3C</v>
          </cell>
          <cell r="D629">
            <v>178049</v>
          </cell>
          <cell r="E629" t="str">
            <v>01 May 2005</v>
          </cell>
        </row>
        <row r="630">
          <cell r="A630" t="str">
            <v>350544-B21</v>
          </cell>
          <cell r="B630" t="str">
            <v>HP Ultrium 215 (1 drv) 3U Rackmount</v>
          </cell>
          <cell r="C630" t="str">
            <v>3C</v>
          </cell>
          <cell r="D630">
            <v>9889565</v>
          </cell>
          <cell r="E630" t="str">
            <v>01 May 2005</v>
          </cell>
        </row>
        <row r="631">
          <cell r="A631" t="str">
            <v>350545-B21</v>
          </cell>
          <cell r="B631" t="str">
            <v>HP Ultrium 230 (1 drv) 3U Rackmount</v>
          </cell>
          <cell r="C631" t="str">
            <v>3C</v>
          </cell>
          <cell r="D631">
            <v>15867001</v>
          </cell>
          <cell r="E631" t="str">
            <v>01 May 2005</v>
          </cell>
        </row>
        <row r="632">
          <cell r="A632" t="str">
            <v>350546-B21</v>
          </cell>
          <cell r="B632" t="str">
            <v>HP Ultrium 460 (1 drv) 3U Rackmount</v>
          </cell>
          <cell r="C632" t="str">
            <v>3C</v>
          </cell>
          <cell r="D632">
            <v>16073119</v>
          </cell>
          <cell r="E632" t="str">
            <v>01 May 2005</v>
          </cell>
        </row>
        <row r="633">
          <cell r="A633" t="str">
            <v>C7470B</v>
          </cell>
          <cell r="B633" t="str">
            <v>HP Ultrium 230 Array Module</v>
          </cell>
          <cell r="C633" t="str">
            <v>3C</v>
          </cell>
          <cell r="D633">
            <v>15589696</v>
          </cell>
          <cell r="E633" t="str">
            <v>01 May 2005</v>
          </cell>
        </row>
        <row r="634">
          <cell r="A634" t="str">
            <v>C7492B</v>
          </cell>
          <cell r="B634" t="str">
            <v>HP Ultrium 215 Array Module</v>
          </cell>
          <cell r="C634" t="str">
            <v>3C</v>
          </cell>
          <cell r="D634">
            <v>9023886</v>
          </cell>
          <cell r="E634" t="str">
            <v>01 May 2005</v>
          </cell>
        </row>
        <row r="635">
          <cell r="A635" t="str">
            <v>C7496A</v>
          </cell>
          <cell r="B635" t="str">
            <v>HP PSU/Fan Kit for 5300 Tape Array</v>
          </cell>
          <cell r="C635" t="str">
            <v>3C</v>
          </cell>
          <cell r="D635">
            <v>1309058</v>
          </cell>
          <cell r="E635" t="str">
            <v>01 May 2005</v>
          </cell>
        </row>
        <row r="636">
          <cell r="A636" t="str">
            <v>C7497B</v>
          </cell>
          <cell r="B636" t="str">
            <v>HP DAT 40 Array Module</v>
          </cell>
          <cell r="C636" t="str">
            <v>3C</v>
          </cell>
          <cell r="D636">
            <v>4304710</v>
          </cell>
          <cell r="E636" t="str">
            <v>01 May 2005</v>
          </cell>
        </row>
        <row r="637">
          <cell r="A637" t="str">
            <v>C7498A</v>
          </cell>
          <cell r="B637" t="str">
            <v>HP DAT 24 (flint) Array Module</v>
          </cell>
          <cell r="C637" t="str">
            <v>3C</v>
          </cell>
          <cell r="D637">
            <v>3483983</v>
          </cell>
          <cell r="E637" t="str">
            <v>01 May 2005</v>
          </cell>
        </row>
        <row r="638">
          <cell r="A638" t="str">
            <v>C7508A</v>
          </cell>
          <cell r="B638" t="str">
            <v>HP 5300 Tape Array</v>
          </cell>
          <cell r="C638" t="str">
            <v>3C</v>
          </cell>
          <cell r="D638">
            <v>2991547</v>
          </cell>
          <cell r="E638" t="str">
            <v>01 May 2005</v>
          </cell>
        </row>
        <row r="639">
          <cell r="A639" t="str">
            <v>C7508AZ</v>
          </cell>
          <cell r="B639" t="str">
            <v>HP (factory-racked) 5300 Tape Array</v>
          </cell>
          <cell r="C639" t="str">
            <v>3C</v>
          </cell>
          <cell r="D639">
            <v>4288295</v>
          </cell>
          <cell r="E639" t="str">
            <v>01 May 2005</v>
          </cell>
        </row>
        <row r="640">
          <cell r="A640" t="str">
            <v>DW028A</v>
          </cell>
          <cell r="B640" t="str">
            <v>HP Ultrium 448 in 1U Rack (1 drive)</v>
          </cell>
          <cell r="C640" t="str">
            <v>3C</v>
          </cell>
          <cell r="D640">
            <v>10301802</v>
          </cell>
          <cell r="E640" t="str">
            <v>01 May 2005</v>
          </cell>
        </row>
        <row r="641">
          <cell r="A641" t="str">
            <v>Q1524B</v>
          </cell>
          <cell r="B641" t="str">
            <v>HP DAT 72 Array Module</v>
          </cell>
          <cell r="C641" t="str">
            <v>3C</v>
          </cell>
          <cell r="D641">
            <v>5576835</v>
          </cell>
          <cell r="E641" t="str">
            <v>01 May 2005</v>
          </cell>
        </row>
        <row r="643">
          <cell r="A643" t="str">
            <v>Trade-Ready</v>
          </cell>
        </row>
        <row r="644">
          <cell r="A644" t="str">
            <v>C1554C</v>
          </cell>
          <cell r="B644" t="str">
            <v>HP DDS-3 Trade-Ready Tape Drive</v>
          </cell>
          <cell r="C644" t="str">
            <v>3C</v>
          </cell>
          <cell r="D644">
            <v>1683051</v>
          </cell>
          <cell r="E644" t="str">
            <v>01 May 2005</v>
          </cell>
        </row>
        <row r="645">
          <cell r="A645" t="str">
            <v>C5685C</v>
          </cell>
          <cell r="B645" t="str">
            <v>HP DDS-4 Trade-Ready Tape Drive</v>
          </cell>
          <cell r="C645" t="str">
            <v>3C</v>
          </cell>
          <cell r="D645">
            <v>2020336</v>
          </cell>
          <cell r="E645" t="str">
            <v>01 May 2005</v>
          </cell>
        </row>
        <row r="646">
          <cell r="A646" t="str">
            <v>Q1526A</v>
          </cell>
          <cell r="B646" t="str">
            <v>HP Trade-Ready DAT 72 Tape Drive</v>
          </cell>
          <cell r="C646" t="str">
            <v>3C</v>
          </cell>
          <cell r="D646">
            <v>2694905</v>
          </cell>
          <cell r="E646" t="str">
            <v>01 May 2005</v>
          </cell>
        </row>
        <row r="648">
          <cell r="A648" t="str">
            <v>Ultrium LTO Tape Drives</v>
          </cell>
        </row>
        <row r="649">
          <cell r="A649" t="str">
            <v>A7444A</v>
          </cell>
          <cell r="B649" t="str">
            <v>HP Ultrium 215 1U Rack-mount</v>
          </cell>
          <cell r="C649" t="str">
            <v>3C</v>
          </cell>
          <cell r="D649">
            <v>9060969</v>
          </cell>
          <cell r="E649" t="str">
            <v>01 May 2005</v>
          </cell>
        </row>
        <row r="650">
          <cell r="A650" t="str">
            <v>DW016A</v>
          </cell>
          <cell r="B650" t="str">
            <v>HP Ultrium 448 Internal Tape Drive</v>
          </cell>
          <cell r="C650" t="str">
            <v>3C</v>
          </cell>
          <cell r="D650">
            <v>9065091</v>
          </cell>
          <cell r="E650" t="str">
            <v>01 May 2005</v>
          </cell>
        </row>
        <row r="651">
          <cell r="A651" t="str">
            <v>DW017A</v>
          </cell>
          <cell r="B651" t="str">
            <v>HP Ultrium 448 External Tape drive</v>
          </cell>
          <cell r="C651" t="str">
            <v>3C</v>
          </cell>
          <cell r="D651">
            <v>9889565</v>
          </cell>
          <cell r="E651" t="str">
            <v>01 May 2005</v>
          </cell>
        </row>
        <row r="652">
          <cell r="A652" t="str">
            <v>DW019A</v>
          </cell>
          <cell r="B652" t="str">
            <v>HP Ultrium 448 Array Module</v>
          </cell>
          <cell r="C652" t="str">
            <v>3C</v>
          </cell>
          <cell r="D652">
            <v>10254975</v>
          </cell>
          <cell r="E652" t="str">
            <v>01 May 2005</v>
          </cell>
        </row>
        <row r="653">
          <cell r="A653" t="str">
            <v>Q1512B</v>
          </cell>
          <cell r="B653" t="str">
            <v>HP Ultrium 460 Array Module</v>
          </cell>
          <cell r="C653" t="str">
            <v>3C</v>
          </cell>
          <cell r="D653">
            <v>15794878</v>
          </cell>
          <cell r="E653" t="str">
            <v>01 May 2005</v>
          </cell>
        </row>
        <row r="654">
          <cell r="A654" t="str">
            <v>Q1515A</v>
          </cell>
          <cell r="B654" t="str">
            <v>HP Ultrium 230 Internal Tape Drive</v>
          </cell>
          <cell r="C654" t="str">
            <v>3C</v>
          </cell>
          <cell r="D654">
            <v>14011934</v>
          </cell>
          <cell r="E654" t="str">
            <v>01 May 2005</v>
          </cell>
        </row>
        <row r="655">
          <cell r="A655" t="str">
            <v>Q1517A</v>
          </cell>
          <cell r="B655" t="str">
            <v>HP Ultrium 230 External Tape Drive</v>
          </cell>
          <cell r="C655" t="str">
            <v>3C</v>
          </cell>
          <cell r="D655">
            <v>15248645</v>
          </cell>
          <cell r="E655" t="str">
            <v>01 May 2005</v>
          </cell>
        </row>
        <row r="656">
          <cell r="A656" t="str">
            <v>Q1518A</v>
          </cell>
          <cell r="B656" t="str">
            <v>HP Ultrium 460 Internal Tape Drive</v>
          </cell>
          <cell r="C656" t="str">
            <v>3C</v>
          </cell>
          <cell r="D656">
            <v>14218053</v>
          </cell>
          <cell r="E656" t="str">
            <v>01 May 2005</v>
          </cell>
        </row>
        <row r="657">
          <cell r="A657" t="str">
            <v>Q1520A</v>
          </cell>
          <cell r="B657" t="str">
            <v>HP Ultrium 460 External Tape Drive</v>
          </cell>
          <cell r="C657" t="str">
            <v>3C</v>
          </cell>
          <cell r="D657">
            <v>15454764</v>
          </cell>
          <cell r="E657" t="str">
            <v>01 May 2005</v>
          </cell>
        </row>
        <row r="658">
          <cell r="A658" t="str">
            <v>Q1538A</v>
          </cell>
          <cell r="B658" t="str">
            <v>HP Ultrium 960 Internal Tape Drive</v>
          </cell>
          <cell r="C658" t="str">
            <v>3C</v>
          </cell>
          <cell r="D658">
            <v>22897810</v>
          </cell>
          <cell r="E658" t="str">
            <v>01 May 2005</v>
          </cell>
        </row>
        <row r="659">
          <cell r="A659" t="str">
            <v>Q1539A</v>
          </cell>
          <cell r="B659" t="str">
            <v>HP Ultrium 960 External Tape Drive</v>
          </cell>
          <cell r="C659" t="str">
            <v>3C</v>
          </cell>
          <cell r="D659">
            <v>24135753</v>
          </cell>
          <cell r="E659" t="str">
            <v>01 May 2005</v>
          </cell>
        </row>
        <row r="660">
          <cell r="A660" t="str">
            <v>Q1540A</v>
          </cell>
          <cell r="B660" t="str">
            <v>HP Ultrium 960 Array Module</v>
          </cell>
          <cell r="C660" t="str">
            <v>3C</v>
          </cell>
          <cell r="D660">
            <v>24421207</v>
          </cell>
          <cell r="E660" t="str">
            <v>01 May 2005</v>
          </cell>
        </row>
        <row r="661">
          <cell r="A661" t="str">
            <v>Q1543A</v>
          </cell>
          <cell r="B661" t="str">
            <v>HP Ultrium 215 Internal Tape Drive</v>
          </cell>
          <cell r="C661" t="str">
            <v>3C</v>
          </cell>
          <cell r="D661" t="str">
            <v>7,828,380.00</v>
          </cell>
          <cell r="E661" t="str">
            <v>01 May 2005</v>
          </cell>
        </row>
        <row r="662">
          <cell r="A662" t="str">
            <v>Q1545A</v>
          </cell>
          <cell r="B662" t="str">
            <v>HP Ultrium 215 External Tape Drive</v>
          </cell>
          <cell r="C662" t="str">
            <v>3C</v>
          </cell>
          <cell r="D662" t="str">
            <v>8,652,854.00</v>
          </cell>
          <cell r="E662" t="str">
            <v>01 May 2005</v>
          </cell>
        </row>
        <row r="663">
          <cell r="A663" t="str">
            <v>Q1592A</v>
          </cell>
          <cell r="B663" t="str">
            <v>HP DVD+RW Array Module</v>
          </cell>
          <cell r="C663" t="str">
            <v>3C</v>
          </cell>
          <cell r="D663" t="str">
            <v>2,664,206.00</v>
          </cell>
          <cell r="E663" t="str">
            <v>01 May 2005</v>
          </cell>
        </row>
        <row r="664">
          <cell r="A664" t="str">
            <v>Q1595A</v>
          </cell>
          <cell r="B664" t="str">
            <v>HP Ultrium 960 in 3U Rack (1 drive)</v>
          </cell>
          <cell r="C664" t="str">
            <v>3C</v>
          </cell>
          <cell r="D664" t="str">
            <v>24,754,724.00</v>
          </cell>
          <cell r="E664" t="str">
            <v>01 May 2005</v>
          </cell>
        </row>
        <row r="666">
          <cell r="A666" t="str">
            <v>DAT Tape Drive &amp; Autoloaders</v>
          </cell>
        </row>
        <row r="667">
          <cell r="A667" t="str">
            <v>A7443A</v>
          </cell>
          <cell r="B667" t="str">
            <v>HP DAT 72 1U Rack-mount</v>
          </cell>
          <cell r="C667" t="str">
            <v>3C</v>
          </cell>
          <cell r="D667">
            <v>4942721</v>
          </cell>
          <cell r="E667" t="str">
            <v>01 May 2005</v>
          </cell>
        </row>
        <row r="668">
          <cell r="A668" t="str">
            <v>C1555D</v>
          </cell>
          <cell r="B668" t="str">
            <v>HP DAT 24 Internal Tape Drive</v>
          </cell>
          <cell r="C668" t="str">
            <v>3C</v>
          </cell>
          <cell r="D668">
            <v>3051881</v>
          </cell>
          <cell r="E668" t="str">
            <v>01 May 2005</v>
          </cell>
        </row>
        <row r="669">
          <cell r="A669" t="str">
            <v>C1556D</v>
          </cell>
          <cell r="B669" t="str">
            <v>HP DAT 24 External (flint) Tape Drive</v>
          </cell>
          <cell r="C669" t="str">
            <v>3C</v>
          </cell>
          <cell r="D669">
            <v>3607779</v>
          </cell>
          <cell r="E669" t="str">
            <v>01 May 2005</v>
          </cell>
        </row>
        <row r="670">
          <cell r="A670" t="str">
            <v>C5686B</v>
          </cell>
          <cell r="B670" t="str">
            <v>HP DAT 40 Internal Tape Drive</v>
          </cell>
          <cell r="C670" t="str">
            <v>3C</v>
          </cell>
          <cell r="D670">
            <v>3885728</v>
          </cell>
          <cell r="E670" t="str">
            <v>01 May 2005</v>
          </cell>
        </row>
        <row r="671">
          <cell r="A671" t="str">
            <v>C5687C</v>
          </cell>
          <cell r="B671" t="str">
            <v>HP DAT 40 External Tape Drive</v>
          </cell>
          <cell r="C671" t="str">
            <v>3C</v>
          </cell>
          <cell r="D671">
            <v>4997525</v>
          </cell>
          <cell r="E671" t="str">
            <v>01 May 2005</v>
          </cell>
        </row>
        <row r="672">
          <cell r="A672" t="str">
            <v>Q1522A</v>
          </cell>
          <cell r="B672" t="str">
            <v>HP DAT 72 Internal Tape Drive</v>
          </cell>
          <cell r="C672" t="str">
            <v>3C</v>
          </cell>
          <cell r="D672">
            <v>4997525</v>
          </cell>
          <cell r="E672" t="str">
            <v>01 May 2005</v>
          </cell>
        </row>
        <row r="673">
          <cell r="A673" t="str">
            <v>Q1523A</v>
          </cell>
          <cell r="B673" t="str">
            <v>HP DAT 72 External Tape Drive</v>
          </cell>
          <cell r="C673" t="str">
            <v>3C</v>
          </cell>
          <cell r="D673">
            <v>6109321</v>
          </cell>
          <cell r="E673" t="str">
            <v>01 May 2005</v>
          </cell>
        </row>
        <row r="674">
          <cell r="A674" t="str">
            <v>Q1529A</v>
          </cell>
          <cell r="B674" t="str">
            <v>HP DAT 72 Hot-Plug Tape Drive</v>
          </cell>
          <cell r="C674" t="str">
            <v>3C</v>
          </cell>
          <cell r="D674">
            <v>7777016</v>
          </cell>
          <cell r="E674" t="str">
            <v>01 May 2005</v>
          </cell>
        </row>
        <row r="675">
          <cell r="A675" t="str">
            <v>Q1546A</v>
          </cell>
          <cell r="B675" t="str">
            <v>HP DAT 40 Hot-Plug Tape Drive</v>
          </cell>
          <cell r="C675" t="str">
            <v>3C</v>
          </cell>
          <cell r="D675">
            <v>6665219</v>
          </cell>
          <cell r="E675" t="str">
            <v>01 May 2005</v>
          </cell>
        </row>
        <row r="676">
          <cell r="A676" t="str">
            <v>Q1566A</v>
          </cell>
          <cell r="B676" t="str">
            <v>HP DAT 72x6 Internal Tape Autoloader</v>
          </cell>
          <cell r="C676" t="str">
            <v>3C</v>
          </cell>
          <cell r="D676">
            <v>11668303</v>
          </cell>
          <cell r="E676" t="str">
            <v>01 May 2005</v>
          </cell>
        </row>
        <row r="677">
          <cell r="A677" t="str">
            <v>Q1567A</v>
          </cell>
          <cell r="B677" t="str">
            <v>HP DAT 72x6 External Tape Autoloader</v>
          </cell>
          <cell r="C677" t="str">
            <v>3C</v>
          </cell>
          <cell r="D677">
            <v>12780100</v>
          </cell>
          <cell r="E677" t="str">
            <v>01 May 2005</v>
          </cell>
        </row>
        <row r="679">
          <cell r="A679" t="str">
            <v>DLTVS &amp; SDLT Tape Drive</v>
          </cell>
        </row>
        <row r="680">
          <cell r="A680" t="str">
            <v>257319-B21</v>
          </cell>
          <cell r="B680" t="str">
            <v>HP SDLT 320 Internal Drive</v>
          </cell>
          <cell r="C680" t="str">
            <v>3C</v>
          </cell>
          <cell r="D680">
            <v>15510603</v>
          </cell>
          <cell r="E680" t="str">
            <v>01 May 2005</v>
          </cell>
        </row>
        <row r="681">
          <cell r="A681" t="str">
            <v>257319-B31</v>
          </cell>
          <cell r="B681" t="str">
            <v>HP SDLT 160/320 GB Intl External Drive</v>
          </cell>
          <cell r="C681" t="str">
            <v>3C</v>
          </cell>
          <cell r="D681">
            <v>17984025</v>
          </cell>
          <cell r="E681" t="str">
            <v>01 May 2005</v>
          </cell>
        </row>
        <row r="682">
          <cell r="A682" t="str">
            <v>337699-B21</v>
          </cell>
          <cell r="B682" t="str">
            <v>HP DLT VS80 Internal Drive</v>
          </cell>
          <cell r="C682" t="str">
            <v>3C</v>
          </cell>
          <cell r="D682">
            <v>5392060</v>
          </cell>
          <cell r="E682" t="str">
            <v>01 May 2005</v>
          </cell>
        </row>
        <row r="683">
          <cell r="A683" t="str">
            <v>337699-B22</v>
          </cell>
          <cell r="B683" t="str">
            <v>HP DLT VS80 (NA) External Drive</v>
          </cell>
          <cell r="C683" t="str">
            <v>3C</v>
          </cell>
          <cell r="D683">
            <v>1880000</v>
          </cell>
          <cell r="E683" t="str">
            <v>02 Apr 2004</v>
          </cell>
        </row>
        <row r="684">
          <cell r="A684" t="str">
            <v>337699-B31</v>
          </cell>
          <cell r="B684" t="str">
            <v>HP DLT VS80 (INTL) External Drive</v>
          </cell>
          <cell r="C684" t="str">
            <v>3C</v>
          </cell>
          <cell r="D684">
            <v>6291486</v>
          </cell>
          <cell r="E684" t="str">
            <v>01 May 2005</v>
          </cell>
        </row>
        <row r="685">
          <cell r="A685" t="str">
            <v>A7518A</v>
          </cell>
          <cell r="B685" t="str">
            <v>HP SDLT 600 Internal WW Tape Drive</v>
          </cell>
          <cell r="C685" t="str">
            <v>3C</v>
          </cell>
          <cell r="D685">
            <v>20611743</v>
          </cell>
          <cell r="E685" t="str">
            <v>01 May 2005</v>
          </cell>
        </row>
        <row r="686">
          <cell r="A686" t="str">
            <v>A7520A</v>
          </cell>
          <cell r="B686" t="str">
            <v>HP SDLT 600 External Intl Tape Drive</v>
          </cell>
          <cell r="C686" t="str">
            <v>3C</v>
          </cell>
          <cell r="D686">
            <v>21849686</v>
          </cell>
          <cell r="E686" t="str">
            <v>01 May 2005</v>
          </cell>
        </row>
        <row r="687">
          <cell r="A687" t="str">
            <v>A7569A</v>
          </cell>
          <cell r="B687" t="str">
            <v>HP VS 160 INT All Kit</v>
          </cell>
          <cell r="C687" t="str">
            <v>3C</v>
          </cell>
          <cell r="D687">
            <v>6598234</v>
          </cell>
          <cell r="E687" t="str">
            <v>01 May 2005</v>
          </cell>
        </row>
        <row r="688">
          <cell r="A688" t="str">
            <v>A7571A</v>
          </cell>
          <cell r="B688" t="str">
            <v>HP VS160 Ext WW Kit</v>
          </cell>
          <cell r="C688" t="str">
            <v>3C</v>
          </cell>
          <cell r="D688">
            <v>8248824</v>
          </cell>
          <cell r="E688" t="str">
            <v>01 May 2005</v>
          </cell>
        </row>
        <row r="689">
          <cell r="A689" t="str">
            <v>A7965A</v>
          </cell>
          <cell r="B689" t="str">
            <v>HP SDLT 600 in 3U Rack (1) Drive</v>
          </cell>
          <cell r="C689" t="str">
            <v>3C</v>
          </cell>
          <cell r="D689">
            <v>22691487</v>
          </cell>
          <cell r="E689" t="str">
            <v>01 May 2005</v>
          </cell>
        </row>
        <row r="691">
          <cell r="A691" t="str">
            <v>Others &amp; Misc</v>
          </cell>
        </row>
        <row r="692">
          <cell r="A692" t="str">
            <v>168048-B21</v>
          </cell>
          <cell r="B692" t="str">
            <v>HD-VHD SCSI Cables for 3U RM</v>
          </cell>
          <cell r="C692" t="str">
            <v>3C</v>
          </cell>
          <cell r="D692">
            <v>974627</v>
          </cell>
          <cell r="E692" t="str">
            <v>01 May 2005</v>
          </cell>
        </row>
        <row r="693">
          <cell r="A693" t="str">
            <v>242381-B21</v>
          </cell>
          <cell r="B693" t="str">
            <v>HP HD-HD SCSI Cables for 3U Tape Drives</v>
          </cell>
          <cell r="C693" t="str">
            <v>3C</v>
          </cell>
          <cell r="D693">
            <v>823581</v>
          </cell>
          <cell r="E693" t="str">
            <v>01 May 2005</v>
          </cell>
        </row>
        <row r="694">
          <cell r="A694" t="str">
            <v>344257-B21</v>
          </cell>
          <cell r="B694" t="str">
            <v>HP Fan Kit for Full-Ht Tape Drive</v>
          </cell>
          <cell r="C694" t="str">
            <v>3C</v>
          </cell>
          <cell r="D694">
            <v>134914</v>
          </cell>
          <cell r="E694" t="str">
            <v>01 May 2005</v>
          </cell>
        </row>
        <row r="695">
          <cell r="A695" t="str">
            <v>35470-90400</v>
          </cell>
          <cell r="B695" t="str">
            <v>HP 3.5" DDS-3 Blk Front Panels (40) Kit</v>
          </cell>
          <cell r="C695" t="str">
            <v>3C</v>
          </cell>
          <cell r="D695">
            <v>404028</v>
          </cell>
          <cell r="E695" t="str">
            <v>01 May 2001</v>
          </cell>
        </row>
        <row r="696">
          <cell r="A696" t="str">
            <v>A7445A</v>
          </cell>
          <cell r="B696" t="str">
            <v>HP 1U Rack-mount kit</v>
          </cell>
          <cell r="C696" t="str">
            <v>3C</v>
          </cell>
          <cell r="D696">
            <v>1644825</v>
          </cell>
          <cell r="E696" t="str">
            <v>01 May 2005</v>
          </cell>
        </row>
        <row r="697">
          <cell r="A697" t="str">
            <v>C5742A</v>
          </cell>
          <cell r="B697" t="str">
            <v>HP 1.5m external (LVD/SE) SCSI Cable</v>
          </cell>
          <cell r="C697" t="str">
            <v>3C</v>
          </cell>
          <cell r="D697">
            <v>120500</v>
          </cell>
          <cell r="E697" t="str">
            <v>01 May 2001</v>
          </cell>
        </row>
        <row r="698">
          <cell r="A698" t="str">
            <v>C7434A</v>
          </cell>
          <cell r="B698" t="str">
            <v>HP 68-pin HD/VHD SCSI Adapter</v>
          </cell>
          <cell r="C698" t="str">
            <v>3C</v>
          </cell>
          <cell r="D698">
            <v>85059</v>
          </cell>
          <cell r="E698" t="str">
            <v>01 May 2001</v>
          </cell>
        </row>
        <row r="699">
          <cell r="A699" t="str">
            <v>C7973A</v>
          </cell>
          <cell r="B699" t="str">
            <v>HP Ultrium 800GB RW data cartridge</v>
          </cell>
          <cell r="C699" t="str">
            <v>7A</v>
          </cell>
          <cell r="D699">
            <v>145320</v>
          </cell>
          <cell r="E699" t="str">
            <v>01 May 2005</v>
          </cell>
        </row>
        <row r="700">
          <cell r="A700" t="str">
            <v>C8007A</v>
          </cell>
          <cell r="B700" t="str">
            <v>HP DLT VS1 160GB Data Cartridge</v>
          </cell>
          <cell r="C700" t="str">
            <v>7A</v>
          </cell>
          <cell r="D700">
            <v>62972</v>
          </cell>
          <cell r="E700" t="str">
            <v>01 May 2005</v>
          </cell>
        </row>
        <row r="701">
          <cell r="A701" t="str">
            <v>C8016A</v>
          </cell>
          <cell r="B701" t="str">
            <v>HP DLT VS160 Cleaning Cartridge</v>
          </cell>
          <cell r="C701" t="str">
            <v>7A</v>
          </cell>
          <cell r="D701">
            <v>69557</v>
          </cell>
          <cell r="E701" t="str">
            <v>01 May 2005</v>
          </cell>
        </row>
        <row r="702">
          <cell r="A702" t="str">
            <v>DW063A</v>
          </cell>
          <cell r="B702" t="str">
            <v>HP Ultra 320 SCSI Cable Kit</v>
          </cell>
          <cell r="C702" t="str">
            <v>3C</v>
          </cell>
          <cell r="D702">
            <v>288415</v>
          </cell>
          <cell r="E702" t="str">
            <v>01 May 2005</v>
          </cell>
        </row>
        <row r="703">
          <cell r="A703" t="str">
            <v>Q1497A</v>
          </cell>
          <cell r="B703" t="str">
            <v>HP Netservers for TC Tape Mounting Kit</v>
          </cell>
          <cell r="C703" t="str">
            <v>3C</v>
          </cell>
          <cell r="D703">
            <v>6734</v>
          </cell>
          <cell r="E703" t="str">
            <v>01 Mar 2002</v>
          </cell>
        </row>
        <row r="704">
          <cell r="A704" t="str">
            <v>Q2006A</v>
          </cell>
          <cell r="B704" t="str">
            <v>HP SDLT II bar code label pack</v>
          </cell>
          <cell r="C704" t="str">
            <v>7A</v>
          </cell>
          <cell r="D704">
            <v>76545</v>
          </cell>
          <cell r="E704" t="str">
            <v>01 May 2005</v>
          </cell>
        </row>
        <row r="705">
          <cell r="A705" t="str">
            <v>Q2020A</v>
          </cell>
          <cell r="B705" t="str">
            <v>HP SDLT II 600GB Data Cartridge</v>
          </cell>
          <cell r="C705" t="str">
            <v>7A</v>
          </cell>
          <cell r="D705">
            <v>139114</v>
          </cell>
          <cell r="E705" t="str">
            <v>01 May 2005</v>
          </cell>
        </row>
        <row r="706">
          <cell r="A706" t="str">
            <v>T3696A</v>
          </cell>
          <cell r="B706" t="str">
            <v>HP ProLiant Storage Server iSCSI pack</v>
          </cell>
          <cell r="C706" t="str">
            <v>LI</v>
          </cell>
          <cell r="D706">
            <v>6969864</v>
          </cell>
          <cell r="E706" t="str">
            <v>16 May 2005</v>
          </cell>
        </row>
        <row r="708">
          <cell r="A708" t="str">
            <v>StorageWorks - Tape media &amp; Labels</v>
          </cell>
        </row>
        <row r="709">
          <cell r="A709" t="str">
            <v>Tape media</v>
          </cell>
        </row>
        <row r="710">
          <cell r="A710" t="str">
            <v>88146J</v>
          </cell>
          <cell r="B710" t="str">
            <v>HP 5.2GB 2048bps 8X WORM Optical Disk</v>
          </cell>
          <cell r="C710" t="str">
            <v>7A</v>
          </cell>
          <cell r="D710">
            <v>63411</v>
          </cell>
          <cell r="E710" t="str">
            <v>01 May 2005</v>
          </cell>
        </row>
        <row r="711">
          <cell r="A711" t="str">
            <v>88147J</v>
          </cell>
          <cell r="B711" t="str">
            <v>HP 5.2GB 2048bps 8X RW Optical Disk</v>
          </cell>
          <cell r="C711" t="str">
            <v>7A</v>
          </cell>
          <cell r="D711">
            <v>63411</v>
          </cell>
          <cell r="E711" t="str">
            <v>01 May 2005</v>
          </cell>
        </row>
        <row r="712">
          <cell r="A712" t="str">
            <v>92279F</v>
          </cell>
          <cell r="B712" t="str">
            <v>HP 2.3GB 512bps 4X RW Optical Disk</v>
          </cell>
          <cell r="C712" t="str">
            <v>7A</v>
          </cell>
          <cell r="D712">
            <v>54813</v>
          </cell>
          <cell r="E712" t="str">
            <v>01 May 2005</v>
          </cell>
        </row>
        <row r="713">
          <cell r="A713" t="str">
            <v>92280F</v>
          </cell>
          <cell r="B713" t="str">
            <v>HP 2.6GB 1024bps 4X RW Optical Disk</v>
          </cell>
          <cell r="C713" t="str">
            <v>7A</v>
          </cell>
          <cell r="D713">
            <v>54813</v>
          </cell>
          <cell r="E713" t="str">
            <v>01 May 2005</v>
          </cell>
        </row>
        <row r="714">
          <cell r="A714" t="str">
            <v>92280T</v>
          </cell>
          <cell r="B714" t="str">
            <v>HP 1.3GB 1024bps 2X RW Optical Disk</v>
          </cell>
          <cell r="C714" t="str">
            <v>7A</v>
          </cell>
          <cell r="D714">
            <v>44075</v>
          </cell>
          <cell r="E714" t="str">
            <v>01 May 2005</v>
          </cell>
        </row>
        <row r="715">
          <cell r="A715" t="str">
            <v>92290F</v>
          </cell>
          <cell r="B715" t="str">
            <v>HP 2.6GB 1024bps 4X WORM Optical Disk</v>
          </cell>
          <cell r="C715" t="str">
            <v>7A</v>
          </cell>
          <cell r="D715">
            <v>54813</v>
          </cell>
          <cell r="E715" t="str">
            <v>01 May 2005</v>
          </cell>
        </row>
        <row r="716">
          <cell r="A716" t="str">
            <v>92290T</v>
          </cell>
          <cell r="B716" t="str">
            <v>HP 1.3GB 1024bps 2X WORM Optical Disk</v>
          </cell>
          <cell r="C716" t="str">
            <v>7A</v>
          </cell>
          <cell r="D716">
            <v>44075</v>
          </cell>
          <cell r="E716" t="str">
            <v>01 May 2005</v>
          </cell>
        </row>
        <row r="717">
          <cell r="A717" t="str">
            <v>C1571A</v>
          </cell>
          <cell r="B717" t="str">
            <v>hp dds autoloader magazine, no tapes</v>
          </cell>
          <cell r="C717" t="str">
            <v>7A</v>
          </cell>
          <cell r="D717">
            <v>25216</v>
          </cell>
          <cell r="E717" t="str">
            <v>01 May 2005</v>
          </cell>
        </row>
        <row r="718">
          <cell r="A718" t="str">
            <v>C4425A</v>
          </cell>
          <cell r="B718" t="str">
            <v>HP 8GB Travan data cartridge</v>
          </cell>
          <cell r="C718" t="str">
            <v>7A</v>
          </cell>
          <cell r="D718">
            <v>38066</v>
          </cell>
          <cell r="E718" t="str">
            <v>01 May 2005</v>
          </cell>
        </row>
        <row r="719">
          <cell r="A719" t="str">
            <v>C4429A</v>
          </cell>
          <cell r="B719" t="str">
            <v>HP 5GB Travan data cartridge</v>
          </cell>
          <cell r="C719" t="str">
            <v>7A</v>
          </cell>
          <cell r="D719">
            <v>36429</v>
          </cell>
          <cell r="E719" t="str">
            <v>01 May 2005</v>
          </cell>
        </row>
        <row r="720">
          <cell r="A720" t="str">
            <v>C4435A</v>
          </cell>
          <cell r="B720" t="str">
            <v>HP 20GB Travan data cartridge</v>
          </cell>
          <cell r="C720" t="str">
            <v>7A</v>
          </cell>
          <cell r="D720">
            <v>52371</v>
          </cell>
          <cell r="E720" t="str">
            <v>01 May 2005</v>
          </cell>
        </row>
        <row r="721">
          <cell r="A721" t="str">
            <v>C4436A</v>
          </cell>
          <cell r="B721" t="str">
            <v>HP 14GB Travan data cartridge</v>
          </cell>
          <cell r="C721" t="str">
            <v>7A</v>
          </cell>
          <cell r="D721">
            <v>1111000</v>
          </cell>
          <cell r="E721" t="str">
            <v>02 Dec 2003</v>
          </cell>
        </row>
        <row r="722">
          <cell r="A722" t="str">
            <v>C5141A</v>
          </cell>
          <cell r="B722" t="str">
            <v>HP DLT IIIXT 30GB Data Cartridge</v>
          </cell>
          <cell r="C722" t="str">
            <v>7A</v>
          </cell>
          <cell r="D722">
            <v>60320</v>
          </cell>
          <cell r="E722" t="str">
            <v>01 May 2005</v>
          </cell>
        </row>
        <row r="723">
          <cell r="A723" t="str">
            <v>C5141F</v>
          </cell>
          <cell r="B723" t="str">
            <v>HP DLT IV 40-80GB Data Cartridge</v>
          </cell>
          <cell r="C723" t="str">
            <v>7A</v>
          </cell>
          <cell r="D723">
            <v>45132</v>
          </cell>
          <cell r="E723" t="str">
            <v>01 May 2005</v>
          </cell>
        </row>
        <row r="724">
          <cell r="A724" t="str">
            <v>C5142A</v>
          </cell>
          <cell r="B724" t="str">
            <v>HP DLT cleaning cartridge</v>
          </cell>
          <cell r="C724" t="str">
            <v>7A</v>
          </cell>
          <cell r="D724">
            <v>67602</v>
          </cell>
          <cell r="E724" t="str">
            <v>01 May 2005</v>
          </cell>
        </row>
        <row r="725">
          <cell r="A725" t="str">
            <v>C5706A</v>
          </cell>
          <cell r="B725" t="str">
            <v>HP DDS-1 4GB 90m Data Cartridge</v>
          </cell>
          <cell r="C725" t="str">
            <v>7A</v>
          </cell>
          <cell r="D725">
            <v>3793</v>
          </cell>
          <cell r="E725" t="str">
            <v>01 May 2005</v>
          </cell>
        </row>
        <row r="726">
          <cell r="A726" t="str">
            <v>C5707A</v>
          </cell>
          <cell r="B726" t="str">
            <v>HP DDS-2 8GB 120m Data Cartridge</v>
          </cell>
          <cell r="C726" t="str">
            <v>7A</v>
          </cell>
          <cell r="D726">
            <v>5602</v>
          </cell>
          <cell r="E726" t="str">
            <v>01 May 2005</v>
          </cell>
        </row>
        <row r="727">
          <cell r="A727" t="str">
            <v>C5708A</v>
          </cell>
          <cell r="B727" t="str">
            <v>HP DDS-3 24GB 125m Data Cartridge</v>
          </cell>
          <cell r="C727" t="str">
            <v>7A</v>
          </cell>
          <cell r="D727">
            <v>5325</v>
          </cell>
          <cell r="E727" t="str">
            <v>01 May 2005</v>
          </cell>
        </row>
        <row r="728">
          <cell r="A728" t="str">
            <v>C5709A</v>
          </cell>
          <cell r="B728" t="str">
            <v>hp dds cleaning cartridge</v>
          </cell>
          <cell r="C728" t="str">
            <v>7A</v>
          </cell>
          <cell r="D728">
            <v>8893</v>
          </cell>
          <cell r="E728" t="str">
            <v>01 May 2005</v>
          </cell>
        </row>
        <row r="729">
          <cell r="A729" t="str">
            <v>C5718A</v>
          </cell>
          <cell r="B729" t="str">
            <v>HP DDS-4 40GB 150m Data Cartridge</v>
          </cell>
          <cell r="C729" t="str">
            <v>7A</v>
          </cell>
          <cell r="D729">
            <v>10391</v>
          </cell>
          <cell r="E729" t="str">
            <v>01 May 2005</v>
          </cell>
        </row>
        <row r="730">
          <cell r="A730" t="str">
            <v>C7971A</v>
          </cell>
          <cell r="B730" t="str">
            <v>HP Ultrium 1 200GB Data Cartridge</v>
          </cell>
          <cell r="C730" t="str">
            <v>7A</v>
          </cell>
          <cell r="D730">
            <v>37174</v>
          </cell>
          <cell r="E730" t="str">
            <v>01 May 2005</v>
          </cell>
        </row>
        <row r="731">
          <cell r="A731" t="str">
            <v>C7972A</v>
          </cell>
          <cell r="B731" t="str">
            <v>HP Ultrium 2 400GB Data Cartridge</v>
          </cell>
          <cell r="C731" t="str">
            <v>7A</v>
          </cell>
          <cell r="D731">
            <v>72036</v>
          </cell>
          <cell r="E731" t="str">
            <v>01 May 2005</v>
          </cell>
        </row>
        <row r="732">
          <cell r="A732" t="str">
            <v>C7973W</v>
          </cell>
          <cell r="B732" t="str">
            <v>HP Ultrium 800GB WORM data cartridge</v>
          </cell>
          <cell r="C732" t="str">
            <v>7A</v>
          </cell>
          <cell r="D732">
            <v>159684</v>
          </cell>
          <cell r="E732" t="str">
            <v>01 May 2005</v>
          </cell>
        </row>
        <row r="733">
          <cell r="A733" t="str">
            <v>C7978A</v>
          </cell>
          <cell r="B733" t="str">
            <v>HP Ultrium universal cleaning cartridge</v>
          </cell>
          <cell r="C733" t="str">
            <v>7A</v>
          </cell>
          <cell r="D733">
            <v>84990</v>
          </cell>
          <cell r="E733" t="str">
            <v>01 May 2005</v>
          </cell>
        </row>
        <row r="734">
          <cell r="A734" t="str">
            <v>C7980A</v>
          </cell>
          <cell r="B734" t="str">
            <v>HP SDLT I 220-320GB Data Cartridge</v>
          </cell>
          <cell r="C734" t="str">
            <v>7A</v>
          </cell>
          <cell r="D734">
            <v>61004</v>
          </cell>
          <cell r="E734" t="str">
            <v>01 May 2005</v>
          </cell>
        </row>
        <row r="735">
          <cell r="A735" t="str">
            <v>C7982A</v>
          </cell>
          <cell r="B735" t="str">
            <v>hp SDLT cleaning cartridge</v>
          </cell>
          <cell r="C735" t="str">
            <v>7A</v>
          </cell>
          <cell r="D735">
            <v>102109</v>
          </cell>
          <cell r="E735" t="str">
            <v>01 May 2005</v>
          </cell>
        </row>
        <row r="736">
          <cell r="A736" t="str">
            <v>C7983A</v>
          </cell>
          <cell r="B736" t="str">
            <v>HP 9.1GB 4096bps 14X RW Optical Disk</v>
          </cell>
          <cell r="C736" t="str">
            <v>7A</v>
          </cell>
          <cell r="D736">
            <v>85302</v>
          </cell>
          <cell r="E736" t="str">
            <v>01 May 2005</v>
          </cell>
        </row>
        <row r="737">
          <cell r="A737" t="str">
            <v>C7984A</v>
          </cell>
          <cell r="B737" t="str">
            <v>HP 9.1GB 4096 14X WORM Optical Disk</v>
          </cell>
          <cell r="C737" t="str">
            <v>7A</v>
          </cell>
          <cell r="D737">
            <v>85302</v>
          </cell>
          <cell r="E737" t="str">
            <v>01 May 2005</v>
          </cell>
        </row>
        <row r="738">
          <cell r="A738" t="str">
            <v>C7986A</v>
          </cell>
          <cell r="B738" t="str">
            <v>HP 8.6GB 2048bps 14X WORM Optical Disk</v>
          </cell>
          <cell r="C738" t="str">
            <v>7A</v>
          </cell>
          <cell r="D738">
            <v>85302</v>
          </cell>
          <cell r="E738" t="str">
            <v>01 May 2005</v>
          </cell>
        </row>
        <row r="739">
          <cell r="A739" t="str">
            <v>C7998A</v>
          </cell>
          <cell r="B739" t="str">
            <v>HP DLT VS cleaning cartridge</v>
          </cell>
          <cell r="C739" t="str">
            <v>7A</v>
          </cell>
          <cell r="D739">
            <v>80963</v>
          </cell>
          <cell r="E739" t="str">
            <v>01 May 2005</v>
          </cell>
        </row>
        <row r="740">
          <cell r="A740" t="str">
            <v>C8010A</v>
          </cell>
          <cell r="B740" t="str">
            <v>HP DAT 72 72GB 170m Data Cartridge</v>
          </cell>
          <cell r="C740" t="str">
            <v>7A</v>
          </cell>
          <cell r="D740">
            <v>24635</v>
          </cell>
          <cell r="E740" t="str">
            <v>01 May 2005</v>
          </cell>
        </row>
        <row r="741">
          <cell r="A741" t="str">
            <v>Q1996A</v>
          </cell>
          <cell r="B741" t="str">
            <v>HP AIT cleaning cartridge</v>
          </cell>
          <cell r="C741" t="str">
            <v>7A</v>
          </cell>
          <cell r="D741">
            <v>34550</v>
          </cell>
          <cell r="E741" t="str">
            <v>01 May 2005</v>
          </cell>
        </row>
        <row r="742">
          <cell r="A742" t="str">
            <v>Q1997A</v>
          </cell>
          <cell r="B742" t="str">
            <v>HP AIT-1 70GB data cartridge</v>
          </cell>
          <cell r="C742" t="str">
            <v>7A</v>
          </cell>
          <cell r="D742">
            <v>62485</v>
          </cell>
          <cell r="E742" t="str">
            <v>01 May 2005</v>
          </cell>
        </row>
        <row r="743">
          <cell r="A743" t="str">
            <v>Q1998A</v>
          </cell>
          <cell r="B743" t="str">
            <v>HP AIT-2 100GB data cartridge</v>
          </cell>
          <cell r="C743" t="str">
            <v>7A</v>
          </cell>
          <cell r="D743">
            <v>63169</v>
          </cell>
          <cell r="E743" t="str">
            <v>01 May 2005</v>
          </cell>
        </row>
        <row r="744">
          <cell r="A744" t="str">
            <v>Q1999A</v>
          </cell>
          <cell r="B744" t="str">
            <v>HP AIT-3 200GB data cartridge</v>
          </cell>
          <cell r="C744" t="str">
            <v>7A</v>
          </cell>
          <cell r="D744">
            <v>71334</v>
          </cell>
          <cell r="E744" t="str">
            <v>01 May 2005</v>
          </cell>
        </row>
        <row r="745">
          <cell r="A745" t="str">
            <v>Q2001A</v>
          </cell>
          <cell r="B745" t="str">
            <v>HP ultrium 1 bar code label pack</v>
          </cell>
          <cell r="C745" t="str">
            <v>7A</v>
          </cell>
          <cell r="D745">
            <v>80522</v>
          </cell>
          <cell r="E745" t="str">
            <v>01 May 2005</v>
          </cell>
        </row>
        <row r="746">
          <cell r="A746" t="str">
            <v>Q2002A</v>
          </cell>
          <cell r="B746" t="str">
            <v>HP ultrium 2 bar code label pack</v>
          </cell>
          <cell r="C746" t="str">
            <v>7A</v>
          </cell>
          <cell r="D746">
            <v>80522</v>
          </cell>
          <cell r="E746" t="str">
            <v>01 May 2005</v>
          </cell>
        </row>
        <row r="747">
          <cell r="A747" t="str">
            <v>Q2003A</v>
          </cell>
          <cell r="B747" t="str">
            <v>HP SDLT 1 bar code label pack</v>
          </cell>
          <cell r="C747" t="str">
            <v>7A</v>
          </cell>
          <cell r="D747">
            <v>80522</v>
          </cell>
          <cell r="E747" t="str">
            <v>01 May 2005</v>
          </cell>
        </row>
        <row r="748">
          <cell r="A748" t="str">
            <v>Q2004A</v>
          </cell>
          <cell r="B748" t="str">
            <v>HP dlt IV bar code label pack</v>
          </cell>
          <cell r="C748" t="str">
            <v>7A</v>
          </cell>
          <cell r="D748">
            <v>80522</v>
          </cell>
          <cell r="E748" t="str">
            <v>01 May 2005</v>
          </cell>
        </row>
        <row r="749">
          <cell r="A749" t="str">
            <v>Q2005A</v>
          </cell>
          <cell r="B749" t="str">
            <v>HP AIT bar code label pack</v>
          </cell>
          <cell r="C749" t="str">
            <v>7A</v>
          </cell>
          <cell r="D749">
            <v>80522</v>
          </cell>
          <cell r="E749" t="str">
            <v>01 May 2005</v>
          </cell>
        </row>
        <row r="750">
          <cell r="A750" t="str">
            <v>Q2007A</v>
          </cell>
          <cell r="B750" t="str">
            <v>HP Ultrium 3 RW Bar Code Label Pack</v>
          </cell>
          <cell r="C750" t="str">
            <v>7A</v>
          </cell>
          <cell r="D750">
            <v>80522</v>
          </cell>
          <cell r="E750" t="str">
            <v>01 May 2005</v>
          </cell>
        </row>
        <row r="751">
          <cell r="A751" t="str">
            <v>Q2008A</v>
          </cell>
          <cell r="B751" t="str">
            <v>HP Ultrium 3 WORM Bar Code Label Pack</v>
          </cell>
          <cell r="C751" t="str">
            <v>7A</v>
          </cell>
          <cell r="D751">
            <v>80522</v>
          </cell>
          <cell r="E751" t="str">
            <v>01 May 2005</v>
          </cell>
        </row>
        <row r="752">
          <cell r="A752" t="str">
            <v>Q2030A</v>
          </cell>
          <cell r="B752" t="str">
            <v>HP UDO 30GB WORM Optical Disk</v>
          </cell>
          <cell r="C752" t="str">
            <v>7A</v>
          </cell>
          <cell r="D752">
            <v>64944</v>
          </cell>
          <cell r="E752" t="str">
            <v>01 May 2005</v>
          </cell>
        </row>
        <row r="753">
          <cell r="A753" t="str">
            <v>Q2031A</v>
          </cell>
          <cell r="B753" t="str">
            <v>HP UDO 30GB RW Optical Disk</v>
          </cell>
          <cell r="C753" t="str">
            <v>7A</v>
          </cell>
          <cell r="D753">
            <v>81396</v>
          </cell>
          <cell r="E753" t="str">
            <v>01 May 2005</v>
          </cell>
        </row>
        <row r="755">
          <cell r="A755" t="str">
            <v>StorageWorks - NAS Storage Server</v>
          </cell>
        </row>
        <row r="756">
          <cell r="A756" t="str">
            <v>NAS 500s</v>
          </cell>
        </row>
        <row r="757">
          <cell r="A757" t="str">
            <v>367984-001</v>
          </cell>
          <cell r="B757" t="str">
            <v>HP ProLiant ML110 320GB Storage Server</v>
          </cell>
          <cell r="C757" t="str">
            <v>LI</v>
          </cell>
          <cell r="D757">
            <v>13343641</v>
          </cell>
          <cell r="E757" t="str">
            <v>01 May 2005</v>
          </cell>
        </row>
        <row r="758">
          <cell r="A758" t="str">
            <v>367985-001</v>
          </cell>
          <cell r="B758" t="str">
            <v>HP ProLiant ML110 640GB Storage Server</v>
          </cell>
          <cell r="C758" t="str">
            <v>LI</v>
          </cell>
          <cell r="D758">
            <v>17793500</v>
          </cell>
          <cell r="E758" t="str">
            <v>01 May 2005</v>
          </cell>
        </row>
        <row r="759">
          <cell r="A759" t="str">
            <v>367986-001</v>
          </cell>
          <cell r="B759" t="str">
            <v>HP ProLiant ML110 1TB Storage Server</v>
          </cell>
          <cell r="C759" t="str">
            <v>LI</v>
          </cell>
          <cell r="D759">
            <v>24023301</v>
          </cell>
          <cell r="E759" t="str">
            <v>01 May 2005</v>
          </cell>
        </row>
        <row r="761">
          <cell r="A761" t="str">
            <v>NAS 1500s</v>
          </cell>
        </row>
        <row r="762">
          <cell r="A762" t="str">
            <v>367987-B21</v>
          </cell>
          <cell r="B762" t="str">
            <v>HP ProLiant DL100 320 GB Storage Server</v>
          </cell>
          <cell r="C762" t="str">
            <v>LI</v>
          </cell>
          <cell r="D762">
            <v>17793500</v>
          </cell>
          <cell r="E762" t="str">
            <v>01 May 2005</v>
          </cell>
        </row>
        <row r="763">
          <cell r="A763" t="str">
            <v>367988-B21</v>
          </cell>
          <cell r="B763" t="str">
            <v>HP ProLiant DL100 640GB Storage Server</v>
          </cell>
          <cell r="C763" t="str">
            <v>LI</v>
          </cell>
          <cell r="D763">
            <v>29659788</v>
          </cell>
          <cell r="E763" t="str">
            <v>01 May 2005</v>
          </cell>
        </row>
        <row r="764">
          <cell r="A764" t="str">
            <v>367989-B21</v>
          </cell>
          <cell r="B764" t="str">
            <v>HP ProLiant DL100 1TB Storage Server</v>
          </cell>
          <cell r="C764" t="str">
            <v>LI</v>
          </cell>
          <cell r="D764">
            <v>41526077</v>
          </cell>
          <cell r="E764" t="str">
            <v>01 May 2005</v>
          </cell>
        </row>
        <row r="766">
          <cell r="A766" t="str">
            <v>NAS 2000s</v>
          </cell>
        </row>
        <row r="767">
          <cell r="A767" t="str">
            <v>345645-001</v>
          </cell>
          <cell r="B767" t="str">
            <v>NAS 2000s Internal SCSI US</v>
          </cell>
          <cell r="C767" t="str">
            <v>LI</v>
          </cell>
          <cell r="D767">
            <v>49215432</v>
          </cell>
          <cell r="E767" t="str">
            <v>01 May 2005</v>
          </cell>
        </row>
        <row r="768">
          <cell r="A768" t="str">
            <v>345646-001</v>
          </cell>
          <cell r="B768" t="str">
            <v>NAS 2000s External SCSI US</v>
          </cell>
          <cell r="C768" t="str">
            <v>LI</v>
          </cell>
          <cell r="D768">
            <v>93479591</v>
          </cell>
          <cell r="E768" t="str">
            <v>07 Jun 2004</v>
          </cell>
        </row>
        <row r="769">
          <cell r="A769" t="str">
            <v>364971-B21</v>
          </cell>
          <cell r="B769" t="str">
            <v>NAS 2000s Base WSS</v>
          </cell>
          <cell r="C769" t="str">
            <v>LI</v>
          </cell>
          <cell r="D769">
            <v>40780867</v>
          </cell>
          <cell r="E769" t="str">
            <v>07 Jun 2004</v>
          </cell>
        </row>
        <row r="771">
          <cell r="A771" t="str">
            <v>NAS 4000s</v>
          </cell>
        </row>
        <row r="772">
          <cell r="A772" t="str">
            <v>348936-B21</v>
          </cell>
          <cell r="B772" t="str">
            <v>StorageWorks NAS 4000S ALL</v>
          </cell>
          <cell r="C772" t="str">
            <v>LI</v>
          </cell>
          <cell r="D772">
            <v>58323671</v>
          </cell>
          <cell r="E772" t="str">
            <v>07 Jun 2004</v>
          </cell>
        </row>
        <row r="774">
          <cell r="A774" t="str">
            <v>NAS Others</v>
          </cell>
        </row>
        <row r="775">
          <cell r="A775" t="str">
            <v>331474-B21</v>
          </cell>
          <cell r="B775" t="str">
            <v>StorageWorks NAS Cluster Kit ALL</v>
          </cell>
          <cell r="C775" t="str">
            <v>LI</v>
          </cell>
          <cell r="D775">
            <v>14832861</v>
          </cell>
          <cell r="E775" t="str">
            <v>01 May 2005</v>
          </cell>
        </row>
        <row r="776">
          <cell r="A776" t="str">
            <v>348937-B22</v>
          </cell>
          <cell r="B776" t="str">
            <v>HP DL580G2-2.8G Storage Server SAN</v>
          </cell>
          <cell r="C776" t="str">
            <v>LI</v>
          </cell>
          <cell r="D776">
            <v>205387655</v>
          </cell>
          <cell r="E776" t="str">
            <v>01 May 2005</v>
          </cell>
        </row>
        <row r="777">
          <cell r="A777" t="str">
            <v>349040-B21</v>
          </cell>
          <cell r="B777" t="str">
            <v>StorageWorks NAS 1200S WSS Upgd ALL</v>
          </cell>
          <cell r="C777" t="str">
            <v>LI</v>
          </cell>
          <cell r="D777">
            <v>7024153</v>
          </cell>
          <cell r="E777" t="str">
            <v>07 Jun 2004</v>
          </cell>
        </row>
        <row r="778">
          <cell r="A778" t="str">
            <v>350330-B21</v>
          </cell>
          <cell r="B778" t="str">
            <v>Kit Upgrd WIN Srv 2K/NAS WSS 2K 3/NAS</v>
          </cell>
          <cell r="C778" t="str">
            <v>LI</v>
          </cell>
          <cell r="D778">
            <v>5927211</v>
          </cell>
          <cell r="E778" t="str">
            <v>01 May 2005</v>
          </cell>
        </row>
        <row r="779">
          <cell r="A779" t="str">
            <v>351784-B21</v>
          </cell>
          <cell r="B779" t="str">
            <v>Upgrd Kit NAS 4000s/9000s WSS ALL</v>
          </cell>
          <cell r="C779" t="str">
            <v>LI</v>
          </cell>
          <cell r="D779">
            <v>7707154</v>
          </cell>
          <cell r="E779" t="str">
            <v>01 May 2005</v>
          </cell>
        </row>
        <row r="780">
          <cell r="A780" t="str">
            <v>371224-B21</v>
          </cell>
          <cell r="B780" t="str">
            <v>HP DL380-3.4G Storage Server Base</v>
          </cell>
          <cell r="C780" t="str">
            <v>LI</v>
          </cell>
          <cell r="D780">
            <v>32424633</v>
          </cell>
          <cell r="E780" t="str">
            <v>01 May 2005</v>
          </cell>
        </row>
        <row r="781">
          <cell r="A781" t="str">
            <v>371225-B21</v>
          </cell>
          <cell r="B781" t="str">
            <v>HP DL380-3.4G Storage Server Ext SCSI</v>
          </cell>
          <cell r="C781" t="str">
            <v>LI</v>
          </cell>
          <cell r="D781">
            <v>73274331</v>
          </cell>
          <cell r="E781" t="str">
            <v>01 May 2005</v>
          </cell>
        </row>
        <row r="782">
          <cell r="A782" t="str">
            <v>371226-B21</v>
          </cell>
          <cell r="B782" t="str">
            <v>HP DL380-3.4G Storage Server Ext SATA</v>
          </cell>
          <cell r="C782" t="str">
            <v>LI</v>
          </cell>
          <cell r="D782">
            <v>58144814</v>
          </cell>
          <cell r="E782" t="str">
            <v>01 May 2005</v>
          </cell>
        </row>
        <row r="783">
          <cell r="A783" t="str">
            <v>371227-B21</v>
          </cell>
          <cell r="B783" t="str">
            <v>HP DL380-3.4G HPM Storage Server SAN</v>
          </cell>
          <cell r="C783" t="str">
            <v>LI</v>
          </cell>
          <cell r="D783">
            <v>55474899</v>
          </cell>
          <cell r="E783" t="str">
            <v>01 May 2005</v>
          </cell>
        </row>
        <row r="784">
          <cell r="A784" t="str">
            <v>375637-001</v>
          </cell>
          <cell r="B784" t="str">
            <v>HP ML350-3.0G Storage Server</v>
          </cell>
          <cell r="C784" t="str">
            <v>LI</v>
          </cell>
          <cell r="D784">
            <v>22842605</v>
          </cell>
          <cell r="E784" t="str">
            <v>01 May 2005</v>
          </cell>
        </row>
        <row r="785">
          <cell r="A785" t="str">
            <v>375638-001</v>
          </cell>
          <cell r="B785" t="str">
            <v>HP ML350-3.2G Storage Server IntSCSI</v>
          </cell>
          <cell r="C785" t="str">
            <v>LI</v>
          </cell>
          <cell r="D785">
            <v>47910140</v>
          </cell>
          <cell r="E785" t="str">
            <v>01 May 2005</v>
          </cell>
        </row>
        <row r="786">
          <cell r="A786" t="str">
            <v>375639-001</v>
          </cell>
          <cell r="B786" t="str">
            <v>HP ML370-3.4G Storage Server</v>
          </cell>
          <cell r="C786" t="str">
            <v>LI</v>
          </cell>
          <cell r="D786">
            <v>31445665</v>
          </cell>
          <cell r="E786" t="str">
            <v>01 May 2005</v>
          </cell>
        </row>
        <row r="787">
          <cell r="A787" t="str">
            <v>375639-371</v>
          </cell>
          <cell r="B787" t="str">
            <v>HP ML370-3.4G Storage Server AP</v>
          </cell>
          <cell r="C787" t="str">
            <v>LI</v>
          </cell>
          <cell r="D787">
            <v>31445665</v>
          </cell>
          <cell r="E787" t="str">
            <v>01 May 2005</v>
          </cell>
        </row>
        <row r="788">
          <cell r="A788" t="str">
            <v>375640-001</v>
          </cell>
          <cell r="B788" t="str">
            <v>HP ML370-3.4G HPM Storage Server</v>
          </cell>
          <cell r="C788" t="str">
            <v>LI</v>
          </cell>
          <cell r="D788">
            <v>44201925</v>
          </cell>
          <cell r="E788" t="str">
            <v>01 May 2005</v>
          </cell>
        </row>
        <row r="789">
          <cell r="A789" t="str">
            <v>377385-B21</v>
          </cell>
          <cell r="B789" t="str">
            <v>HP Proliant ML110 Stor Serv Prnt Upgrade</v>
          </cell>
          <cell r="C789" t="str">
            <v>LI</v>
          </cell>
          <cell r="D789">
            <v>2669915</v>
          </cell>
          <cell r="E789" t="str">
            <v>01 May 2005</v>
          </cell>
        </row>
        <row r="790">
          <cell r="A790" t="str">
            <v>381862-001</v>
          </cell>
          <cell r="B790" t="str">
            <v>HP ML370 1.2 TB Storage Server US</v>
          </cell>
          <cell r="C790" t="str">
            <v>LI</v>
          </cell>
          <cell r="D790">
            <v>59028852</v>
          </cell>
          <cell r="E790" t="str">
            <v>01 May 2005</v>
          </cell>
        </row>
        <row r="791">
          <cell r="A791" t="str">
            <v>381862-011</v>
          </cell>
          <cell r="B791" t="str">
            <v>HP ML370 1.2 TB Storage Server AUST</v>
          </cell>
          <cell r="C791" t="str">
            <v>LI</v>
          </cell>
          <cell r="D791">
            <v>59028852</v>
          </cell>
          <cell r="E791" t="str">
            <v>01 May 2005</v>
          </cell>
        </row>
        <row r="792">
          <cell r="A792" t="str">
            <v>381862-371</v>
          </cell>
          <cell r="B792" t="str">
            <v>HP ML370 1.2 TB Storage Server A/P</v>
          </cell>
          <cell r="C792" t="str">
            <v>LI</v>
          </cell>
          <cell r="D792">
            <v>59028852</v>
          </cell>
          <cell r="E792" t="str">
            <v>01 May 2005</v>
          </cell>
        </row>
        <row r="793">
          <cell r="A793" t="str">
            <v>383716-B21</v>
          </cell>
          <cell r="B793" t="str">
            <v>HP ML110 Storage Server 320GB</v>
          </cell>
          <cell r="C793" t="str">
            <v>LI</v>
          </cell>
          <cell r="D793">
            <v>7647823</v>
          </cell>
          <cell r="E793" t="str">
            <v>01 May 2005</v>
          </cell>
        </row>
        <row r="794">
          <cell r="A794" t="str">
            <v>383717-B21</v>
          </cell>
          <cell r="B794" t="str">
            <v>HP ML110 Storage Server Low-End 640GB</v>
          </cell>
          <cell r="C794" t="str">
            <v>LI</v>
          </cell>
          <cell r="D794">
            <v>15123585</v>
          </cell>
          <cell r="E794" t="str">
            <v>01 May 2005</v>
          </cell>
        </row>
        <row r="795">
          <cell r="A795" t="str">
            <v>383718-B21</v>
          </cell>
          <cell r="B795" t="str">
            <v>HP ML110 Storage Server 1TB</v>
          </cell>
          <cell r="C795" t="str">
            <v>LI</v>
          </cell>
          <cell r="D795">
            <v>19810769</v>
          </cell>
          <cell r="E795" t="str">
            <v>01 May 2005</v>
          </cell>
        </row>
        <row r="796">
          <cell r="A796" t="str">
            <v>383719-B21</v>
          </cell>
          <cell r="B796" t="str">
            <v>HP Proliant DL585 Storage Server</v>
          </cell>
          <cell r="C796" t="str">
            <v>LI</v>
          </cell>
          <cell r="D796">
            <v>99510695</v>
          </cell>
          <cell r="E796" t="str">
            <v>01 May 2005</v>
          </cell>
        </row>
        <row r="797">
          <cell r="A797" t="str">
            <v>A7950A</v>
          </cell>
          <cell r="B797" t="str">
            <v>HP StorageWorks IP 500 320gb US Bundle</v>
          </cell>
          <cell r="C797" t="str">
            <v>LI</v>
          </cell>
          <cell r="D797">
            <v>20611743</v>
          </cell>
          <cell r="E797" t="str">
            <v>01 May 2005</v>
          </cell>
        </row>
        <row r="798">
          <cell r="A798" t="str">
            <v>A7951A</v>
          </cell>
          <cell r="B798" t="str">
            <v>HP StorageWorks IP 500 640gb US Bundle</v>
          </cell>
          <cell r="C798" t="str">
            <v>LI</v>
          </cell>
          <cell r="D798">
            <v>24616615</v>
          </cell>
          <cell r="E798" t="str">
            <v>01 May 2005</v>
          </cell>
        </row>
        <row r="799">
          <cell r="A799" t="str">
            <v>A7952A</v>
          </cell>
          <cell r="B799" t="str">
            <v>HP StorageWorks IP 500 1TB US Bundle</v>
          </cell>
          <cell r="C799" t="str">
            <v>LI</v>
          </cell>
          <cell r="D799">
            <v>30490428</v>
          </cell>
          <cell r="E799" t="str">
            <v>01 May 2005</v>
          </cell>
        </row>
        <row r="800">
          <cell r="A800" t="str">
            <v>A7959A</v>
          </cell>
          <cell r="B800" t="str">
            <v>HP StorageWorks IP 1500 320GB Bundle</v>
          </cell>
          <cell r="C800" t="str">
            <v>LI</v>
          </cell>
          <cell r="D800">
            <v>24616615</v>
          </cell>
          <cell r="E800" t="str">
            <v>01 May 2005</v>
          </cell>
        </row>
        <row r="801">
          <cell r="A801" t="str">
            <v>A7960A</v>
          </cell>
          <cell r="B801" t="str">
            <v>HP StorageWorks IP 1500 640GB Bundle</v>
          </cell>
          <cell r="C801" t="str">
            <v>LI</v>
          </cell>
          <cell r="D801">
            <v>35296275</v>
          </cell>
          <cell r="E801" t="str">
            <v>01 May 2005</v>
          </cell>
        </row>
        <row r="802">
          <cell r="A802" t="str">
            <v>A7961A</v>
          </cell>
          <cell r="B802" t="str">
            <v>HP StorageWorks IP 1500 1TB Bundle</v>
          </cell>
          <cell r="C802" t="str">
            <v>LI</v>
          </cell>
          <cell r="D802">
            <v>45975935</v>
          </cell>
          <cell r="E802" t="str">
            <v>01 May 2005</v>
          </cell>
        </row>
        <row r="803">
          <cell r="A803" t="str">
            <v>T3669A</v>
          </cell>
          <cell r="B803" t="str">
            <v>HP, iSCSI Feature Pack v2</v>
          </cell>
          <cell r="C803" t="str">
            <v>LI</v>
          </cell>
          <cell r="D803">
            <v>12047537</v>
          </cell>
          <cell r="E803" t="str">
            <v>01 May 2005</v>
          </cell>
        </row>
        <row r="804">
          <cell r="A804" t="str">
            <v>T3670A</v>
          </cell>
          <cell r="B804" t="str">
            <v>HP, iSCSI Feature Pack Gateway</v>
          </cell>
          <cell r="C804" t="str">
            <v>LI</v>
          </cell>
          <cell r="D804">
            <v>15690361</v>
          </cell>
          <cell r="E804" t="str">
            <v>01 May 2005</v>
          </cell>
        </row>
        <row r="805">
          <cell r="A805" t="str">
            <v>T3671A</v>
          </cell>
          <cell r="B805" t="str">
            <v>HP, iSCSI Snapshots</v>
          </cell>
          <cell r="C805" t="str">
            <v>LI</v>
          </cell>
          <cell r="D805">
            <v>18156443</v>
          </cell>
          <cell r="E805" t="str">
            <v>01 May 2005</v>
          </cell>
        </row>
        <row r="806">
          <cell r="A806" t="str">
            <v>T3672A</v>
          </cell>
          <cell r="B806" t="str">
            <v>HP, iSCSI Snapshots for Gateway</v>
          </cell>
          <cell r="C806" t="str">
            <v>LI</v>
          </cell>
          <cell r="D806">
            <v>23634685</v>
          </cell>
          <cell r="E806" t="str">
            <v>01 May 2005</v>
          </cell>
        </row>
        <row r="807">
          <cell r="A807" t="str">
            <v>T3673A</v>
          </cell>
          <cell r="B807" t="str">
            <v>HP, iSCSI Clustering for Gateway</v>
          </cell>
          <cell r="C807" t="str">
            <v>LI</v>
          </cell>
          <cell r="D807">
            <v>23592942</v>
          </cell>
          <cell r="E807" t="str">
            <v>01 May 2005</v>
          </cell>
        </row>
        <row r="808">
          <cell r="A808" t="str">
            <v>T3674A</v>
          </cell>
          <cell r="B808" t="str">
            <v>HP, iSCSI Backup Enabler</v>
          </cell>
          <cell r="C808" t="str">
            <v>LI</v>
          </cell>
          <cell r="D808">
            <v>9077120</v>
          </cell>
          <cell r="E808" t="str">
            <v>01 May 2005</v>
          </cell>
        </row>
        <row r="809">
          <cell r="A809" t="str">
            <v>T3675A</v>
          </cell>
          <cell r="B809" t="str">
            <v>HP, iSCSI Backup Enabler for Gateway</v>
          </cell>
          <cell r="C809" t="str">
            <v>LI</v>
          </cell>
          <cell r="D809">
            <v>12124433</v>
          </cell>
          <cell r="E809" t="str">
            <v>01 May 2005</v>
          </cell>
        </row>
        <row r="811">
          <cell r="A811" t="str">
            <v>Miscellaneous</v>
          </cell>
        </row>
        <row r="812">
          <cell r="A812" t="str">
            <v>T4257A</v>
          </cell>
          <cell r="B812" t="str">
            <v>HP iSCSI Replication (Stand Alone Ed.)</v>
          </cell>
          <cell r="C812" t="str">
            <v>LI</v>
          </cell>
          <cell r="D812">
            <v>29045148</v>
          </cell>
          <cell r="E812" t="str">
            <v>16 May 2005</v>
          </cell>
        </row>
        <row r="813">
          <cell r="A813" t="str">
            <v>T4258A</v>
          </cell>
          <cell r="B813" t="str">
            <v>HP iSCSI Replication (Gateway Ed.)</v>
          </cell>
          <cell r="C813" t="str">
            <v>LI</v>
          </cell>
          <cell r="D813">
            <v>37736842</v>
          </cell>
          <cell r="E813" t="str">
            <v>16 May 2005</v>
          </cell>
        </row>
        <row r="815">
          <cell r="A815" t="str">
            <v>StorageWorks - MSA1000 &amp; MSA1500</v>
          </cell>
        </row>
        <row r="816">
          <cell r="A816" t="str">
            <v>MSA1000</v>
          </cell>
        </row>
        <row r="817">
          <cell r="A817" t="str">
            <v>201723-B22</v>
          </cell>
          <cell r="B817" t="str">
            <v>Modular SAN Array 1000</v>
          </cell>
          <cell r="C817" t="str">
            <v>1Y</v>
          </cell>
          <cell r="D817">
            <v>36751820</v>
          </cell>
          <cell r="E817" t="str">
            <v>01 May 2005</v>
          </cell>
        </row>
        <row r="818">
          <cell r="A818" t="str">
            <v>218231-B22</v>
          </cell>
          <cell r="B818" t="str">
            <v>HP MSA1000/1500 Controller 256 Cache All</v>
          </cell>
          <cell r="C818" t="str">
            <v>1Y</v>
          </cell>
          <cell r="D818">
            <v>15913976</v>
          </cell>
          <cell r="E818" t="str">
            <v>01 May 2005</v>
          </cell>
        </row>
        <row r="819">
          <cell r="A819" t="str">
            <v>286763-B21</v>
          </cell>
          <cell r="B819" t="str">
            <v>MSA1000 Embedded 3-port Hub ALL</v>
          </cell>
          <cell r="C819" t="str">
            <v>LL</v>
          </cell>
          <cell r="D819">
            <v>3544011</v>
          </cell>
          <cell r="E819" t="str">
            <v>01 May 2005</v>
          </cell>
        </row>
        <row r="820">
          <cell r="A820" t="str">
            <v>353803-B22</v>
          </cell>
          <cell r="B820" t="str">
            <v>MSA1000 SAN Starter kit</v>
          </cell>
          <cell r="C820" t="str">
            <v>1Y</v>
          </cell>
          <cell r="D820">
            <v>58935900</v>
          </cell>
          <cell r="E820" t="str">
            <v>01 May 2005</v>
          </cell>
        </row>
        <row r="821">
          <cell r="A821" t="str">
            <v>353804-B21</v>
          </cell>
          <cell r="B821" t="str">
            <v>MSA1000 Windows High Availability Kit</v>
          </cell>
          <cell r="C821" t="str">
            <v>1Y</v>
          </cell>
          <cell r="D821">
            <v>52607212</v>
          </cell>
          <cell r="E821" t="str">
            <v>01 May 2005</v>
          </cell>
        </row>
        <row r="822">
          <cell r="A822" t="str">
            <v>353805-B21</v>
          </cell>
          <cell r="B822" t="str">
            <v>MSA1000 Linux High Availability Kit</v>
          </cell>
          <cell r="C822" t="str">
            <v>1Y</v>
          </cell>
          <cell r="D822">
            <v>52607212</v>
          </cell>
          <cell r="E822" t="str">
            <v>01 May 2005</v>
          </cell>
        </row>
        <row r="824">
          <cell r="A824" t="str">
            <v>MSA1500</v>
          </cell>
        </row>
        <row r="825">
          <cell r="A825" t="str">
            <v>AA986A</v>
          </cell>
          <cell r="B825" t="str">
            <v>MSA1500 controller shelf</v>
          </cell>
          <cell r="C825" t="str">
            <v>1Y</v>
          </cell>
          <cell r="D825">
            <v>41348670</v>
          </cell>
          <cell r="E825" t="str">
            <v>01 May 2005</v>
          </cell>
        </row>
        <row r="826">
          <cell r="A826" t="str">
            <v>AA987A</v>
          </cell>
          <cell r="B826" t="str">
            <v>MSA 1500 Fibre Channel I/O Module</v>
          </cell>
          <cell r="C826" t="str">
            <v>1Y</v>
          </cell>
          <cell r="D826">
            <v>1483286</v>
          </cell>
          <cell r="E826" t="str">
            <v>01 May 2005</v>
          </cell>
        </row>
        <row r="827">
          <cell r="A827" t="str">
            <v>AA988A</v>
          </cell>
          <cell r="B827" t="str">
            <v>MSA 1500 Dual Channel SCSI I/O Module</v>
          </cell>
          <cell r="C827" t="str">
            <v>1Y</v>
          </cell>
          <cell r="D827">
            <v>2076600</v>
          </cell>
          <cell r="E827" t="str">
            <v>01 May 2005</v>
          </cell>
        </row>
        <row r="828">
          <cell r="A828" t="str">
            <v>AD509A</v>
          </cell>
          <cell r="B828" t="str">
            <v>MSA1500 cs w/Serial ATA enclosure</v>
          </cell>
          <cell r="C828" t="str">
            <v>1Y</v>
          </cell>
          <cell r="D828">
            <v>45945521</v>
          </cell>
          <cell r="E828" t="str">
            <v>01 May 2005</v>
          </cell>
        </row>
        <row r="829">
          <cell r="A829" t="str">
            <v>AD510A</v>
          </cell>
          <cell r="B829" t="str">
            <v>MSA1500 cs w/SCSI enclosure</v>
          </cell>
          <cell r="C829" t="str">
            <v>1Y</v>
          </cell>
          <cell r="D829">
            <v>45945521</v>
          </cell>
          <cell r="E829" t="str">
            <v>01 May 2005</v>
          </cell>
        </row>
        <row r="830">
          <cell r="A830" t="str">
            <v>AD511A</v>
          </cell>
          <cell r="B830" t="str">
            <v>MSA1500 Upgrade Controller Shelf</v>
          </cell>
          <cell r="C830" t="str">
            <v>1Y</v>
          </cell>
          <cell r="D830">
            <v>19757370</v>
          </cell>
          <cell r="E830" t="str">
            <v>01 May 2005</v>
          </cell>
        </row>
        <row r="832">
          <cell r="A832" t="str">
            <v>MSA Options Others</v>
          </cell>
        </row>
        <row r="833">
          <cell r="A833" t="str">
            <v>150214-B21</v>
          </cell>
          <cell r="B833" t="str">
            <v>SW 4000 39FT CABLE ALL</v>
          </cell>
          <cell r="C833" t="str">
            <v>1Y</v>
          </cell>
          <cell r="D833">
            <v>832000</v>
          </cell>
          <cell r="E833" t="str">
            <v>02 Dec 2003</v>
          </cell>
        </row>
        <row r="834">
          <cell r="A834" t="str">
            <v>218960-B21</v>
          </cell>
          <cell r="B834" t="str">
            <v>MSA 1000 Fibre Channel I/O Module</v>
          </cell>
          <cell r="C834" t="str">
            <v>1Y</v>
          </cell>
          <cell r="D834">
            <v>1483286</v>
          </cell>
          <cell r="E834" t="str">
            <v>01 May 2005</v>
          </cell>
        </row>
        <row r="835">
          <cell r="A835" t="str">
            <v>338296-B21</v>
          </cell>
          <cell r="B835" t="str">
            <v>Power Supply 499 Watts</v>
          </cell>
          <cell r="C835" t="str">
            <v>1Y</v>
          </cell>
          <cell r="D835">
            <v>1080000</v>
          </cell>
          <cell r="E835" t="str">
            <v>02 Dec 2003</v>
          </cell>
        </row>
        <row r="836">
          <cell r="A836" t="str">
            <v>A7536A</v>
          </cell>
          <cell r="B836" t="str">
            <v>HP StorageWorks MSA1500 S-ATA Startr Kit</v>
          </cell>
          <cell r="C836" t="str">
            <v>1Y</v>
          </cell>
          <cell r="D836">
            <v>60913614</v>
          </cell>
          <cell r="E836" t="str">
            <v>01 May 2005</v>
          </cell>
        </row>
        <row r="837">
          <cell r="A837" t="str">
            <v>A7564A</v>
          </cell>
          <cell r="B837" t="str">
            <v>MSA1500 SAN Starter SCSI Kit</v>
          </cell>
          <cell r="C837" t="str">
            <v>1Y</v>
          </cell>
          <cell r="D837">
            <v>60913614</v>
          </cell>
          <cell r="E837" t="str">
            <v>01 May 2005</v>
          </cell>
        </row>
        <row r="838">
          <cell r="A838" t="str">
            <v>A7565A</v>
          </cell>
          <cell r="B838" t="str">
            <v>MSA1500 High Availability Starter Upg ki</v>
          </cell>
          <cell r="C838" t="str">
            <v>1Y</v>
          </cell>
          <cell r="D838">
            <v>45091896</v>
          </cell>
          <cell r="E838" t="str">
            <v>01 May 2005</v>
          </cell>
        </row>
        <row r="840">
          <cell r="A840" t="str">
            <v>StorageWorks - Network Infrastructure</v>
          </cell>
        </row>
        <row r="841">
          <cell r="A841" t="str">
            <v>iSCSI router</v>
          </cell>
        </row>
        <row r="842">
          <cell r="A842" t="str">
            <v>350074-B21</v>
          </cell>
          <cell r="B842" t="str">
            <v>HP Storage Router 2122-2</v>
          </cell>
          <cell r="C842" t="str">
            <v>LL</v>
          </cell>
          <cell r="D842">
            <v>53494511</v>
          </cell>
          <cell r="E842" t="str">
            <v>01 May 2005</v>
          </cell>
        </row>
        <row r="844">
          <cell r="A844" t="str">
            <v>M-series FC switch &amp; SW</v>
          </cell>
        </row>
        <row r="845">
          <cell r="A845" t="str">
            <v>302660-B21</v>
          </cell>
          <cell r="B845" t="str">
            <v>8-Flexport Ugd 2/32 ALL</v>
          </cell>
          <cell r="C845" t="str">
            <v>LL</v>
          </cell>
          <cell r="D845">
            <v>34762517</v>
          </cell>
          <cell r="E845" t="str">
            <v>01 May 2005</v>
          </cell>
        </row>
        <row r="846">
          <cell r="A846" t="str">
            <v>316095-B21</v>
          </cell>
          <cell r="B846" t="str">
            <v>HP StorageWorks Edge Switch 2/24</v>
          </cell>
          <cell r="C846" t="str">
            <v>LL</v>
          </cell>
          <cell r="D846">
            <v>40834144</v>
          </cell>
          <cell r="E846" t="str">
            <v>01 May 2005</v>
          </cell>
        </row>
        <row r="847">
          <cell r="A847" t="str">
            <v>316096-B21</v>
          </cell>
          <cell r="B847" t="str">
            <v>hp StorageWorks 8 port upg</v>
          </cell>
          <cell r="C847" t="str">
            <v>LL</v>
          </cell>
          <cell r="D847">
            <v>31454773</v>
          </cell>
          <cell r="E847" t="str">
            <v>01 May 2005</v>
          </cell>
        </row>
        <row r="848">
          <cell r="A848" t="str">
            <v>317069-B21</v>
          </cell>
          <cell r="B848" t="str">
            <v>2/16 Santegrity BD LC LTU</v>
          </cell>
          <cell r="C848" t="str">
            <v>LL</v>
          </cell>
          <cell r="D848">
            <v>10025763</v>
          </cell>
          <cell r="E848" t="str">
            <v>01 May 2005</v>
          </cell>
        </row>
        <row r="849">
          <cell r="A849" t="str">
            <v>317070-B21</v>
          </cell>
          <cell r="B849" t="str">
            <v>2/24 Santegrity BD LC LTU</v>
          </cell>
          <cell r="C849" t="str">
            <v>LL</v>
          </cell>
          <cell r="D849">
            <v>10248657</v>
          </cell>
          <cell r="E849" t="str">
            <v>01 May 2005</v>
          </cell>
        </row>
        <row r="850">
          <cell r="A850" t="str">
            <v>317071-B21</v>
          </cell>
          <cell r="B850" t="str">
            <v>2/32 Santegrity BD LC LTU</v>
          </cell>
          <cell r="C850" t="str">
            <v>LL</v>
          </cell>
          <cell r="D850">
            <v>13369170</v>
          </cell>
          <cell r="E850" t="str">
            <v>01 May 2005</v>
          </cell>
        </row>
        <row r="851">
          <cell r="A851" t="str">
            <v>348406-B21</v>
          </cell>
          <cell r="B851" t="str">
            <v>Edge Switch 2/12 ALL</v>
          </cell>
          <cell r="C851" t="str">
            <v>LL</v>
          </cell>
          <cell r="D851">
            <v>25744234</v>
          </cell>
          <cell r="E851" t="str">
            <v>01 May 2005</v>
          </cell>
        </row>
        <row r="852">
          <cell r="A852" t="str">
            <v>348407-B21</v>
          </cell>
          <cell r="B852" t="str">
            <v>Upg Kit, 4 Port 2/12 ALL</v>
          </cell>
          <cell r="C852" t="str">
            <v>LL</v>
          </cell>
          <cell r="D852">
            <v>2670268</v>
          </cell>
          <cell r="E852" t="str">
            <v>01 May 2005</v>
          </cell>
        </row>
        <row r="853">
          <cell r="A853" t="str">
            <v>348408-B21</v>
          </cell>
          <cell r="B853" t="str">
            <v>2/12 E-Port License ALL</v>
          </cell>
          <cell r="C853" t="str">
            <v>LL</v>
          </cell>
          <cell r="D853">
            <v>8911294</v>
          </cell>
          <cell r="E853" t="str">
            <v>01 May 2005</v>
          </cell>
        </row>
        <row r="855">
          <cell r="A855" t="str">
            <v>FC HBAs</v>
          </cell>
        </row>
        <row r="856">
          <cell r="A856" t="str">
            <v>281541-B21</v>
          </cell>
          <cell r="B856" t="str">
            <v>FCA2214 2Gb FC HBA for Linux and Windows</v>
          </cell>
          <cell r="C856" t="str">
            <v>LL</v>
          </cell>
          <cell r="D856">
            <v>9348711</v>
          </cell>
          <cell r="E856" t="str">
            <v>01 May 2005</v>
          </cell>
        </row>
        <row r="857">
          <cell r="A857" t="str">
            <v>305573-B21</v>
          </cell>
          <cell r="B857" t="str">
            <v>FCA2404 PCIx 2GB FC HBA for Win</v>
          </cell>
          <cell r="C857" t="str">
            <v>LL</v>
          </cell>
          <cell r="D857">
            <v>9113523</v>
          </cell>
          <cell r="E857" t="str">
            <v>01 May 2005</v>
          </cell>
        </row>
        <row r="858">
          <cell r="A858" t="str">
            <v>321835-B21</v>
          </cell>
          <cell r="B858" t="str">
            <v>2GB Dual Channel PCIx FC HBA</v>
          </cell>
          <cell r="C858" t="str">
            <v>LL</v>
          </cell>
          <cell r="D858">
            <v>14699231</v>
          </cell>
          <cell r="E858" t="str">
            <v>01 May 2005</v>
          </cell>
        </row>
        <row r="859">
          <cell r="A859" t="str">
            <v>323264-B21</v>
          </cell>
          <cell r="B859" t="str">
            <v>FCA2404DC 2GB Dual Channel PCI-X for Win</v>
          </cell>
          <cell r="C859" t="str">
            <v>LL</v>
          </cell>
          <cell r="D859">
            <v>14699231</v>
          </cell>
          <cell r="E859" t="str">
            <v>01 May 2005</v>
          </cell>
        </row>
        <row r="860">
          <cell r="A860" t="str">
            <v>A7387A</v>
          </cell>
          <cell r="B860" t="str">
            <v>2GB PCI-X 64 BIT 133Mhz Dual Channel</v>
          </cell>
          <cell r="C860" t="str">
            <v>LL</v>
          </cell>
          <cell r="D860">
            <v>14405247</v>
          </cell>
          <cell r="E860" t="str">
            <v>01 May 2005</v>
          </cell>
        </row>
        <row r="861">
          <cell r="A861" t="str">
            <v>A7388A</v>
          </cell>
          <cell r="B861" t="str">
            <v>PCI-X 64 bit 133mhz 2GB for Windows</v>
          </cell>
          <cell r="C861" t="str">
            <v>LL</v>
          </cell>
          <cell r="D861">
            <v>8937133</v>
          </cell>
          <cell r="E861" t="str">
            <v>01 May 2005</v>
          </cell>
        </row>
        <row r="862">
          <cell r="A862" t="str">
            <v>A7539A</v>
          </cell>
          <cell r="B862" t="str">
            <v>HP 2gb PCI-FC IBM/AIX HBA</v>
          </cell>
          <cell r="C862" t="str">
            <v>LL</v>
          </cell>
          <cell r="D862">
            <v>22342832</v>
          </cell>
          <cell r="E862" t="str">
            <v>01 May 2005</v>
          </cell>
        </row>
        <row r="864">
          <cell r="A864" t="str">
            <v>B-series FC switch &amp; SW</v>
          </cell>
        </row>
        <row r="865">
          <cell r="A865" t="str">
            <v>288247-B21</v>
          </cell>
          <cell r="B865" t="str">
            <v>MSA SAN Switch 2/8</v>
          </cell>
          <cell r="C865" t="str">
            <v>LL</v>
          </cell>
          <cell r="D865">
            <v>28530406</v>
          </cell>
          <cell r="E865" t="str">
            <v>01 May 2005</v>
          </cell>
        </row>
        <row r="866">
          <cell r="A866" t="str">
            <v>313448-B21</v>
          </cell>
          <cell r="B866" t="str">
            <v>HP StgWks 32-prt PwrPk License</v>
          </cell>
          <cell r="C866" t="str">
            <v>LL</v>
          </cell>
          <cell r="D866">
            <v>53494511</v>
          </cell>
          <cell r="E866" t="str">
            <v>01 May 2005</v>
          </cell>
        </row>
        <row r="867">
          <cell r="A867" t="str">
            <v>313450-B21</v>
          </cell>
          <cell r="B867" t="str">
            <v>San Switch 2/32 Adv Perf Monitor LTU ALL</v>
          </cell>
          <cell r="C867" t="str">
            <v>LL</v>
          </cell>
          <cell r="D867">
            <v>18388738</v>
          </cell>
          <cell r="E867" t="str">
            <v>01 May 2005</v>
          </cell>
        </row>
        <row r="868">
          <cell r="A868" t="str">
            <v>313452-B21</v>
          </cell>
          <cell r="B868" t="str">
            <v>2/32 ISL Trunking LTU ALL</v>
          </cell>
          <cell r="C868" t="str">
            <v>LL</v>
          </cell>
          <cell r="D868">
            <v>23403849</v>
          </cell>
          <cell r="E868" t="str">
            <v>01 May 2005</v>
          </cell>
        </row>
        <row r="869">
          <cell r="A869" t="str">
            <v>313454-B21</v>
          </cell>
          <cell r="B869" t="str">
            <v>2/32 Fabric Watch LTU ALL</v>
          </cell>
          <cell r="C869" t="str">
            <v>LL</v>
          </cell>
          <cell r="D869">
            <v>16717035</v>
          </cell>
          <cell r="E869" t="str">
            <v>01 May 2005</v>
          </cell>
        </row>
        <row r="870">
          <cell r="A870" t="str">
            <v>313458-B21</v>
          </cell>
          <cell r="B870" t="str">
            <v>Extended Fabrics, SAN Switch 2/32</v>
          </cell>
          <cell r="C870" t="str">
            <v>LL</v>
          </cell>
          <cell r="D870">
            <v>18388738</v>
          </cell>
          <cell r="E870" t="str">
            <v>01 May 2005</v>
          </cell>
        </row>
        <row r="871">
          <cell r="A871" t="str">
            <v>324504-B21</v>
          </cell>
          <cell r="B871" t="str">
            <v>Fabric Watch 2GB SAN SW LTU</v>
          </cell>
          <cell r="C871" t="str">
            <v>LL</v>
          </cell>
          <cell r="D871">
            <v>11140232</v>
          </cell>
          <cell r="E871" t="str">
            <v>01 May 2005</v>
          </cell>
        </row>
        <row r="872">
          <cell r="A872" t="str">
            <v>324505-B21</v>
          </cell>
          <cell r="B872" t="str">
            <v>Extended Fabric 2/8, 2/16 SAN SW LTU</v>
          </cell>
          <cell r="C872" t="str">
            <v>LL</v>
          </cell>
          <cell r="D872">
            <v>17385716</v>
          </cell>
          <cell r="E872" t="str">
            <v>01 May 2005</v>
          </cell>
        </row>
        <row r="873">
          <cell r="A873" t="str">
            <v>324506-B21</v>
          </cell>
          <cell r="B873" t="str">
            <v>ISL Trunking 2/8, 2/16 SAN SW LTU</v>
          </cell>
          <cell r="C873" t="str">
            <v>LL</v>
          </cell>
          <cell r="D873">
            <v>16939929</v>
          </cell>
          <cell r="E873" t="str">
            <v>01 May 2005</v>
          </cell>
        </row>
        <row r="874">
          <cell r="A874" t="str">
            <v>324507-B21</v>
          </cell>
          <cell r="B874" t="str">
            <v>Advanced Perf Monitor 2/8 SAN SW LTU</v>
          </cell>
          <cell r="C874" t="str">
            <v>LL</v>
          </cell>
          <cell r="D874">
            <v>10698902</v>
          </cell>
          <cell r="E874" t="str">
            <v>01 May 2005</v>
          </cell>
        </row>
        <row r="875">
          <cell r="A875" t="str">
            <v>324508-B21</v>
          </cell>
          <cell r="B875" t="str">
            <v>Quickloop 2/8, 2/16 SAN SW LTU</v>
          </cell>
          <cell r="C875" t="str">
            <v>LL</v>
          </cell>
          <cell r="D875">
            <v>4012088</v>
          </cell>
          <cell r="E875" t="str">
            <v>01 May 2005</v>
          </cell>
        </row>
        <row r="876">
          <cell r="A876" t="str">
            <v>325889-B21</v>
          </cell>
          <cell r="B876" t="str">
            <v>San Switch 2/16-EL Upgrade</v>
          </cell>
          <cell r="C876" t="str">
            <v>LL</v>
          </cell>
          <cell r="D876">
            <v>62410263</v>
          </cell>
          <cell r="E876" t="str">
            <v>01 May 2005</v>
          </cell>
        </row>
        <row r="877">
          <cell r="A877" t="str">
            <v>325892-B21</v>
          </cell>
          <cell r="B877" t="str">
            <v>Power Pac Bundle 2/8,2/16 LTU</v>
          </cell>
          <cell r="C877" t="str">
            <v>LL</v>
          </cell>
          <cell r="D877">
            <v>36554583</v>
          </cell>
          <cell r="E877" t="str">
            <v>01 May 2005</v>
          </cell>
        </row>
        <row r="878">
          <cell r="A878" t="str">
            <v>332923-B21</v>
          </cell>
          <cell r="B878" t="str">
            <v>SAN Security 1Gb/s SAN Switches V2.6.1FW</v>
          </cell>
          <cell r="C878" t="str">
            <v>LL</v>
          </cell>
          <cell r="D878">
            <v>19614654</v>
          </cell>
          <cell r="E878" t="str">
            <v>01 May 2005</v>
          </cell>
        </row>
        <row r="879">
          <cell r="A879" t="str">
            <v>332924-B21</v>
          </cell>
          <cell r="B879" t="str">
            <v>SAN Security 2/8EL-2/16 Switches V3.1 FW</v>
          </cell>
          <cell r="C879" t="str">
            <v>LL</v>
          </cell>
          <cell r="D879">
            <v>19614654</v>
          </cell>
          <cell r="E879" t="str">
            <v>01 May 2005</v>
          </cell>
        </row>
        <row r="880">
          <cell r="A880" t="str">
            <v>332925-B21</v>
          </cell>
          <cell r="B880" t="str">
            <v>SAN Security SAN Switch 2/32 w/4.1 FW</v>
          </cell>
          <cell r="C880" t="str">
            <v>LL</v>
          </cell>
          <cell r="D880">
            <v>33434070</v>
          </cell>
          <cell r="E880" t="str">
            <v>01 May 2005</v>
          </cell>
        </row>
        <row r="881">
          <cell r="A881" t="str">
            <v>332927-B21</v>
          </cell>
          <cell r="B881" t="str">
            <v>SAN Security V 261 KIT ALL</v>
          </cell>
          <cell r="C881" t="str">
            <v>LL</v>
          </cell>
          <cell r="D881">
            <v>445788</v>
          </cell>
          <cell r="E881" t="str">
            <v>01 May 2005</v>
          </cell>
        </row>
        <row r="882">
          <cell r="A882" t="str">
            <v>332928-B21</v>
          </cell>
          <cell r="B882" t="str">
            <v>SAN Security V3.1 KIT ALL</v>
          </cell>
          <cell r="C882" t="str">
            <v>LL</v>
          </cell>
          <cell r="D882">
            <v>445788</v>
          </cell>
          <cell r="E882" t="str">
            <v>01 May 2005</v>
          </cell>
        </row>
        <row r="883">
          <cell r="A883" t="str">
            <v>332929-B21</v>
          </cell>
          <cell r="B883" t="str">
            <v>SAN Security 2/32 and 2/64 DOC KIT</v>
          </cell>
          <cell r="C883" t="str">
            <v>LL</v>
          </cell>
          <cell r="D883">
            <v>445788</v>
          </cell>
          <cell r="E883" t="str">
            <v>01 May 2005</v>
          </cell>
        </row>
        <row r="884">
          <cell r="A884" t="str">
            <v>AA975A</v>
          </cell>
          <cell r="B884" t="str">
            <v>HP B-ser Full Fab 2/8 Blade Sys upg LTU</v>
          </cell>
          <cell r="C884" t="str">
            <v>LL</v>
          </cell>
          <cell r="D884">
            <v>11590477</v>
          </cell>
          <cell r="E884" t="str">
            <v>01 May 2005</v>
          </cell>
        </row>
        <row r="885">
          <cell r="A885" t="str">
            <v>AA976A</v>
          </cell>
          <cell r="B885" t="str">
            <v>HP 2/16V or Blade Sys 2Swch-Full Fab LTU</v>
          </cell>
          <cell r="C885" t="str">
            <v>LL</v>
          </cell>
          <cell r="D885">
            <v>24072530</v>
          </cell>
          <cell r="E885" t="str">
            <v>01 May 2005</v>
          </cell>
        </row>
        <row r="886">
          <cell r="A886" t="str">
            <v>AA977A</v>
          </cell>
          <cell r="B886" t="str">
            <v>HP StorageWorks SAN switch 2/16N Pwr Pak</v>
          </cell>
          <cell r="C886" t="str">
            <v>LL</v>
          </cell>
          <cell r="D886">
            <v>100302209</v>
          </cell>
          <cell r="E886" t="str">
            <v>01 May 2005</v>
          </cell>
        </row>
        <row r="887">
          <cell r="A887" t="str">
            <v>AA978A</v>
          </cell>
          <cell r="B887" t="str">
            <v>HP StorageWorks SAN switch 2/16V</v>
          </cell>
          <cell r="C887" t="str">
            <v>LL</v>
          </cell>
          <cell r="D887">
            <v>55723449</v>
          </cell>
          <cell r="E887" t="str">
            <v>01 May 2005</v>
          </cell>
        </row>
        <row r="888">
          <cell r="A888" t="str">
            <v>AA979A</v>
          </cell>
          <cell r="B888" t="str">
            <v>HP StorageWorks SAN switch 2/8V</v>
          </cell>
          <cell r="C888" t="str">
            <v>LL</v>
          </cell>
          <cell r="D888">
            <v>22289380</v>
          </cell>
          <cell r="E888" t="str">
            <v>01 May 2005</v>
          </cell>
        </row>
        <row r="889">
          <cell r="A889" t="str">
            <v>AA980A</v>
          </cell>
          <cell r="B889" t="str">
            <v>HP StorageWorks SAN switch 2/8V pwr pack</v>
          </cell>
          <cell r="C889" t="str">
            <v>LL</v>
          </cell>
          <cell r="D889">
            <v>42349822</v>
          </cell>
          <cell r="E889" t="str">
            <v>01 May 2005</v>
          </cell>
        </row>
        <row r="890">
          <cell r="A890" t="str">
            <v>AA990A</v>
          </cell>
          <cell r="B890" t="str">
            <v>HP StorageWorks SAN Sw 2/16N full fabric</v>
          </cell>
          <cell r="C890" t="str">
            <v>LL</v>
          </cell>
          <cell r="D890">
            <v>73554953</v>
          </cell>
          <cell r="E890" t="str">
            <v>01 May 2005</v>
          </cell>
        </row>
        <row r="891">
          <cell r="A891" t="str">
            <v>T3572A</v>
          </cell>
          <cell r="B891" t="str">
            <v>HP StorageWorks 2/16V 2-4 switch Upg LTU</v>
          </cell>
          <cell r="C891" t="str">
            <v>LL</v>
          </cell>
          <cell r="D891">
            <v>12036265</v>
          </cell>
          <cell r="E891" t="str">
            <v>01 May 2005</v>
          </cell>
        </row>
        <row r="892">
          <cell r="A892" t="str">
            <v>T3573A</v>
          </cell>
          <cell r="B892" t="str">
            <v>HP StorageWorks 2/8V Pwr Pak Upgrade LTU</v>
          </cell>
          <cell r="C892" t="str">
            <v>LL</v>
          </cell>
          <cell r="D892">
            <v>24072530</v>
          </cell>
          <cell r="E892" t="str">
            <v>01 May 2005</v>
          </cell>
        </row>
        <row r="893">
          <cell r="A893" t="str">
            <v>T3574A</v>
          </cell>
          <cell r="B893" t="str">
            <v>HP B-ser PwrPack for 2/16 BladeSys LTU</v>
          </cell>
          <cell r="C893" t="str">
            <v>LL</v>
          </cell>
          <cell r="D893">
            <v>28976194</v>
          </cell>
          <cell r="E893" t="str">
            <v>01 May 2005</v>
          </cell>
        </row>
        <row r="895">
          <cell r="A895" t="str">
            <v>Cables &amp; Transceivers</v>
          </cell>
        </row>
        <row r="896">
          <cell r="A896" t="str">
            <v>164604-B21</v>
          </cell>
          <cell r="B896" t="str">
            <v>24FT SCSI CABLE ALL ALL</v>
          </cell>
          <cell r="C896" t="str">
            <v>LL</v>
          </cell>
          <cell r="D896">
            <v>708000</v>
          </cell>
          <cell r="E896" t="str">
            <v>02 Dec 2003</v>
          </cell>
        </row>
        <row r="897">
          <cell r="A897" t="str">
            <v>221470-B21</v>
          </cell>
          <cell r="B897" t="str">
            <v>2Gb SFF-SW Trncvr Kit ALL</v>
          </cell>
          <cell r="C897" t="str">
            <v>LL</v>
          </cell>
          <cell r="D897">
            <v>1632764</v>
          </cell>
          <cell r="E897" t="str">
            <v>01 May 2005</v>
          </cell>
        </row>
        <row r="898">
          <cell r="A898" t="str">
            <v>221691-B21</v>
          </cell>
          <cell r="B898" t="str">
            <v>2m SW LC/SC FC Cable ALL</v>
          </cell>
          <cell r="C898" t="str">
            <v>LL</v>
          </cell>
          <cell r="D898">
            <v>452736</v>
          </cell>
          <cell r="E898" t="str">
            <v>01 May 2005</v>
          </cell>
        </row>
        <row r="899">
          <cell r="A899" t="str">
            <v>221691-B22</v>
          </cell>
          <cell r="B899" t="str">
            <v>5m SW LC/SC FC Cable ALL</v>
          </cell>
          <cell r="C899" t="str">
            <v>LL</v>
          </cell>
          <cell r="D899">
            <v>482135</v>
          </cell>
          <cell r="E899" t="str">
            <v>01 May 2005</v>
          </cell>
        </row>
        <row r="900">
          <cell r="A900" t="str">
            <v>221691-B23</v>
          </cell>
          <cell r="B900" t="str">
            <v>15m SW LC/SC FC Cable ALL</v>
          </cell>
          <cell r="C900" t="str">
            <v>LL</v>
          </cell>
          <cell r="D900">
            <v>605608</v>
          </cell>
          <cell r="E900" t="str">
            <v>01 May 2005</v>
          </cell>
        </row>
        <row r="901">
          <cell r="A901" t="str">
            <v>221691-B26</v>
          </cell>
          <cell r="B901" t="str">
            <v>F/C cable,LC-SC, SW,30M ALL</v>
          </cell>
          <cell r="C901" t="str">
            <v>LL</v>
          </cell>
          <cell r="D901">
            <v>787879</v>
          </cell>
          <cell r="E901" t="str">
            <v>01 May 2005</v>
          </cell>
        </row>
        <row r="902">
          <cell r="A902" t="str">
            <v>221691-B27</v>
          </cell>
          <cell r="B902" t="str">
            <v>F/C cable,LC-SC, SW,50M ALL</v>
          </cell>
          <cell r="C902" t="str">
            <v>LL</v>
          </cell>
          <cell r="D902">
            <v>1128901</v>
          </cell>
          <cell r="E902" t="str">
            <v>01 May 2005</v>
          </cell>
        </row>
        <row r="903">
          <cell r="A903" t="str">
            <v>221692-B21</v>
          </cell>
          <cell r="B903" t="str">
            <v>Storage Works LC/LC 2m Cable</v>
          </cell>
          <cell r="C903" t="str">
            <v>LL</v>
          </cell>
          <cell r="D903">
            <v>452736</v>
          </cell>
          <cell r="E903" t="str">
            <v>01 May 2005</v>
          </cell>
        </row>
        <row r="904">
          <cell r="A904" t="str">
            <v>221692-B22</v>
          </cell>
          <cell r="B904" t="str">
            <v>5m SW LC/LC FC Cable ALL</v>
          </cell>
          <cell r="C904" t="str">
            <v>LL</v>
          </cell>
          <cell r="D904">
            <v>482135</v>
          </cell>
          <cell r="E904" t="str">
            <v>01 May 2005</v>
          </cell>
        </row>
        <row r="905">
          <cell r="A905" t="str">
            <v>221692-B23</v>
          </cell>
          <cell r="B905" t="str">
            <v>Storage Works LC/LC 15m Cable</v>
          </cell>
          <cell r="C905" t="str">
            <v>LL</v>
          </cell>
          <cell r="D905">
            <v>605608</v>
          </cell>
          <cell r="E905" t="str">
            <v>01 May 2005</v>
          </cell>
        </row>
        <row r="906">
          <cell r="A906" t="str">
            <v>221692-B26</v>
          </cell>
          <cell r="B906" t="str">
            <v>F/C cable,LC-LC, SW,30M ALL</v>
          </cell>
          <cell r="C906" t="str">
            <v>LL</v>
          </cell>
          <cell r="D906">
            <v>787879</v>
          </cell>
          <cell r="E906" t="str">
            <v>01 May 2005</v>
          </cell>
        </row>
        <row r="907">
          <cell r="A907" t="str">
            <v>221692-B27</v>
          </cell>
          <cell r="B907" t="str">
            <v>F/C cable,LC-LC, SW,50M ALL</v>
          </cell>
          <cell r="C907" t="str">
            <v>LL</v>
          </cell>
          <cell r="D907">
            <v>1128901</v>
          </cell>
          <cell r="E907" t="str">
            <v>01 May 2005</v>
          </cell>
        </row>
        <row r="908">
          <cell r="A908" t="str">
            <v>234457-B22</v>
          </cell>
          <cell r="B908" t="str">
            <v>Fbre Ch Cable-SW 5m ALL</v>
          </cell>
          <cell r="C908" t="str">
            <v>LL</v>
          </cell>
          <cell r="D908">
            <v>670285</v>
          </cell>
          <cell r="E908" t="str">
            <v>01 May 2005</v>
          </cell>
        </row>
        <row r="909">
          <cell r="A909" t="str">
            <v>234457-B23</v>
          </cell>
          <cell r="B909" t="str">
            <v>Fbre Ch Cable-SW 15m ALL</v>
          </cell>
          <cell r="C909" t="str">
            <v>LL</v>
          </cell>
          <cell r="D909">
            <v>1005427</v>
          </cell>
          <cell r="E909" t="str">
            <v>01 May 2005</v>
          </cell>
        </row>
        <row r="910">
          <cell r="A910" t="str">
            <v>234457-B24</v>
          </cell>
          <cell r="B910" t="str">
            <v>Fbre CH Cable-SW 30m ALL</v>
          </cell>
          <cell r="C910" t="str">
            <v>LL</v>
          </cell>
          <cell r="D910">
            <v>1669833</v>
          </cell>
          <cell r="E910" t="str">
            <v>01 May 2005</v>
          </cell>
        </row>
        <row r="911">
          <cell r="A911" t="str">
            <v>234457-B25</v>
          </cell>
          <cell r="B911" t="str">
            <v>Fbre Ch Cable SW 50M ALL</v>
          </cell>
          <cell r="C911" t="str">
            <v>LL</v>
          </cell>
          <cell r="D911">
            <v>2004975</v>
          </cell>
          <cell r="E911" t="str">
            <v>01 May 2005</v>
          </cell>
        </row>
        <row r="912">
          <cell r="A912" t="str">
            <v>300835-B21</v>
          </cell>
          <cell r="B912" t="str">
            <v>10Km LD Opti Tran  ALL</v>
          </cell>
          <cell r="C912" t="str">
            <v>LL</v>
          </cell>
          <cell r="D912">
            <v>2670268</v>
          </cell>
          <cell r="E912" t="str">
            <v>01 May 2005</v>
          </cell>
        </row>
        <row r="913">
          <cell r="A913" t="str">
            <v>300836-B21</v>
          </cell>
          <cell r="B913" t="str">
            <v>35Km ExtRch Opti Trankit ALL</v>
          </cell>
          <cell r="C913" t="str">
            <v>LL</v>
          </cell>
          <cell r="D913">
            <v>7573931</v>
          </cell>
          <cell r="E913" t="str">
            <v>01 May 2005</v>
          </cell>
        </row>
        <row r="914">
          <cell r="A914" t="str">
            <v>328215-001</v>
          </cell>
          <cell r="B914" t="str">
            <v>SCSI, Diff. Cable/ 5m US</v>
          </cell>
          <cell r="C914" t="str">
            <v>LL</v>
          </cell>
          <cell r="D914">
            <v>405699</v>
          </cell>
          <cell r="E914" t="str">
            <v>01 May 2005</v>
          </cell>
        </row>
        <row r="915">
          <cell r="A915" t="str">
            <v>328215-002</v>
          </cell>
          <cell r="B915" t="str">
            <v>SCSI Diff. Cable/ 10m US</v>
          </cell>
          <cell r="C915" t="str">
            <v>LL</v>
          </cell>
          <cell r="D915">
            <v>708000</v>
          </cell>
          <cell r="E915" t="str">
            <v>02 Dec 2003</v>
          </cell>
        </row>
        <row r="916">
          <cell r="A916" t="str">
            <v>328215-003</v>
          </cell>
          <cell r="B916" t="str">
            <v>SCSI Diff. Cable/ 15m US</v>
          </cell>
          <cell r="C916" t="str">
            <v>LL</v>
          </cell>
          <cell r="D916">
            <v>764360</v>
          </cell>
          <cell r="E916" t="str">
            <v>01 May 2005</v>
          </cell>
        </row>
        <row r="917">
          <cell r="A917" t="str">
            <v>328215-004</v>
          </cell>
          <cell r="B917" t="str">
            <v>SCSI Diff. Cable/ 20m US</v>
          </cell>
          <cell r="C917" t="str">
            <v>LL</v>
          </cell>
          <cell r="D917">
            <v>1123000</v>
          </cell>
          <cell r="E917" t="str">
            <v>02 Dec 2003</v>
          </cell>
        </row>
        <row r="918">
          <cell r="A918" t="str">
            <v>341174-B21</v>
          </cell>
          <cell r="B918" t="str">
            <v>Cable 6ft Ext VHDCI/VHDCI</v>
          </cell>
          <cell r="C918" t="str">
            <v>LL</v>
          </cell>
          <cell r="D918">
            <v>335142</v>
          </cell>
          <cell r="E918" t="str">
            <v>01 May 2005</v>
          </cell>
        </row>
        <row r="919">
          <cell r="A919" t="str">
            <v>341175-B21</v>
          </cell>
          <cell r="B919" t="str">
            <v>VHDCI/VHDCI 12ft Ext All</v>
          </cell>
          <cell r="C919" t="str">
            <v>LL</v>
          </cell>
          <cell r="D919">
            <v>505654</v>
          </cell>
          <cell r="E919" t="str">
            <v>01 May 2005</v>
          </cell>
        </row>
        <row r="920">
          <cell r="A920" t="str">
            <v>341176-B21</v>
          </cell>
          <cell r="B920" t="str">
            <v>Cable Offset 6ft Ext VHDCI/WIDE</v>
          </cell>
          <cell r="C920" t="str">
            <v>LL</v>
          </cell>
          <cell r="D920">
            <v>335142</v>
          </cell>
          <cell r="E920" t="str">
            <v>01 May 2005</v>
          </cell>
        </row>
        <row r="921">
          <cell r="A921" t="str">
            <v>341177-B21</v>
          </cell>
          <cell r="B921" t="str">
            <v>Cable Offset 12ft Ext VHDCI/WIDE</v>
          </cell>
          <cell r="C921" t="str">
            <v>LL</v>
          </cell>
          <cell r="D921">
            <v>505654</v>
          </cell>
          <cell r="E921" t="str">
            <v>01 May 2005</v>
          </cell>
        </row>
        <row r="922">
          <cell r="A922" t="str">
            <v>400982-002</v>
          </cell>
          <cell r="B922" t="str">
            <v>VHDCI 2.0M SHLD CBL US</v>
          </cell>
          <cell r="C922" t="str">
            <v>LL</v>
          </cell>
          <cell r="D922">
            <v>734000</v>
          </cell>
          <cell r="E922" t="str">
            <v>02 Dec 2003</v>
          </cell>
        </row>
        <row r="923">
          <cell r="A923" t="str">
            <v>400983-005</v>
          </cell>
          <cell r="B923" t="str">
            <v>VHDCI 5.0M SHLD CBL US</v>
          </cell>
          <cell r="C923" t="str">
            <v>LL</v>
          </cell>
          <cell r="D923">
            <v>923000</v>
          </cell>
          <cell r="E923" t="str">
            <v>02 Dec 2003</v>
          </cell>
        </row>
        <row r="924">
          <cell r="A924" t="str">
            <v>A6515A</v>
          </cell>
          <cell r="B924" t="str">
            <v>HP 2Gb Short Wave Transceiver</v>
          </cell>
          <cell r="C924" t="str">
            <v>LL</v>
          </cell>
          <cell r="D924">
            <v>1632764</v>
          </cell>
          <cell r="E924" t="str">
            <v>01 May 2005</v>
          </cell>
        </row>
        <row r="925">
          <cell r="A925" t="str">
            <v>A6516A</v>
          </cell>
          <cell r="B925" t="str">
            <v>HP 2Gb Long Wave  Transceiver</v>
          </cell>
          <cell r="C925" t="str">
            <v>LL</v>
          </cell>
          <cell r="D925">
            <v>3000151</v>
          </cell>
          <cell r="E925" t="str">
            <v>01 May 2005</v>
          </cell>
        </row>
        <row r="926">
          <cell r="A926" t="str">
            <v>A7428A</v>
          </cell>
          <cell r="B926" t="str">
            <v>Transceiver, SFF Pluggable Short Wave</v>
          </cell>
          <cell r="C926" t="str">
            <v>LL</v>
          </cell>
          <cell r="D926">
            <v>1337363</v>
          </cell>
          <cell r="E926" t="str">
            <v>01 May 2005</v>
          </cell>
        </row>
        <row r="927">
          <cell r="A927" t="str">
            <v>A7429A</v>
          </cell>
          <cell r="B927" t="str">
            <v>Transceiver, SFF Pluggable Long Wave</v>
          </cell>
          <cell r="C927" t="str">
            <v>LL</v>
          </cell>
          <cell r="D927">
            <v>5420777</v>
          </cell>
          <cell r="E927" t="str">
            <v>01 May 2005</v>
          </cell>
        </row>
        <row r="928">
          <cell r="A928" t="str">
            <v>A7446A</v>
          </cell>
          <cell r="B928" t="str">
            <v>HP StrgWrks4gbSW SnglPK SFP Transcvr</v>
          </cell>
          <cell r="C928" t="str">
            <v>LL</v>
          </cell>
          <cell r="D928">
            <v>887117</v>
          </cell>
          <cell r="E928" t="str">
            <v>01 May 2005</v>
          </cell>
        </row>
        <row r="929">
          <cell r="A929" t="str">
            <v>A7485A</v>
          </cell>
          <cell r="B929" t="str">
            <v>Fibre Cable LC/SC 1 Meter</v>
          </cell>
          <cell r="C929" t="str">
            <v>LL</v>
          </cell>
          <cell r="D929">
            <v>917232</v>
          </cell>
          <cell r="E929" t="str">
            <v>01 May 2005</v>
          </cell>
        </row>
        <row r="930">
          <cell r="A930" t="str">
            <v>A7486A</v>
          </cell>
          <cell r="B930" t="str">
            <v>Fibre Cable LC/SC 5 Meter</v>
          </cell>
          <cell r="C930" t="str">
            <v>LL</v>
          </cell>
          <cell r="D930">
            <v>1046585</v>
          </cell>
          <cell r="E930" t="str">
            <v>01 May 2005</v>
          </cell>
        </row>
        <row r="931">
          <cell r="A931" t="str">
            <v>A7487A</v>
          </cell>
          <cell r="B931" t="str">
            <v>1Gb Ethernet &amp; 1/2Gb FC SW SFP, LC</v>
          </cell>
          <cell r="C931" t="str">
            <v>LL</v>
          </cell>
          <cell r="D931">
            <v>4435587</v>
          </cell>
          <cell r="E931" t="str">
            <v>01 May 2005</v>
          </cell>
        </row>
        <row r="932">
          <cell r="A932" t="str">
            <v>A7488A</v>
          </cell>
          <cell r="B932" t="str">
            <v>1Gb Ethernet &amp; 1/2Gb FC LW SFP, LC</v>
          </cell>
          <cell r="C932" t="str">
            <v>LL</v>
          </cell>
          <cell r="D932">
            <v>8893463</v>
          </cell>
          <cell r="E932" t="str">
            <v>01 May 2005</v>
          </cell>
        </row>
        <row r="934">
          <cell r="A934" t="str">
            <v>C-series FC switch &amp; SW</v>
          </cell>
        </row>
        <row r="935">
          <cell r="A935" t="str">
            <v>A7426A</v>
          </cell>
          <cell r="B935" t="str">
            <v>Cisco MDS 9120 Multi Layer Fabric Switch</v>
          </cell>
          <cell r="C935" t="str">
            <v>LL</v>
          </cell>
          <cell r="D935">
            <v>68651290</v>
          </cell>
          <cell r="E935" t="str">
            <v>01 May 2005</v>
          </cell>
        </row>
        <row r="936">
          <cell r="A936" t="str">
            <v>A7427A</v>
          </cell>
          <cell r="B936" t="str">
            <v>Cisco MDS 9140 Multi Layer Fabric Switch</v>
          </cell>
          <cell r="C936" t="str">
            <v>LL</v>
          </cell>
          <cell r="D936">
            <v>119693969</v>
          </cell>
          <cell r="E936" t="str">
            <v>01 May 2005</v>
          </cell>
        </row>
        <row r="937">
          <cell r="A937" t="str">
            <v>A7430A</v>
          </cell>
          <cell r="B937" t="str">
            <v>MDS 9000 Port Analyzer Adapter</v>
          </cell>
          <cell r="C937" t="str">
            <v>LL</v>
          </cell>
          <cell r="D937">
            <v>21397805</v>
          </cell>
          <cell r="E937" t="str">
            <v>01 May 2005</v>
          </cell>
        </row>
        <row r="938">
          <cell r="A938" t="str">
            <v>A7512A</v>
          </cell>
          <cell r="B938" t="str">
            <v>MDS 9100 Fab Mgr Server Lic for 1 Switch</v>
          </cell>
          <cell r="C938" t="str">
            <v>LL</v>
          </cell>
          <cell r="D938">
            <v>53278078</v>
          </cell>
          <cell r="E938" t="str">
            <v>01 May 2005</v>
          </cell>
        </row>
        <row r="939">
          <cell r="A939" t="str">
            <v>A7515A</v>
          </cell>
          <cell r="B939" t="str">
            <v>MDS 9100 Enterprise Package License</v>
          </cell>
          <cell r="C939" t="str">
            <v>LL</v>
          </cell>
          <cell r="D939">
            <v>58162327</v>
          </cell>
          <cell r="E939" t="str">
            <v>01 May 2005</v>
          </cell>
        </row>
        <row r="941">
          <cell r="A941" t="str">
            <v>Others</v>
          </cell>
        </row>
        <row r="942">
          <cell r="A942" t="str">
            <v>A7389A</v>
          </cell>
          <cell r="B942" t="str">
            <v>Fabric Manager Enterprise Edition S/W</v>
          </cell>
          <cell r="C942" t="str">
            <v>LL</v>
          </cell>
          <cell r="D942">
            <v>124945398</v>
          </cell>
          <cell r="E942" t="str">
            <v>01 May 2005</v>
          </cell>
        </row>
        <row r="943">
          <cell r="A943" t="str">
            <v>A7390A</v>
          </cell>
          <cell r="B943" t="str">
            <v>Fabric Manager Base Edition S/W</v>
          </cell>
          <cell r="C943" t="str">
            <v>LL</v>
          </cell>
          <cell r="D943">
            <v>79510708</v>
          </cell>
          <cell r="E943" t="str">
            <v>01 May 2005</v>
          </cell>
        </row>
        <row r="944">
          <cell r="A944" t="str">
            <v>A7391A</v>
          </cell>
          <cell r="B944" t="str">
            <v>Fabric Mgr v3 to v4 Enterprise LTU Upgr.</v>
          </cell>
          <cell r="C944" t="str">
            <v>LL</v>
          </cell>
          <cell r="D944">
            <v>85618009</v>
          </cell>
          <cell r="E944" t="str">
            <v>01 May 2005</v>
          </cell>
        </row>
        <row r="945">
          <cell r="A945" t="str">
            <v>A7392A</v>
          </cell>
          <cell r="B945" t="str">
            <v>Fabric Mgr Base to Enterprise LTU Upgr.</v>
          </cell>
          <cell r="C945" t="str">
            <v>LL</v>
          </cell>
          <cell r="D945">
            <v>76090619</v>
          </cell>
          <cell r="E945" t="str">
            <v>01 May 2005</v>
          </cell>
        </row>
        <row r="946">
          <cell r="A946" t="str">
            <v>A7393A</v>
          </cell>
          <cell r="B946" t="str">
            <v>HP StorageWorks 4/32 Full SAN Switch</v>
          </cell>
          <cell r="C946" t="str">
            <v>LL</v>
          </cell>
          <cell r="D946">
            <v>153796720</v>
          </cell>
          <cell r="E946" t="str">
            <v>01 May 2005</v>
          </cell>
        </row>
        <row r="947">
          <cell r="A947" t="str">
            <v>A7394A</v>
          </cell>
          <cell r="B947" t="str">
            <v>HP StorageWorks 4/32 SAN Switch Pwr Pack</v>
          </cell>
          <cell r="C947" t="str">
            <v>LL</v>
          </cell>
          <cell r="D947">
            <v>207291232</v>
          </cell>
          <cell r="E947" t="str">
            <v>01 May 2005</v>
          </cell>
        </row>
        <row r="948">
          <cell r="A948" t="str">
            <v>A7489A</v>
          </cell>
          <cell r="B948" t="str">
            <v>HA Fabric Manager Appliance</v>
          </cell>
          <cell r="C948" t="str">
            <v>LL</v>
          </cell>
          <cell r="D948">
            <v>108359349</v>
          </cell>
          <cell r="E948" t="str">
            <v>01 May 2005</v>
          </cell>
        </row>
        <row r="949">
          <cell r="A949" t="str">
            <v>A7490A</v>
          </cell>
          <cell r="B949" t="str">
            <v>HAFM Fabric Mgr SW Upgrade Kit</v>
          </cell>
          <cell r="C949" t="str">
            <v>LL</v>
          </cell>
          <cell r="D949">
            <v>1315073</v>
          </cell>
          <cell r="E949" t="str">
            <v>01 May 2005</v>
          </cell>
        </row>
        <row r="950">
          <cell r="A950" t="str">
            <v>A7491A</v>
          </cell>
          <cell r="B950" t="str">
            <v>HAFN Planning, PFE</v>
          </cell>
          <cell r="C950" t="str">
            <v>LL</v>
          </cell>
          <cell r="D950">
            <v>39665001</v>
          </cell>
          <cell r="E950" t="str">
            <v>01 May 2005</v>
          </cell>
        </row>
        <row r="951">
          <cell r="A951" t="str">
            <v>A7492A</v>
          </cell>
          <cell r="B951" t="str">
            <v>HAFM Performance Monitoring-512 Port PFE</v>
          </cell>
          <cell r="C951" t="str">
            <v>LL</v>
          </cell>
          <cell r="D951">
            <v>455732433</v>
          </cell>
          <cell r="E951" t="str">
            <v>01 May 2005</v>
          </cell>
        </row>
        <row r="952">
          <cell r="A952" t="str">
            <v>A7493A</v>
          </cell>
          <cell r="B952" t="str">
            <v>HAFM Event Management-512 Port,PFE</v>
          </cell>
          <cell r="C952" t="str">
            <v>LL</v>
          </cell>
          <cell r="D952">
            <v>225199206</v>
          </cell>
          <cell r="E952" t="str">
            <v>01 May 2005</v>
          </cell>
        </row>
        <row r="953">
          <cell r="A953" t="str">
            <v>A7494A</v>
          </cell>
          <cell r="B953" t="str">
            <v>HAFM Performance Monitoring-64 Port,PFE</v>
          </cell>
          <cell r="C953" t="str">
            <v>LL</v>
          </cell>
          <cell r="D953">
            <v>67781136</v>
          </cell>
          <cell r="E953" t="str">
            <v>01 May 2005</v>
          </cell>
        </row>
        <row r="954">
          <cell r="A954" t="str">
            <v>A7495A</v>
          </cell>
          <cell r="B954" t="str">
            <v>HAFM Event Management-64 Port, PFE</v>
          </cell>
          <cell r="C954" t="str">
            <v>LL</v>
          </cell>
          <cell r="D954">
            <v>28799453</v>
          </cell>
          <cell r="E954" t="str">
            <v>01 May 2005</v>
          </cell>
        </row>
        <row r="955">
          <cell r="A955" t="str">
            <v>A7496A</v>
          </cell>
          <cell r="B955" t="str">
            <v>Element Manager 2/24, PFE</v>
          </cell>
          <cell r="C955" t="str">
            <v>LL</v>
          </cell>
          <cell r="D955">
            <v>21642928</v>
          </cell>
          <cell r="E955" t="str">
            <v>01 May 2005</v>
          </cell>
        </row>
        <row r="956">
          <cell r="A956" t="str">
            <v>A7497A</v>
          </cell>
          <cell r="B956" t="str">
            <v>Element Manager 2/32, PFE</v>
          </cell>
          <cell r="C956" t="str">
            <v>LL</v>
          </cell>
          <cell r="D956">
            <v>36839580</v>
          </cell>
          <cell r="E956" t="str">
            <v>01 May 2005</v>
          </cell>
        </row>
        <row r="957">
          <cell r="A957" t="str">
            <v>A7498A</v>
          </cell>
          <cell r="B957" t="str">
            <v>Full Volatility PFE</v>
          </cell>
          <cell r="C957" t="str">
            <v>LL</v>
          </cell>
          <cell r="D957">
            <v>35598488</v>
          </cell>
          <cell r="E957" t="str">
            <v>01 May 2005</v>
          </cell>
        </row>
        <row r="958">
          <cell r="A958" t="str">
            <v>A7503A</v>
          </cell>
          <cell r="B958" t="str">
            <v>Open Trunking, 2/24, PFE</v>
          </cell>
          <cell r="C958" t="str">
            <v>LL</v>
          </cell>
          <cell r="D958">
            <v>21359936</v>
          </cell>
          <cell r="E958" t="str">
            <v>01 May 2005</v>
          </cell>
        </row>
        <row r="959">
          <cell r="A959" t="str">
            <v>A7504A</v>
          </cell>
          <cell r="B959" t="str">
            <v>Open Trunking, 2/32, PFE</v>
          </cell>
          <cell r="C959" t="str">
            <v>LL</v>
          </cell>
          <cell r="D959">
            <v>42742161</v>
          </cell>
          <cell r="E959" t="str">
            <v>01 May 2005</v>
          </cell>
        </row>
        <row r="960">
          <cell r="A960" t="str">
            <v>A7507A</v>
          </cell>
          <cell r="B960" t="str">
            <v>HAFM Perf Mgt, Event Mgt, 512 Port,PFE</v>
          </cell>
          <cell r="C960" t="str">
            <v>LL</v>
          </cell>
          <cell r="D960">
            <v>542635944</v>
          </cell>
          <cell r="E960" t="str">
            <v>01 May 2005</v>
          </cell>
        </row>
        <row r="961">
          <cell r="A961" t="str">
            <v>A7508A</v>
          </cell>
          <cell r="B961" t="str">
            <v>HAFM Perf Mgt,Event Mgt,64 port,PFE</v>
          </cell>
          <cell r="C961" t="str">
            <v>LL</v>
          </cell>
          <cell r="D961">
            <v>79316159</v>
          </cell>
          <cell r="E961" t="str">
            <v>01 May 2005</v>
          </cell>
        </row>
        <row r="962">
          <cell r="A962" t="str">
            <v>A7509A</v>
          </cell>
          <cell r="B962" t="str">
            <v>HAFM Appliance W/O HAFM</v>
          </cell>
          <cell r="C962" t="str">
            <v>LL</v>
          </cell>
          <cell r="D962">
            <v>31182842</v>
          </cell>
          <cell r="E962" t="str">
            <v>01 May 2005</v>
          </cell>
        </row>
        <row r="963">
          <cell r="A963" t="str">
            <v>A7511A</v>
          </cell>
          <cell r="B963" t="str">
            <v>HP Rack Mount Kit for B-Series Switches</v>
          </cell>
          <cell r="C963" t="str">
            <v>LL</v>
          </cell>
          <cell r="D963">
            <v>2451832</v>
          </cell>
          <cell r="E963" t="str">
            <v>01 May 2005</v>
          </cell>
        </row>
        <row r="964">
          <cell r="A964" t="str">
            <v>A7533A</v>
          </cell>
          <cell r="B964" t="str">
            <v>Brocade 4Gb SAN Switch</v>
          </cell>
          <cell r="C964" t="str">
            <v>LL</v>
          </cell>
          <cell r="D964">
            <v>49033000</v>
          </cell>
          <cell r="E964" t="str">
            <v>01 Jun 2005</v>
          </cell>
        </row>
        <row r="965">
          <cell r="A965" t="str">
            <v>A7534A</v>
          </cell>
          <cell r="B965" t="str">
            <v>Brocade 4Gb SAN Switch, Full Fabric</v>
          </cell>
          <cell r="C965" t="str">
            <v>LL</v>
          </cell>
          <cell r="D965">
            <v>53491000</v>
          </cell>
          <cell r="E965" t="str">
            <v>01 Jun 2005</v>
          </cell>
        </row>
        <row r="966">
          <cell r="A966" t="str">
            <v>A7535A</v>
          </cell>
          <cell r="B966" t="str">
            <v>Brocade 4Gb SAN Switch, w/Power Pack</v>
          </cell>
          <cell r="C966" t="str">
            <v>LL</v>
          </cell>
          <cell r="D966">
            <v>66864000</v>
          </cell>
          <cell r="E966" t="str">
            <v>01 Jun 2005</v>
          </cell>
        </row>
        <row r="967">
          <cell r="A967" t="str">
            <v>A7537A</v>
          </cell>
          <cell r="B967" t="str">
            <v>HP StorageWorks 4/32 Base SAN Switch</v>
          </cell>
          <cell r="C967" t="str">
            <v>LL</v>
          </cell>
          <cell r="D967">
            <v>77121254</v>
          </cell>
          <cell r="E967" t="str">
            <v>01 May 2005</v>
          </cell>
        </row>
        <row r="968">
          <cell r="A968" t="str">
            <v>A7560A</v>
          </cell>
          <cell r="B968" t="str">
            <v>HP SnglChnl 2GbFbre Chnl to PCIExprs HBA</v>
          </cell>
          <cell r="C968" t="str">
            <v>LL</v>
          </cell>
          <cell r="D968">
            <v>8525554</v>
          </cell>
          <cell r="E968" t="str">
            <v>01 May 2005</v>
          </cell>
        </row>
        <row r="969">
          <cell r="A969" t="str">
            <v>T3677A</v>
          </cell>
          <cell r="B969" t="str">
            <v>HP StorageWorks 8 Port Upgrade License</v>
          </cell>
          <cell r="C969" t="str">
            <v>LL</v>
          </cell>
          <cell r="D969">
            <v>38337733</v>
          </cell>
          <cell r="E969" t="str">
            <v>01 May 2005</v>
          </cell>
        </row>
        <row r="971">
          <cell r="A971" t="str">
            <v>StorageWorks - Tape Autoloader &amp; Tape Library</v>
          </cell>
        </row>
        <row r="972">
          <cell r="A972" t="str">
            <v>MSL tape library</v>
          </cell>
        </row>
        <row r="973">
          <cell r="A973" t="str">
            <v>255102-B21</v>
          </cell>
          <cell r="B973" t="str">
            <v>MSL5052, 0 DR, LVDS RM Library</v>
          </cell>
          <cell r="C973" t="str">
            <v>LJ</v>
          </cell>
          <cell r="D973">
            <v>60351491</v>
          </cell>
          <cell r="E973" t="str">
            <v>01 May 2005</v>
          </cell>
        </row>
        <row r="974">
          <cell r="A974" t="str">
            <v>293472-B21</v>
          </cell>
          <cell r="B974" t="str">
            <v>MSL5026S2, 0 drive, RM Library</v>
          </cell>
          <cell r="C974" t="str">
            <v>LJ</v>
          </cell>
          <cell r="D974">
            <v>24734218</v>
          </cell>
          <cell r="E974" t="str">
            <v>01 May 2005</v>
          </cell>
        </row>
        <row r="975">
          <cell r="A975" t="str">
            <v>293472-B22</v>
          </cell>
          <cell r="B975" t="str">
            <v>MSL5026S2, 1 dr SDLT320, RM Library</v>
          </cell>
          <cell r="C975" t="str">
            <v>LJ</v>
          </cell>
          <cell r="D975">
            <v>60351491</v>
          </cell>
          <cell r="E975" t="str">
            <v>01 May 2005</v>
          </cell>
        </row>
        <row r="976">
          <cell r="A976" t="str">
            <v>293472-B23</v>
          </cell>
          <cell r="B976" t="str">
            <v>MSL5026S2, 2 dr SDLT320, RM Library</v>
          </cell>
          <cell r="C976" t="str">
            <v>LJ</v>
          </cell>
          <cell r="D976">
            <v>95968765</v>
          </cell>
          <cell r="E976" t="str">
            <v>01 May 2005</v>
          </cell>
        </row>
        <row r="977">
          <cell r="A977" t="str">
            <v>293472-B24</v>
          </cell>
          <cell r="B977" t="str">
            <v>MSL5026S2, 1 dr SDLT320, RM Library FC</v>
          </cell>
          <cell r="C977" t="str">
            <v>LJ</v>
          </cell>
          <cell r="D977">
            <v>94979395</v>
          </cell>
          <cell r="E977" t="str">
            <v>01 May 2005</v>
          </cell>
        </row>
        <row r="978">
          <cell r="A978" t="str">
            <v>293472-B25</v>
          </cell>
          <cell r="B978" t="str">
            <v>MSL5026S2, 2 dr SDLT320, RM Library FC</v>
          </cell>
          <cell r="C978" t="str">
            <v>LJ</v>
          </cell>
          <cell r="D978">
            <v>130596670</v>
          </cell>
          <cell r="E978" t="str">
            <v>01 May 2005</v>
          </cell>
        </row>
        <row r="979">
          <cell r="A979" t="str">
            <v>293474-B21</v>
          </cell>
          <cell r="B979" t="str">
            <v>MSL5052S2, 2 dr SDLT320, RM Library</v>
          </cell>
          <cell r="C979" t="str">
            <v>LJ</v>
          </cell>
          <cell r="D979">
            <v>131586038</v>
          </cell>
          <cell r="E979" t="str">
            <v>01 May 2005</v>
          </cell>
        </row>
        <row r="980">
          <cell r="A980" t="str">
            <v>293474-B24</v>
          </cell>
          <cell r="B980" t="str">
            <v>MSL5052S2, 2 dr SDLT320, RM Library FC</v>
          </cell>
          <cell r="C980" t="str">
            <v>LJ</v>
          </cell>
          <cell r="D980">
            <v>166213943</v>
          </cell>
          <cell r="E980" t="str">
            <v>01 May 2005</v>
          </cell>
        </row>
        <row r="981">
          <cell r="A981" t="str">
            <v>330731-B21</v>
          </cell>
          <cell r="B981" t="str">
            <v>MSL6030 0-dr, Ultrium 460, LVDS, RM Lib</v>
          </cell>
          <cell r="C981" t="str">
            <v>LJ</v>
          </cell>
          <cell r="D981">
            <v>26069866</v>
          </cell>
          <cell r="E981" t="str">
            <v>01 May 2005</v>
          </cell>
        </row>
        <row r="982">
          <cell r="A982" t="str">
            <v>330731-B22</v>
          </cell>
          <cell r="B982" t="str">
            <v>MSL6030 1-dr, Ultrium 460, LVDS, RM Lib</v>
          </cell>
          <cell r="C982" t="str">
            <v>LJ</v>
          </cell>
          <cell r="D982">
            <v>73856374</v>
          </cell>
          <cell r="E982" t="str">
            <v>01 May 2005</v>
          </cell>
        </row>
        <row r="983">
          <cell r="A983" t="str">
            <v>330731-B23</v>
          </cell>
          <cell r="B983" t="str">
            <v>MSL6030 2-dr, Ultrium 460, LVDS, RM Lib</v>
          </cell>
          <cell r="C983" t="str">
            <v>LJ</v>
          </cell>
          <cell r="D983">
            <v>121642883</v>
          </cell>
          <cell r="E983" t="str">
            <v>01 May 2005</v>
          </cell>
        </row>
        <row r="984">
          <cell r="A984" t="str">
            <v>330731-B24</v>
          </cell>
          <cell r="B984" t="str">
            <v>MSL6030 1-dr, Ultrium 460, Fibre, RM Lib</v>
          </cell>
          <cell r="C984" t="str">
            <v>LJ</v>
          </cell>
          <cell r="D984">
            <v>108484278</v>
          </cell>
          <cell r="E984" t="str">
            <v>01 May 2005</v>
          </cell>
        </row>
        <row r="985">
          <cell r="A985" t="str">
            <v>330731-B25</v>
          </cell>
          <cell r="B985" t="str">
            <v>MSL6030 2-dr, Ultrium 460, Fibre, RM Lib</v>
          </cell>
          <cell r="C985" t="str">
            <v>LJ</v>
          </cell>
          <cell r="D985">
            <v>156270787</v>
          </cell>
          <cell r="E985" t="str">
            <v>01 May 2005</v>
          </cell>
        </row>
        <row r="986">
          <cell r="A986" t="str">
            <v>331196-B21</v>
          </cell>
          <cell r="B986" t="str">
            <v>MSL6060 2-dr, Ultrium 460, LVDS, RM Lib</v>
          </cell>
          <cell r="C986" t="str">
            <v>LJ</v>
          </cell>
          <cell r="D986">
            <v>147712747</v>
          </cell>
          <cell r="E986" t="str">
            <v>01 May 2005</v>
          </cell>
        </row>
        <row r="987">
          <cell r="A987" t="str">
            <v>331196-B22</v>
          </cell>
          <cell r="B987" t="str">
            <v>MSL6060 2-dr, Ultrium 460, Fibre, RM Lib</v>
          </cell>
          <cell r="C987" t="str">
            <v>LJ</v>
          </cell>
          <cell r="D987">
            <v>182340652</v>
          </cell>
          <cell r="E987" t="str">
            <v>01 May 2005</v>
          </cell>
        </row>
        <row r="988">
          <cell r="A988" t="str">
            <v>331196-B23</v>
          </cell>
          <cell r="B988" t="str">
            <v>MSL6060 0-dr, Ultrium 460, LVDS, RM Lib</v>
          </cell>
          <cell r="C988" t="str">
            <v>LJ</v>
          </cell>
          <cell r="D988">
            <v>52139731</v>
          </cell>
          <cell r="E988" t="str">
            <v>01 May 2005</v>
          </cell>
        </row>
        <row r="989">
          <cell r="A989" t="str">
            <v>AD581A</v>
          </cell>
          <cell r="B989" t="str">
            <v>HP MSL6026 0 Drive Library</v>
          </cell>
          <cell r="C989" t="str">
            <v>LJ</v>
          </cell>
          <cell r="D989">
            <v>27454981</v>
          </cell>
          <cell r="E989" t="str">
            <v>01 Jun 2005</v>
          </cell>
        </row>
        <row r="990">
          <cell r="A990" t="str">
            <v>AD582A</v>
          </cell>
          <cell r="B990" t="str">
            <v>HP MSL 6026 1 SDLT 600 Drive Library</v>
          </cell>
          <cell r="C990" t="str">
            <v>LJ</v>
          </cell>
          <cell r="D990">
            <v>74449994</v>
          </cell>
          <cell r="E990" t="str">
            <v>01 Jun 2005</v>
          </cell>
        </row>
        <row r="991">
          <cell r="A991" t="str">
            <v>AD583A</v>
          </cell>
          <cell r="B991" t="str">
            <v>HP MSL6026 2 SDLT 600 Drive Library</v>
          </cell>
          <cell r="C991" t="str">
            <v>LJ</v>
          </cell>
          <cell r="D991">
            <v>121445007</v>
          </cell>
          <cell r="E991" t="str">
            <v>01 Jun 2005</v>
          </cell>
        </row>
        <row r="992">
          <cell r="A992" t="str">
            <v>AD584A</v>
          </cell>
          <cell r="B992" t="str">
            <v>HP MSL6026 1 SDLT 600 Drive FC Library</v>
          </cell>
          <cell r="C992" t="str">
            <v>LJ</v>
          </cell>
          <cell r="D992">
            <v>101657634</v>
          </cell>
          <cell r="E992" t="str">
            <v>01 Jun 2005</v>
          </cell>
        </row>
        <row r="993">
          <cell r="A993" t="str">
            <v>AD585A</v>
          </cell>
          <cell r="B993" t="str">
            <v>HP MSL6026 2 SDLT 600 Drive FC Library</v>
          </cell>
          <cell r="C993" t="str">
            <v>LJ</v>
          </cell>
          <cell r="D993">
            <v>148652647</v>
          </cell>
          <cell r="E993" t="str">
            <v>01 Jun 2005</v>
          </cell>
        </row>
        <row r="994">
          <cell r="A994" t="str">
            <v>AD586A</v>
          </cell>
          <cell r="B994" t="str">
            <v>HP MSL6052 0 Drive Library</v>
          </cell>
          <cell r="C994" t="str">
            <v>LJ</v>
          </cell>
          <cell r="D994">
            <v>79149496</v>
          </cell>
          <cell r="E994" t="str">
            <v>01 Jun 2005</v>
          </cell>
        </row>
        <row r="995">
          <cell r="A995" t="str">
            <v>AD587A</v>
          </cell>
          <cell r="B995" t="str">
            <v>HP MSL6052 2 SDLT 600 Drive Library</v>
          </cell>
          <cell r="C995" t="str">
            <v>LJ</v>
          </cell>
          <cell r="D995">
            <v>173139522</v>
          </cell>
          <cell r="E995" t="str">
            <v>01 Jun 2005</v>
          </cell>
        </row>
        <row r="996">
          <cell r="A996" t="str">
            <v>AD588A</v>
          </cell>
          <cell r="B996" t="str">
            <v>HP MSL 6052 2 SDLT 600 Drive FC Library</v>
          </cell>
          <cell r="C996" t="str">
            <v>LJ</v>
          </cell>
          <cell r="D996">
            <v>200347161</v>
          </cell>
          <cell r="E996" t="str">
            <v>01 Jun 2005</v>
          </cell>
        </row>
        <row r="997">
          <cell r="A997" t="str">
            <v>AD597A</v>
          </cell>
          <cell r="B997" t="str">
            <v>HP MSL6030 0 Drive Library</v>
          </cell>
          <cell r="C997" t="str">
            <v>LJ</v>
          </cell>
          <cell r="D997">
            <v>27454981</v>
          </cell>
          <cell r="E997" t="str">
            <v>01 Jun 2005</v>
          </cell>
        </row>
        <row r="998">
          <cell r="A998" t="str">
            <v>AD598A</v>
          </cell>
          <cell r="B998" t="str">
            <v>HP MSL6030 1 Ultrium 460 Dr Library</v>
          </cell>
          <cell r="C998" t="str">
            <v>LJ</v>
          </cell>
          <cell r="D998">
            <v>58372753</v>
          </cell>
          <cell r="E998" t="str">
            <v>01 Jun 2005</v>
          </cell>
        </row>
        <row r="999">
          <cell r="A999" t="str">
            <v>AD599A</v>
          </cell>
          <cell r="B999" t="str">
            <v>HP MSL6030 2 Ultrium 460 Dr Library</v>
          </cell>
          <cell r="C999" t="str">
            <v>LJ</v>
          </cell>
          <cell r="D999">
            <v>89290525</v>
          </cell>
          <cell r="E999" t="str">
            <v>01 Jun 2005</v>
          </cell>
        </row>
        <row r="1000">
          <cell r="A1000" t="str">
            <v>AD600A</v>
          </cell>
          <cell r="B1000" t="str">
            <v>HP MSL6030 1 Ultrium 460 Drv FC Library</v>
          </cell>
          <cell r="C1000" t="str">
            <v>LJ</v>
          </cell>
          <cell r="D1000">
            <v>85580392</v>
          </cell>
          <cell r="E1000" t="str">
            <v>01 Jun 2005</v>
          </cell>
        </row>
        <row r="1001">
          <cell r="A1001" t="str">
            <v>AD601A</v>
          </cell>
          <cell r="B1001" t="str">
            <v>HP MSL6030 2 Ult 460 Dr FC Tape Library</v>
          </cell>
          <cell r="C1001" t="str">
            <v>LJ</v>
          </cell>
          <cell r="D1001">
            <v>116498164</v>
          </cell>
          <cell r="E1001" t="str">
            <v>01 Jun 2005</v>
          </cell>
        </row>
        <row r="1002">
          <cell r="A1002" t="str">
            <v>AD602A</v>
          </cell>
          <cell r="B1002" t="str">
            <v>HP MSL6060 0 Dr Tape Library</v>
          </cell>
          <cell r="C1002" t="str">
            <v>LJ</v>
          </cell>
          <cell r="D1002">
            <v>79149496</v>
          </cell>
          <cell r="E1002" t="str">
            <v>01 Jun 2005</v>
          </cell>
        </row>
        <row r="1003">
          <cell r="A1003" t="str">
            <v>AD603A</v>
          </cell>
          <cell r="B1003" t="str">
            <v>HP MSL6060 2 Ult 460 Dr Tape Library</v>
          </cell>
          <cell r="C1003" t="str">
            <v>LJ</v>
          </cell>
          <cell r="D1003">
            <v>140985039</v>
          </cell>
          <cell r="E1003" t="str">
            <v>01 Jun 2005</v>
          </cell>
        </row>
        <row r="1004">
          <cell r="A1004" t="str">
            <v>AD604A</v>
          </cell>
          <cell r="B1004" t="str">
            <v>HP MSL6060 2 Ult 460 Dr FC Tape Library</v>
          </cell>
          <cell r="C1004" t="str">
            <v>LJ</v>
          </cell>
          <cell r="D1004">
            <v>168192678</v>
          </cell>
          <cell r="E1004" t="str">
            <v>01 Jun 2005</v>
          </cell>
        </row>
        <row r="1005">
          <cell r="A1005" t="str">
            <v>AD606A</v>
          </cell>
          <cell r="B1005" t="str">
            <v>HP MSL6030 1 Ultrium 960 Dr Library</v>
          </cell>
          <cell r="C1005" t="str">
            <v>LJ</v>
          </cell>
          <cell r="D1005">
            <v>74944679</v>
          </cell>
          <cell r="E1005" t="str">
            <v>01 Jun 2005</v>
          </cell>
        </row>
        <row r="1006">
          <cell r="A1006" t="str">
            <v>AD607A</v>
          </cell>
          <cell r="B1006" t="str">
            <v>HP MSL6030 2 Ultrium 960 Dr Library</v>
          </cell>
          <cell r="C1006" t="str">
            <v>LJ</v>
          </cell>
          <cell r="D1006">
            <v>122434376</v>
          </cell>
          <cell r="E1006" t="str">
            <v>01 Jun 2005</v>
          </cell>
        </row>
        <row r="1007">
          <cell r="A1007" t="str">
            <v>AD608A</v>
          </cell>
          <cell r="B1007" t="str">
            <v>HP MSL6030 1 Ultrium 960 Dr FC Tape Libr</v>
          </cell>
          <cell r="C1007" t="str">
            <v>LJ</v>
          </cell>
          <cell r="D1007">
            <v>102152318</v>
          </cell>
          <cell r="E1007" t="str">
            <v>01 Jun 2005</v>
          </cell>
        </row>
        <row r="1008">
          <cell r="A1008" t="str">
            <v>AD609A</v>
          </cell>
          <cell r="B1008" t="str">
            <v>HP MSL6030 2 Ult 960 Dr FC Tape Library</v>
          </cell>
          <cell r="C1008" t="str">
            <v>LJ</v>
          </cell>
          <cell r="D1008">
            <v>149642015</v>
          </cell>
          <cell r="E1008" t="str">
            <v>01 Jun 2005</v>
          </cell>
        </row>
        <row r="1009">
          <cell r="A1009" t="str">
            <v>AD610A</v>
          </cell>
          <cell r="B1009" t="str">
            <v>HP MSL6060 2 Ultrium 960 Dr Tape Library</v>
          </cell>
          <cell r="C1009" t="str">
            <v>LJ</v>
          </cell>
          <cell r="D1009">
            <v>174128891</v>
          </cell>
          <cell r="E1009" t="str">
            <v>01 Jun 2005</v>
          </cell>
        </row>
        <row r="1010">
          <cell r="A1010" t="str">
            <v>AD611A</v>
          </cell>
          <cell r="B1010" t="str">
            <v>HP MSL6060 2 Ult 960 Dr FC Tape Library</v>
          </cell>
          <cell r="C1010" t="str">
            <v>LJ</v>
          </cell>
          <cell r="D1010">
            <v>201336530</v>
          </cell>
          <cell r="E1010" t="str">
            <v>01 Jun 2005</v>
          </cell>
        </row>
        <row r="1012">
          <cell r="A1012" t="str">
            <v>MSL tape library options</v>
          </cell>
        </row>
        <row r="1013">
          <cell r="A1013" t="str">
            <v>231824-B22</v>
          </cell>
          <cell r="B1013" t="str">
            <v>MSL5000 5U Pass Thru Extender</v>
          </cell>
          <cell r="C1013" t="str">
            <v>LJ</v>
          </cell>
          <cell r="D1013">
            <v>2755392</v>
          </cell>
          <cell r="E1013" t="str">
            <v>01 May 2005</v>
          </cell>
        </row>
        <row r="1014">
          <cell r="A1014" t="str">
            <v>231824-B23</v>
          </cell>
          <cell r="B1014" t="str">
            <v>MSL5052 Pass Thru Extender, 10U</v>
          </cell>
          <cell r="C1014" t="str">
            <v>LJ</v>
          </cell>
          <cell r="D1014">
            <v>2968106</v>
          </cell>
          <cell r="E1014" t="str">
            <v>01 May 2005</v>
          </cell>
        </row>
        <row r="1015">
          <cell r="A1015" t="str">
            <v>231894-B21</v>
          </cell>
          <cell r="B1015" t="str">
            <v>MSL5026 Rackmount Kit, Alpha servers</v>
          </cell>
          <cell r="C1015" t="str">
            <v>LJ</v>
          </cell>
          <cell r="D1015">
            <v>2720764</v>
          </cell>
          <cell r="E1015" t="str">
            <v>01 May 2005</v>
          </cell>
        </row>
        <row r="1016">
          <cell r="A1016" t="str">
            <v>231894-B22</v>
          </cell>
          <cell r="B1016" t="str">
            <v>MSL5026 Rackmount Kit, ProLiant servers</v>
          </cell>
          <cell r="C1016" t="str">
            <v>LJ</v>
          </cell>
          <cell r="D1016">
            <v>1968844</v>
          </cell>
          <cell r="E1016" t="str">
            <v>01 May 2005</v>
          </cell>
        </row>
        <row r="1017">
          <cell r="A1017" t="str">
            <v>232136-B21</v>
          </cell>
          <cell r="B1017" t="str">
            <v>MSL5000 Dual Magazine Kit</v>
          </cell>
          <cell r="C1017" t="str">
            <v>LJ</v>
          </cell>
          <cell r="D1017">
            <v>2028205</v>
          </cell>
          <cell r="E1017" t="str">
            <v>01 May 2005</v>
          </cell>
        </row>
        <row r="1018">
          <cell r="A1018" t="str">
            <v>280823-B21</v>
          </cell>
          <cell r="B1018" t="str">
            <v>NSR 1x2 LVD SCSI Serverless</v>
          </cell>
          <cell r="C1018" t="str">
            <v>LJ</v>
          </cell>
          <cell r="D1018">
            <v>36572089</v>
          </cell>
          <cell r="E1018" t="str">
            <v>01 May 2005</v>
          </cell>
        </row>
        <row r="1019">
          <cell r="A1019" t="str">
            <v>293475-B21</v>
          </cell>
          <cell r="B1019" t="str">
            <v>MSL5000 SDLT320 Drive Upgrade Kit</v>
          </cell>
          <cell r="C1019" t="str">
            <v>LJ</v>
          </cell>
          <cell r="D1019">
            <v>35617273</v>
          </cell>
          <cell r="E1019" t="str">
            <v>01 May 2005</v>
          </cell>
        </row>
        <row r="1020">
          <cell r="A1020" t="str">
            <v>301901-B21</v>
          </cell>
          <cell r="B1020" t="str">
            <v>MSL5000 Ultrium 230 Drive Upgrade Kit</v>
          </cell>
          <cell r="C1020" t="str">
            <v>LJ</v>
          </cell>
          <cell r="D1020">
            <v>38338037</v>
          </cell>
          <cell r="E1020" t="str">
            <v>01 May 2005</v>
          </cell>
        </row>
        <row r="1021">
          <cell r="A1021" t="str">
            <v>301902-B21</v>
          </cell>
          <cell r="B1021" t="str">
            <v>MSL5000 Dual Magazine Kit, Ultrium</v>
          </cell>
          <cell r="C1021" t="str">
            <v>LJ</v>
          </cell>
          <cell r="D1021">
            <v>2023259</v>
          </cell>
          <cell r="E1021" t="str">
            <v>01 May 2005</v>
          </cell>
        </row>
        <row r="1022">
          <cell r="A1022" t="str">
            <v>304825-B21</v>
          </cell>
          <cell r="B1022" t="str">
            <v>MSL5000 Universal Pass-thru Mech Kit</v>
          </cell>
          <cell r="C1022" t="str">
            <v>LJ</v>
          </cell>
          <cell r="D1022">
            <v>13435627</v>
          </cell>
          <cell r="E1022" t="str">
            <v>01 May 2005</v>
          </cell>
        </row>
        <row r="1023">
          <cell r="A1023" t="str">
            <v>304826-B21</v>
          </cell>
          <cell r="B1023" t="str">
            <v>MSL Tape Library Rackmount Kit</v>
          </cell>
          <cell r="C1023" t="str">
            <v>LJ</v>
          </cell>
          <cell r="D1023">
            <v>2720764</v>
          </cell>
          <cell r="E1023" t="str">
            <v>01 May 2005</v>
          </cell>
        </row>
        <row r="1024">
          <cell r="A1024" t="str">
            <v>330728-B21</v>
          </cell>
          <cell r="B1024" t="str">
            <v>MSL e1200-160 Fibre Card Kit</v>
          </cell>
          <cell r="C1024" t="str">
            <v>LJ</v>
          </cell>
          <cell r="D1024">
            <v>34627905</v>
          </cell>
          <cell r="E1024" t="str">
            <v>01 May 2005</v>
          </cell>
        </row>
        <row r="1025">
          <cell r="A1025" t="str">
            <v>330729-B21</v>
          </cell>
          <cell r="B1025" t="str">
            <v>MSL6000 Ultrium 460 Drive Upgrade Kit</v>
          </cell>
          <cell r="C1025" t="str">
            <v>LJ</v>
          </cell>
          <cell r="D1025">
            <v>47786508</v>
          </cell>
          <cell r="E1025" t="str">
            <v>01 May 2005</v>
          </cell>
        </row>
        <row r="1026">
          <cell r="A1026" t="str">
            <v>AB128A</v>
          </cell>
          <cell r="B1026" t="str">
            <v>OEM E2400-160 Fibre Interface Controller</v>
          </cell>
          <cell r="C1026" t="str">
            <v>LJ</v>
          </cell>
          <cell r="D1026">
            <v>14111000</v>
          </cell>
          <cell r="E1026" t="str">
            <v>02 Apr 2004</v>
          </cell>
        </row>
        <row r="1027">
          <cell r="A1027" t="str">
            <v>AD589A</v>
          </cell>
          <cell r="B1027" t="str">
            <v>HP MSL6000 SDLT 600 Drive</v>
          </cell>
          <cell r="C1027" t="str">
            <v>LJ</v>
          </cell>
          <cell r="D1027">
            <v>51941857</v>
          </cell>
          <cell r="E1027" t="str">
            <v>01 Jun 2005</v>
          </cell>
        </row>
        <row r="1028">
          <cell r="A1028" t="str">
            <v>AD605A</v>
          </cell>
          <cell r="B1028" t="str">
            <v>HP MSL6000 Ultrium 460 Drive</v>
          </cell>
          <cell r="C1028" t="str">
            <v>LJ</v>
          </cell>
          <cell r="D1028">
            <v>47786508</v>
          </cell>
          <cell r="E1028" t="str">
            <v>01 Jun 2005</v>
          </cell>
        </row>
        <row r="1029">
          <cell r="A1029" t="str">
            <v>AD612A</v>
          </cell>
          <cell r="B1029" t="str">
            <v>HP MSL6000 Ultrium 960 Drive</v>
          </cell>
          <cell r="C1029" t="str">
            <v>LJ</v>
          </cell>
          <cell r="D1029">
            <v>54909963</v>
          </cell>
          <cell r="E1029" t="str">
            <v>01 Jun 2005</v>
          </cell>
        </row>
        <row r="1030">
          <cell r="A1030" t="str">
            <v>AD621A</v>
          </cell>
          <cell r="B1030" t="str">
            <v>HP MSL6000 Ultrium Universal Magazine</v>
          </cell>
          <cell r="C1030" t="str">
            <v>LJ</v>
          </cell>
          <cell r="D1030">
            <v>1978737</v>
          </cell>
          <cell r="E1030" t="str">
            <v>01 Jun 2005</v>
          </cell>
        </row>
        <row r="1031">
          <cell r="A1031" t="str">
            <v>AD622A</v>
          </cell>
          <cell r="B1031" t="str">
            <v>HP MSL6000 5U Rack to Table Top Kit</v>
          </cell>
          <cell r="C1031" t="str">
            <v>LJ</v>
          </cell>
          <cell r="D1031">
            <v>3462790</v>
          </cell>
          <cell r="E1031" t="str">
            <v>01 Jun 2005</v>
          </cell>
        </row>
        <row r="1032">
          <cell r="A1032" t="str">
            <v>AD627A</v>
          </cell>
          <cell r="B1032" t="str">
            <v>HP MSL6000 10U Rack to Table Top Kit</v>
          </cell>
          <cell r="C1032" t="str">
            <v>LJ</v>
          </cell>
          <cell r="D1032">
            <v>4946843</v>
          </cell>
          <cell r="E1032" t="str">
            <v>01 Jun 2005</v>
          </cell>
        </row>
        <row r="1034">
          <cell r="A1034" t="str">
            <v>1/8 Autoloader</v>
          </cell>
        </row>
        <row r="1035">
          <cell r="A1035" t="str">
            <v>AA926A</v>
          </cell>
          <cell r="B1035" t="str">
            <v>HP StorageWorks 1/8 SDLT 320 autoloader</v>
          </cell>
          <cell r="C1035" t="str">
            <v>LJ</v>
          </cell>
          <cell r="D1035">
            <v>33138904</v>
          </cell>
          <cell r="E1035" t="str">
            <v>01 May 2005</v>
          </cell>
        </row>
        <row r="1036">
          <cell r="A1036" t="str">
            <v>AA927A</v>
          </cell>
          <cell r="B1036" t="str">
            <v>HP StorageWorks 1/8 Ultrium 460 autoldr</v>
          </cell>
          <cell r="C1036" t="str">
            <v>LJ</v>
          </cell>
          <cell r="D1036">
            <v>41548539</v>
          </cell>
          <cell r="E1036" t="str">
            <v>01 May 2005</v>
          </cell>
        </row>
        <row r="1037">
          <cell r="A1037" t="str">
            <v>C9264CB</v>
          </cell>
          <cell r="B1037" t="str">
            <v>HP StorageWorks 1/8 DLT VS 80 autoloader</v>
          </cell>
          <cell r="C1037" t="str">
            <v>LJ</v>
          </cell>
          <cell r="D1037">
            <v>16715384</v>
          </cell>
          <cell r="E1037" t="str">
            <v>01 May 2005</v>
          </cell>
        </row>
        <row r="1038">
          <cell r="A1038" t="str">
            <v>C9268R</v>
          </cell>
          <cell r="B1038" t="str">
            <v>HP 1/8 Tape Autoloader Rack Kit</v>
          </cell>
          <cell r="C1038" t="str">
            <v>LJ</v>
          </cell>
          <cell r="D1038">
            <v>1113040</v>
          </cell>
          <cell r="E1038" t="str">
            <v>01 May 2005</v>
          </cell>
        </row>
        <row r="1039">
          <cell r="A1039" t="str">
            <v>C9572CB</v>
          </cell>
          <cell r="B1039" t="str">
            <v>HP StorageWorks 1/8 Ultrium 230 autoldr</v>
          </cell>
          <cell r="C1039" t="str">
            <v>LJ</v>
          </cell>
          <cell r="D1039">
            <v>28686746</v>
          </cell>
          <cell r="E1039" t="str">
            <v>01 May 2005</v>
          </cell>
        </row>
        <row r="1041">
          <cell r="A1041" t="str">
            <v>SSL Autoloader</v>
          </cell>
        </row>
        <row r="1042">
          <cell r="A1042" t="str">
            <v>268664-B22</v>
          </cell>
          <cell r="B1042" t="str">
            <v>HP StorageWorks SSL1016 DLT Magazine Kit</v>
          </cell>
          <cell r="C1042" t="str">
            <v>LJ</v>
          </cell>
          <cell r="D1042">
            <v>4941896</v>
          </cell>
          <cell r="E1042" t="str">
            <v>01 May 2005</v>
          </cell>
        </row>
        <row r="1043">
          <cell r="A1043" t="str">
            <v>330816-B21</v>
          </cell>
          <cell r="B1043" t="str">
            <v>SSL1016 SDLT 320 Tape Autoloader</v>
          </cell>
          <cell r="C1043" t="str">
            <v>LJ</v>
          </cell>
          <cell r="D1043">
            <v>48355396</v>
          </cell>
          <cell r="E1043" t="str">
            <v>01 May 2005</v>
          </cell>
        </row>
        <row r="1044">
          <cell r="A1044" t="str">
            <v>330821-B21</v>
          </cell>
          <cell r="B1044" t="str">
            <v>HP SSL1016 Ultrium 460 tape autoloader</v>
          </cell>
          <cell r="C1044" t="str">
            <v>LJ</v>
          </cell>
          <cell r="D1044">
            <v>52906492</v>
          </cell>
          <cell r="E1044" t="str">
            <v>01 May 2005</v>
          </cell>
        </row>
        <row r="1045">
          <cell r="A1045" t="str">
            <v>330823-B21</v>
          </cell>
          <cell r="B1045" t="str">
            <v>HP StorageWorks SSL1016 Ultrium Mag Kit</v>
          </cell>
          <cell r="C1045" t="str">
            <v>LJ</v>
          </cell>
          <cell r="D1045">
            <v>4946844</v>
          </cell>
          <cell r="E1045" t="str">
            <v>01 May 2005</v>
          </cell>
        </row>
        <row r="1047">
          <cell r="A1047" t="str">
            <v>Miscellaneous</v>
          </cell>
        </row>
        <row r="1048">
          <cell r="A1048" t="str">
            <v>A7566A</v>
          </cell>
          <cell r="B1048" t="str">
            <v>HP Storageworks SFS20 Enclosure</v>
          </cell>
          <cell r="C1048" t="str">
            <v>1Y</v>
          </cell>
          <cell r="D1048">
            <v>16985363</v>
          </cell>
          <cell r="E1048" t="str">
            <v>01 May 2005</v>
          </cell>
        </row>
        <row r="1049">
          <cell r="A1049" t="str">
            <v>AF728A</v>
          </cell>
          <cell r="B1049" t="str">
            <v>HP 6105 Virtual Library System</v>
          </cell>
          <cell r="C1049" t="str">
            <v>LJ</v>
          </cell>
          <cell r="D1049">
            <v>144049142</v>
          </cell>
          <cell r="E1049" t="str">
            <v>01 Jun 2005</v>
          </cell>
        </row>
        <row r="1050">
          <cell r="A1050" t="str">
            <v>AF729A</v>
          </cell>
          <cell r="B1050" t="str">
            <v>HP 6510 Virtual Library System</v>
          </cell>
          <cell r="C1050" t="str">
            <v>LJ</v>
          </cell>
          <cell r="D1050">
            <v>283089255</v>
          </cell>
          <cell r="E1050" t="str">
            <v>01 Jun 2005</v>
          </cell>
        </row>
        <row r="1051">
          <cell r="A1051" t="str">
            <v>AF730A</v>
          </cell>
          <cell r="B1051" t="str">
            <v>HP 6000 Virtual Lib Sys 2.5Tb Cap Bundle</v>
          </cell>
          <cell r="C1051" t="str">
            <v>LJ</v>
          </cell>
          <cell r="D1051">
            <v>111470663</v>
          </cell>
          <cell r="E1051" t="str">
            <v>01 Jun 2005</v>
          </cell>
        </row>
        <row r="1052">
          <cell r="A1052" t="str">
            <v>T4259A</v>
          </cell>
          <cell r="B1052" t="str">
            <v>HP 6000 Virtual Library System Cap LTU</v>
          </cell>
          <cell r="C1052" t="str">
            <v>LJ</v>
          </cell>
          <cell r="D1052">
            <v>78857538</v>
          </cell>
          <cell r="E1052" t="str">
            <v>01 Jun 2005</v>
          </cell>
        </row>
        <row r="1054">
          <cell r="A1054" t="str">
            <v>StorageWorks - Software</v>
          </cell>
        </row>
        <row r="1055">
          <cell r="A1055" t="str">
            <v>OpenView SRM</v>
          </cell>
        </row>
        <row r="1056">
          <cell r="A1056" t="str">
            <v>B7038AA</v>
          </cell>
          <cell r="B1056" t="str">
            <v>OV Data Protector adv backup to disk LTU</v>
          </cell>
          <cell r="C1056" t="str">
            <v>LH</v>
          </cell>
          <cell r="D1056">
            <v>14904098</v>
          </cell>
          <cell r="E1056" t="str">
            <v>01 May 2005</v>
          </cell>
        </row>
        <row r="1057">
          <cell r="A1057" t="str">
            <v>T2558AA</v>
          </cell>
          <cell r="B1057" t="str">
            <v>HP OpenView SM v4.4 Media/Doc Kit</v>
          </cell>
          <cell r="C1057" t="str">
            <v>LK</v>
          </cell>
          <cell r="D1057">
            <v>465031</v>
          </cell>
          <cell r="E1057" t="str">
            <v>01 May 2005</v>
          </cell>
        </row>
        <row r="1058">
          <cell r="A1058" t="str">
            <v>T3591A</v>
          </cell>
          <cell r="B1058" t="str">
            <v>hp OpenView VR Doc/Media kit</v>
          </cell>
          <cell r="C1058" t="str">
            <v>LK</v>
          </cell>
          <cell r="D1058">
            <v>481066</v>
          </cell>
          <cell r="E1058" t="str">
            <v>01 May 2005</v>
          </cell>
        </row>
        <row r="1060">
          <cell r="A1060" t="str">
            <v>Host-based Virtualization</v>
          </cell>
        </row>
        <row r="1061">
          <cell r="A1061" t="str">
            <v>345276-B21</v>
          </cell>
          <cell r="B1061" t="str">
            <v>VolGrwth CD/LTU/DOC all</v>
          </cell>
          <cell r="C1061" t="str">
            <v>LK</v>
          </cell>
          <cell r="D1061">
            <v>1610057</v>
          </cell>
          <cell r="E1061" t="str">
            <v>01 May 2005</v>
          </cell>
        </row>
        <row r="1063">
          <cell r="A1063" t="str">
            <v>Backup &amp; Recovery</v>
          </cell>
        </row>
        <row r="1064">
          <cell r="A1064" t="str">
            <v>B6953AA</v>
          </cell>
          <cell r="B1064" t="str">
            <v>OV Data Protector one Drive UNIX etc LTU</v>
          </cell>
          <cell r="C1064" t="str">
            <v>LH</v>
          </cell>
          <cell r="D1064">
            <v>24838136</v>
          </cell>
          <cell r="E1064" t="str">
            <v>01 May 2005</v>
          </cell>
        </row>
        <row r="1065">
          <cell r="A1065" t="str">
            <v>B6957BA</v>
          </cell>
          <cell r="B1065" t="str">
            <v>OV Data Protector 61-250 library LTU</v>
          </cell>
          <cell r="C1065" t="str">
            <v>LH</v>
          </cell>
          <cell r="D1065">
            <v>47145617</v>
          </cell>
          <cell r="E1065" t="str">
            <v>01 May 2005</v>
          </cell>
        </row>
        <row r="1066">
          <cell r="A1066" t="str">
            <v>B6958BA</v>
          </cell>
          <cell r="B1066" t="str">
            <v>OV Data Protector unlimited libr. LTU</v>
          </cell>
          <cell r="C1066" t="str">
            <v>LH</v>
          </cell>
          <cell r="D1066">
            <v>97332887</v>
          </cell>
          <cell r="E1066" t="str">
            <v>01 May 2005</v>
          </cell>
        </row>
        <row r="1067">
          <cell r="A1067" t="str">
            <v>B6960BA</v>
          </cell>
          <cell r="B1067" t="str">
            <v>OV Omniback 4.x all media &amp; manuals</v>
          </cell>
          <cell r="C1067" t="str">
            <v>LH</v>
          </cell>
          <cell r="D1067">
            <v>1098328</v>
          </cell>
          <cell r="E1067" t="str">
            <v>01 May 2005</v>
          </cell>
        </row>
        <row r="1068">
          <cell r="A1068" t="str">
            <v>B6960BD</v>
          </cell>
          <cell r="B1068" t="str">
            <v>OV Omniback 4.x all media&amp;manuals-German</v>
          </cell>
          <cell r="C1068" t="str">
            <v>LH</v>
          </cell>
          <cell r="D1068">
            <v>965000</v>
          </cell>
          <cell r="E1068" t="str">
            <v>01 Oct 2002</v>
          </cell>
        </row>
        <row r="1069">
          <cell r="A1069" t="str">
            <v>B6960BJ</v>
          </cell>
          <cell r="B1069" t="str">
            <v>OV Omniback 4.x all media, mnls Japanese</v>
          </cell>
          <cell r="C1069" t="str">
            <v>LH</v>
          </cell>
          <cell r="D1069">
            <v>785000</v>
          </cell>
          <cell r="E1069" t="str">
            <v>01 Oct 2002</v>
          </cell>
        </row>
        <row r="1070">
          <cell r="A1070" t="str">
            <v>B6960EA</v>
          </cell>
          <cell r="B1070" t="str">
            <v>OV Data Protector Funct. Extens. manuals</v>
          </cell>
          <cell r="C1070" t="str">
            <v>LH</v>
          </cell>
          <cell r="D1070">
            <v>1098327</v>
          </cell>
          <cell r="E1070" t="str">
            <v>01 May 2005</v>
          </cell>
        </row>
        <row r="1071">
          <cell r="A1071" t="str">
            <v>B6960LA</v>
          </cell>
          <cell r="B1071" t="str">
            <v>OV Data Protector Cell Manager manuals</v>
          </cell>
          <cell r="C1071" t="str">
            <v>LH</v>
          </cell>
          <cell r="D1071">
            <v>1098327</v>
          </cell>
          <cell r="E1071" t="str">
            <v>01 May 2005</v>
          </cell>
        </row>
        <row r="1072">
          <cell r="A1072" t="str">
            <v>B6960MA</v>
          </cell>
          <cell r="B1072" t="str">
            <v>OV Data Protector Cell Manager media</v>
          </cell>
          <cell r="C1072" t="str">
            <v>LH</v>
          </cell>
          <cell r="D1072">
            <v>544172</v>
          </cell>
          <cell r="E1072" t="str">
            <v>01 May 2005</v>
          </cell>
        </row>
        <row r="1073">
          <cell r="A1073" t="str">
            <v>B6961AA</v>
          </cell>
          <cell r="B1073" t="str">
            <v>OV Data Protector Cell Manag Win. LTU CD</v>
          </cell>
          <cell r="C1073" t="str">
            <v>LH</v>
          </cell>
          <cell r="D1073">
            <v>6058972</v>
          </cell>
          <cell r="E1073" t="str">
            <v>01 May 2005</v>
          </cell>
        </row>
        <row r="1074">
          <cell r="A1074" t="str">
            <v>B6961AF</v>
          </cell>
          <cell r="B1074" t="str">
            <v>OV Data Protector CellMgr Win French LTU</v>
          </cell>
          <cell r="C1074" t="str">
            <v>LH</v>
          </cell>
          <cell r="D1074">
            <v>2713000</v>
          </cell>
          <cell r="E1074" t="str">
            <v>01 Oct 2002</v>
          </cell>
        </row>
        <row r="1075">
          <cell r="A1075" t="str">
            <v>B6961BA</v>
          </cell>
          <cell r="B1075" t="str">
            <v>OV Data Protector Cell Mgr Win LTU only</v>
          </cell>
          <cell r="C1075" t="str">
            <v>LH</v>
          </cell>
          <cell r="D1075">
            <v>5554058</v>
          </cell>
          <cell r="E1075" t="str">
            <v>01 May 2005</v>
          </cell>
        </row>
        <row r="1076">
          <cell r="A1076" t="str">
            <v>B6963AA</v>
          </cell>
          <cell r="B1076" t="str">
            <v>OV Data Protector Drive Windows etc LTU</v>
          </cell>
          <cell r="C1076" t="str">
            <v>LH</v>
          </cell>
          <cell r="D1076">
            <v>4306981</v>
          </cell>
          <cell r="E1076" t="str">
            <v>01 May 2005</v>
          </cell>
        </row>
        <row r="1077">
          <cell r="A1077" t="str">
            <v>B6965BA</v>
          </cell>
          <cell r="B1077" t="str">
            <v>OV Data Protector On-line ext Win, LTU</v>
          </cell>
          <cell r="C1077" t="str">
            <v>LH</v>
          </cell>
          <cell r="D1077">
            <v>6058972</v>
          </cell>
          <cell r="E1077" t="str">
            <v>01 May 2005</v>
          </cell>
        </row>
        <row r="1078">
          <cell r="A1078" t="str">
            <v>B7020AA</v>
          </cell>
          <cell r="B1078" t="str">
            <v>OV Data Protector SSE HP-UX LTU</v>
          </cell>
          <cell r="C1078" t="str">
            <v>LH</v>
          </cell>
          <cell r="D1078">
            <v>14703349</v>
          </cell>
          <cell r="E1078" t="str">
            <v>01 May 2005</v>
          </cell>
        </row>
        <row r="1079">
          <cell r="A1079" t="str">
            <v>B7020BA</v>
          </cell>
          <cell r="B1079" t="str">
            <v>OV Data Protector SSE HP-UX LTU only</v>
          </cell>
          <cell r="C1079" t="str">
            <v>LH</v>
          </cell>
          <cell r="D1079">
            <v>14192352</v>
          </cell>
          <cell r="E1079" t="str">
            <v>01 May 2005</v>
          </cell>
        </row>
        <row r="1080">
          <cell r="A1080" t="str">
            <v>B7020CA</v>
          </cell>
          <cell r="B1080" t="str">
            <v>OV Data Protector SSE Solaris LTU only</v>
          </cell>
          <cell r="C1080" t="str">
            <v>LH</v>
          </cell>
          <cell r="D1080">
            <v>14192352</v>
          </cell>
          <cell r="E1080" t="str">
            <v>01 May 2005</v>
          </cell>
        </row>
        <row r="1081">
          <cell r="A1081" t="str">
            <v>B7020DA</v>
          </cell>
          <cell r="B1081" t="str">
            <v>OV Data Protector SSE Solaris LTU, CD&amp;ma</v>
          </cell>
          <cell r="C1081" t="str">
            <v>LH</v>
          </cell>
          <cell r="D1081">
            <v>14192352</v>
          </cell>
          <cell r="E1081" t="str">
            <v>01 May 2005</v>
          </cell>
        </row>
        <row r="1082">
          <cell r="A1082" t="str">
            <v>B7021AA</v>
          </cell>
          <cell r="B1082" t="str">
            <v>OV Data Protector SSE Migr. HP-UX LTU</v>
          </cell>
          <cell r="C1082" t="str">
            <v>LH</v>
          </cell>
          <cell r="D1082">
            <v>16729090</v>
          </cell>
          <cell r="E1082" t="str">
            <v>01 May 2005</v>
          </cell>
        </row>
        <row r="1083">
          <cell r="A1083" t="str">
            <v>B7021DA</v>
          </cell>
          <cell r="B1083" t="str">
            <v>OV Data Protector SSE Solaris Migrat LTU</v>
          </cell>
          <cell r="C1083" t="str">
            <v>LH</v>
          </cell>
          <cell r="D1083">
            <v>16729090</v>
          </cell>
          <cell r="E1083" t="str">
            <v>01 May 2005</v>
          </cell>
        </row>
        <row r="1084">
          <cell r="A1084" t="str">
            <v>B7030AA</v>
          </cell>
          <cell r="B1084" t="str">
            <v>OV Data Protector Single Serv Ed Win LTU</v>
          </cell>
          <cell r="C1084" t="str">
            <v>LH</v>
          </cell>
          <cell r="D1084">
            <v>2001407</v>
          </cell>
          <cell r="E1084" t="str">
            <v>01 May 2005</v>
          </cell>
        </row>
        <row r="1085">
          <cell r="A1085" t="str">
            <v>B7030AJ</v>
          </cell>
          <cell r="B1085" t="str">
            <v>OV Data Protector SSE Windows JPN LTU</v>
          </cell>
          <cell r="C1085" t="str">
            <v>LH</v>
          </cell>
          <cell r="D1085">
            <v>1622000</v>
          </cell>
          <cell r="E1085" t="str">
            <v>01 Oct 2002</v>
          </cell>
        </row>
        <row r="1086">
          <cell r="A1086" t="str">
            <v>B7030BA</v>
          </cell>
          <cell r="B1086" t="str">
            <v>OV Data Protector SSE Win LTU only</v>
          </cell>
          <cell r="C1086" t="str">
            <v>LH</v>
          </cell>
          <cell r="D1086">
            <v>1751992</v>
          </cell>
          <cell r="E1086" t="str">
            <v>01 May 2005</v>
          </cell>
        </row>
        <row r="1087">
          <cell r="A1087" t="str">
            <v>B7031AA</v>
          </cell>
          <cell r="B1087" t="str">
            <v>OV Data Protector SSE Migr. Win. LTU</v>
          </cell>
          <cell r="C1087" t="str">
            <v>LH</v>
          </cell>
          <cell r="D1087">
            <v>4033232</v>
          </cell>
          <cell r="E1087" t="str">
            <v>01 May 2005</v>
          </cell>
        </row>
        <row r="1088">
          <cell r="A1088" t="str">
            <v>BA152AA</v>
          </cell>
          <cell r="B1088" t="str">
            <v>OV Data Protector open file media v.9</v>
          </cell>
          <cell r="C1088" t="str">
            <v>LH</v>
          </cell>
          <cell r="D1088">
            <v>973517</v>
          </cell>
          <cell r="E1088" t="str">
            <v>01 May 2005</v>
          </cell>
        </row>
        <row r="1089">
          <cell r="A1089" t="str">
            <v>BA153AA</v>
          </cell>
          <cell r="B1089" t="str">
            <v>OV Data Protector open file serv v.9 LTU</v>
          </cell>
          <cell r="C1089" t="str">
            <v>LH</v>
          </cell>
          <cell r="D1089">
            <v>4053883</v>
          </cell>
          <cell r="E1089" t="str">
            <v>01 May 2005</v>
          </cell>
        </row>
        <row r="1090">
          <cell r="A1090" t="str">
            <v>BA153BA</v>
          </cell>
          <cell r="B1090" t="str">
            <v>OV Data Protector open file 10-sv v9 LTU</v>
          </cell>
          <cell r="C1090" t="str">
            <v>LH</v>
          </cell>
          <cell r="D1090">
            <v>40219199</v>
          </cell>
          <cell r="E1090" t="str">
            <v>01 May 2005</v>
          </cell>
        </row>
        <row r="1091">
          <cell r="A1091" t="str">
            <v>BA154AA</v>
          </cell>
          <cell r="B1091" t="str">
            <v>OV Data Protector open file 5-wk v.9 LTU</v>
          </cell>
          <cell r="C1091" t="str">
            <v>LH</v>
          </cell>
          <cell r="D1091">
            <v>1582046</v>
          </cell>
          <cell r="E1091" t="str">
            <v>01 May 2005</v>
          </cell>
        </row>
        <row r="1092">
          <cell r="A1092" t="str">
            <v>BA155AA</v>
          </cell>
          <cell r="B1092" t="str">
            <v>OV Data Protector open file entsv v9 LTU</v>
          </cell>
          <cell r="C1092" t="str">
            <v>LH</v>
          </cell>
          <cell r="D1092">
            <v>6236162</v>
          </cell>
          <cell r="E1092" t="str">
            <v>01 May 2005</v>
          </cell>
        </row>
        <row r="1094">
          <cell r="A1094" t="str">
            <v>Remote Replication</v>
          </cell>
        </row>
        <row r="1095">
          <cell r="A1095" t="str">
            <v>336243-B21</v>
          </cell>
          <cell r="B1095" t="str">
            <v>HP OpenView SM Svr LTU 1</v>
          </cell>
          <cell r="C1095" t="str">
            <v>LK</v>
          </cell>
          <cell r="D1095">
            <v>8576815</v>
          </cell>
          <cell r="E1095" t="str">
            <v>01 May 2005</v>
          </cell>
        </row>
        <row r="1096">
          <cell r="A1096" t="str">
            <v>336245-B21</v>
          </cell>
          <cell r="B1096" t="str">
            <v>HP OpenView SM Svr LTU 25</v>
          </cell>
          <cell r="C1096" t="str">
            <v>LK</v>
          </cell>
          <cell r="D1096">
            <v>214420362</v>
          </cell>
          <cell r="E1096" t="str">
            <v>01 May 2005</v>
          </cell>
        </row>
        <row r="1097">
          <cell r="A1097" t="str">
            <v>336247-B21</v>
          </cell>
          <cell r="B1097" t="str">
            <v>HP OpenView SM AdvSvr LTU 1</v>
          </cell>
          <cell r="C1097" t="str">
            <v>LK</v>
          </cell>
          <cell r="D1097">
            <v>15452017</v>
          </cell>
          <cell r="E1097" t="str">
            <v>01 May 2005</v>
          </cell>
        </row>
        <row r="1098">
          <cell r="A1098" t="str">
            <v>336249-B21</v>
          </cell>
          <cell r="B1098" t="str">
            <v>HP OpenView SM AdvSvr LTU 25</v>
          </cell>
          <cell r="C1098" t="str">
            <v>LK</v>
          </cell>
          <cell r="D1098">
            <v>386300412</v>
          </cell>
          <cell r="E1098" t="str">
            <v>01 May 2005</v>
          </cell>
        </row>
        <row r="1099">
          <cell r="A1099" t="str">
            <v>344954-B21</v>
          </cell>
          <cell r="B1099" t="str">
            <v>HP OpenView SM wrkgr NAS edition LTU 1</v>
          </cell>
          <cell r="C1099" t="str">
            <v>LK</v>
          </cell>
          <cell r="D1099">
            <v>8882989</v>
          </cell>
          <cell r="E1099" t="str">
            <v>01 May 2005</v>
          </cell>
        </row>
        <row r="1100">
          <cell r="A1100" t="str">
            <v>T2536AA</v>
          </cell>
          <cell r="B1100" t="str">
            <v>HP OpenView SM Workgroup NAS ed. 25 LTU</v>
          </cell>
          <cell r="C1100" t="str">
            <v>LK</v>
          </cell>
          <cell r="D1100">
            <v>261760904</v>
          </cell>
          <cell r="E1100" t="str">
            <v>01 May 2005</v>
          </cell>
        </row>
        <row r="1102">
          <cell r="A1102" t="str">
            <v>Secure Path - Workgroup</v>
          </cell>
        </row>
        <row r="1103">
          <cell r="A1103" t="str">
            <v>213076-B26</v>
          </cell>
          <cell r="B1103" t="str">
            <v>SP WIN Work Edition 1 LTU/CD 4.0C</v>
          </cell>
          <cell r="C1103" t="str">
            <v>LK</v>
          </cell>
          <cell r="D1103">
            <v>6414210</v>
          </cell>
          <cell r="E1103" t="str">
            <v>01 May 2005</v>
          </cell>
        </row>
        <row r="1104">
          <cell r="A1104" t="str">
            <v>222411-B22</v>
          </cell>
          <cell r="B1104" t="str">
            <v>Secure Path V3.0C for Netware Workgroup</v>
          </cell>
          <cell r="C1104" t="str">
            <v>LK</v>
          </cell>
          <cell r="D1104">
            <v>6414210</v>
          </cell>
          <cell r="E1104" t="str">
            <v>01 May 2005</v>
          </cell>
        </row>
        <row r="1105">
          <cell r="A1105" t="str">
            <v>231316-B26</v>
          </cell>
          <cell r="B1105" t="str">
            <v>SP WIN Work Edition 5 LTU/CD 4.0C all</v>
          </cell>
          <cell r="C1105" t="str">
            <v>LK</v>
          </cell>
          <cell r="D1105">
            <v>28863945</v>
          </cell>
          <cell r="E1105" t="str">
            <v>01 May 2005</v>
          </cell>
        </row>
        <row r="1106">
          <cell r="A1106" t="str">
            <v>231317-B26</v>
          </cell>
          <cell r="B1106" t="str">
            <v>SP WIN Work Edition 10 LTU/CD 4.0C</v>
          </cell>
          <cell r="C1106" t="str">
            <v>LK</v>
          </cell>
          <cell r="D1106">
            <v>51955101</v>
          </cell>
          <cell r="E1106" t="str">
            <v>01 May 2005</v>
          </cell>
        </row>
        <row r="1107">
          <cell r="A1107" t="str">
            <v>231318-B26</v>
          </cell>
          <cell r="B1107" t="str">
            <v>SP WIN Work Edition 25 LTU/CD 4.0C</v>
          </cell>
          <cell r="C1107" t="str">
            <v>LK</v>
          </cell>
          <cell r="D1107">
            <v>116898977</v>
          </cell>
          <cell r="E1107" t="str">
            <v>01 May 2005</v>
          </cell>
        </row>
        <row r="1108">
          <cell r="A1108" t="str">
            <v>231319-B26</v>
          </cell>
          <cell r="B1108" t="str">
            <v>SP WIN Work Edition 50 LTU/CD 4.0C</v>
          </cell>
          <cell r="C1108" t="str">
            <v>LK</v>
          </cell>
          <cell r="D1108">
            <v>210418159</v>
          </cell>
          <cell r="E1108" t="str">
            <v>01 May 2005</v>
          </cell>
        </row>
        <row r="1109">
          <cell r="A1109" t="str">
            <v>231324-B22</v>
          </cell>
          <cell r="B1109" t="str">
            <v>Secure Path V3.0C for Netware Workgroup</v>
          </cell>
          <cell r="C1109" t="str">
            <v>LK</v>
          </cell>
          <cell r="D1109">
            <v>28863945</v>
          </cell>
          <cell r="E1109" t="str">
            <v>01 May 2005</v>
          </cell>
        </row>
        <row r="1110">
          <cell r="A1110" t="str">
            <v>231325-B22</v>
          </cell>
          <cell r="B1110" t="str">
            <v>Secure Path V3.0C for Netware Workgroup</v>
          </cell>
          <cell r="C1110" t="str">
            <v>LK</v>
          </cell>
          <cell r="D1110">
            <v>51955101</v>
          </cell>
          <cell r="E1110" t="str">
            <v>01 May 2005</v>
          </cell>
        </row>
        <row r="1111">
          <cell r="A1111" t="str">
            <v>231326-B22</v>
          </cell>
          <cell r="B1111" t="str">
            <v>Secure Path V3.0C for Netware Workgroup</v>
          </cell>
          <cell r="C1111" t="str">
            <v>LK</v>
          </cell>
          <cell r="D1111">
            <v>116898977</v>
          </cell>
          <cell r="E1111" t="str">
            <v>01 May 2005</v>
          </cell>
        </row>
        <row r="1112">
          <cell r="A1112" t="str">
            <v>231327-B22</v>
          </cell>
          <cell r="B1112" t="str">
            <v>Secure Path V3.0C for Netware Workgroup</v>
          </cell>
          <cell r="C1112" t="str">
            <v>LK</v>
          </cell>
          <cell r="D1112">
            <v>210418159</v>
          </cell>
          <cell r="E1112" t="str">
            <v>01 May 2005</v>
          </cell>
        </row>
        <row r="1113">
          <cell r="A1113" t="str">
            <v>261715-B24</v>
          </cell>
          <cell r="B1113" t="str">
            <v>SP WIN Work Edition Upg LTU/CD 4.0C</v>
          </cell>
          <cell r="C1113" t="str">
            <v>LK</v>
          </cell>
          <cell r="D1113">
            <v>1924263</v>
          </cell>
          <cell r="E1113" t="str">
            <v>01 May 2005</v>
          </cell>
        </row>
        <row r="1114">
          <cell r="A1114" t="str">
            <v>325634-B23</v>
          </cell>
          <cell r="B1114" t="str">
            <v>SP WIN Work Edition 8 LTU/CD 4.0C</v>
          </cell>
          <cell r="C1114" t="str">
            <v>LK</v>
          </cell>
          <cell r="D1114">
            <v>25656840</v>
          </cell>
          <cell r="E1114" t="str">
            <v>01 May 2005</v>
          </cell>
        </row>
        <row r="1115">
          <cell r="A1115" t="str">
            <v>T3554B</v>
          </cell>
          <cell r="B1115" t="str">
            <v>HP SecurePath HP-UX V3.0E WE 1 LTU/CD</v>
          </cell>
          <cell r="C1115" t="str">
            <v>LK</v>
          </cell>
          <cell r="D1115">
            <v>6414210</v>
          </cell>
          <cell r="E1115" t="str">
            <v>01 May 2005</v>
          </cell>
        </row>
        <row r="1116">
          <cell r="A1116" t="str">
            <v>T3554C</v>
          </cell>
          <cell r="B1116" t="str">
            <v>HP Secure Path HP-UX v3.0F WE 1 Lic/CD</v>
          </cell>
          <cell r="C1116" t="str">
            <v>LK</v>
          </cell>
          <cell r="D1116">
            <v>6414210</v>
          </cell>
          <cell r="E1116" t="str">
            <v>16 May 2005</v>
          </cell>
        </row>
        <row r="1117">
          <cell r="A1117" t="str">
            <v>T3555B</v>
          </cell>
          <cell r="B1117" t="str">
            <v>HP SecurePath HP-UX V3.0E WE 5 LTU/CD</v>
          </cell>
          <cell r="C1117" t="str">
            <v>LK</v>
          </cell>
          <cell r="D1117">
            <v>28863945</v>
          </cell>
          <cell r="E1117" t="str">
            <v>01 May 2005</v>
          </cell>
        </row>
        <row r="1118">
          <cell r="A1118" t="str">
            <v>T3555C</v>
          </cell>
          <cell r="B1118" t="str">
            <v>HP Secure Path HP-UX v3.0F WE 5 Lic/CD</v>
          </cell>
          <cell r="C1118" t="str">
            <v>LK</v>
          </cell>
          <cell r="D1118">
            <v>28863945</v>
          </cell>
          <cell r="E1118" t="str">
            <v>16 May 2005</v>
          </cell>
        </row>
        <row r="1119">
          <cell r="A1119" t="str">
            <v>T3556B</v>
          </cell>
          <cell r="B1119" t="str">
            <v>HP SecurePath HP-UX V3.0E WE 10 LTU/CD</v>
          </cell>
          <cell r="C1119" t="str">
            <v>LK</v>
          </cell>
          <cell r="D1119">
            <v>51955101</v>
          </cell>
          <cell r="E1119" t="str">
            <v>01 May 2005</v>
          </cell>
        </row>
        <row r="1120">
          <cell r="A1120" t="str">
            <v>T3556C</v>
          </cell>
          <cell r="B1120" t="str">
            <v>HP Secure Path HP-UX v3.0F WE 10 Lic/CD</v>
          </cell>
          <cell r="C1120" t="str">
            <v>LK</v>
          </cell>
          <cell r="D1120">
            <v>51955101</v>
          </cell>
          <cell r="E1120" t="str">
            <v>16 May 2005</v>
          </cell>
        </row>
        <row r="1121">
          <cell r="A1121" t="str">
            <v>T3557B</v>
          </cell>
          <cell r="B1121" t="str">
            <v>HP SecurePath HP-UX V3.0E WE 25 LTU/CD</v>
          </cell>
          <cell r="C1121" t="str">
            <v>LK</v>
          </cell>
          <cell r="D1121">
            <v>116898977</v>
          </cell>
          <cell r="E1121" t="str">
            <v>01 May 2005</v>
          </cell>
        </row>
        <row r="1122">
          <cell r="A1122" t="str">
            <v>T3557C</v>
          </cell>
          <cell r="B1122" t="str">
            <v>HP Secure Path HP-UX v3.0F WE 25 Lic/CD</v>
          </cell>
          <cell r="C1122" t="str">
            <v>LK</v>
          </cell>
          <cell r="D1122">
            <v>116898977</v>
          </cell>
          <cell r="E1122" t="str">
            <v>16 May 2005</v>
          </cell>
        </row>
        <row r="1123">
          <cell r="A1123" t="str">
            <v>T3558B</v>
          </cell>
          <cell r="B1123" t="str">
            <v>HP SecurePath HP-UX V3.0E WE 50 LTU/CD</v>
          </cell>
          <cell r="C1123" t="str">
            <v>LK</v>
          </cell>
          <cell r="D1123">
            <v>210418159</v>
          </cell>
          <cell r="E1123" t="str">
            <v>01 May 2005</v>
          </cell>
        </row>
        <row r="1124">
          <cell r="A1124" t="str">
            <v>T3558C</v>
          </cell>
          <cell r="B1124" t="str">
            <v>HP Secure Path HP-UX v3.0F WE 50 Lic/CD</v>
          </cell>
          <cell r="C1124" t="str">
            <v>LK</v>
          </cell>
          <cell r="D1124">
            <v>210418159</v>
          </cell>
          <cell r="E1124" t="str">
            <v>16 May 2005</v>
          </cell>
        </row>
        <row r="1125">
          <cell r="A1125" t="str">
            <v>T3581A</v>
          </cell>
          <cell r="B1125" t="str">
            <v>Secure Path Linux WE 1 LTU/CD 3.0C</v>
          </cell>
          <cell r="C1125" t="str">
            <v>LK</v>
          </cell>
          <cell r="D1125">
            <v>6414210</v>
          </cell>
          <cell r="E1125" t="str">
            <v>01 May 2005</v>
          </cell>
        </row>
        <row r="1126">
          <cell r="A1126" t="str">
            <v>T3582A</v>
          </cell>
          <cell r="B1126" t="str">
            <v>Secure Path Linux WE 5 LTU/CD 3.0C</v>
          </cell>
          <cell r="C1126" t="str">
            <v>LK</v>
          </cell>
          <cell r="D1126">
            <v>28863945</v>
          </cell>
          <cell r="E1126" t="str">
            <v>01 May 2005</v>
          </cell>
        </row>
        <row r="1127">
          <cell r="A1127" t="str">
            <v>T3583A</v>
          </cell>
          <cell r="B1127" t="str">
            <v>Secure Path Linux WE 8 LTU/CD 3.0C</v>
          </cell>
          <cell r="C1127" t="str">
            <v>LK</v>
          </cell>
          <cell r="D1127">
            <v>25656840</v>
          </cell>
          <cell r="E1127" t="str">
            <v>01 May 2005</v>
          </cell>
        </row>
        <row r="1128">
          <cell r="A1128" t="str">
            <v>T3584A</v>
          </cell>
          <cell r="B1128" t="str">
            <v>Secure Path Linux WE 10 LTU/CD 3.0C</v>
          </cell>
          <cell r="C1128" t="str">
            <v>LK</v>
          </cell>
          <cell r="D1128">
            <v>51955101</v>
          </cell>
          <cell r="E1128" t="str">
            <v>01 May 2005</v>
          </cell>
        </row>
        <row r="1129">
          <cell r="A1129" t="str">
            <v>T3585A</v>
          </cell>
          <cell r="B1129" t="str">
            <v>Secure Path Linux WE 25 LTU/CD 3.0C</v>
          </cell>
          <cell r="C1129" t="str">
            <v>LK</v>
          </cell>
          <cell r="D1129">
            <v>116898977</v>
          </cell>
          <cell r="E1129" t="str">
            <v>01 May 2005</v>
          </cell>
        </row>
        <row r="1130">
          <cell r="A1130" t="str">
            <v>T3586A</v>
          </cell>
          <cell r="B1130" t="str">
            <v>Secure Path Linux WE 50 LTU/CD 3.0C</v>
          </cell>
          <cell r="C1130" t="str">
            <v>LK</v>
          </cell>
          <cell r="D1130">
            <v>210418159</v>
          </cell>
          <cell r="E1130" t="str">
            <v>01 May 2005</v>
          </cell>
        </row>
        <row r="1132">
          <cell r="A1132" t="str">
            <v>Networking Products</v>
          </cell>
        </row>
        <row r="1133">
          <cell r="A1133" t="str">
            <v>Procurve Switch 400 Series</v>
          </cell>
        </row>
        <row r="1134">
          <cell r="A1134" t="str">
            <v>J4097B</v>
          </cell>
          <cell r="B1134" t="str">
            <v>HP ProCurve Switch 408</v>
          </cell>
          <cell r="C1134" t="str">
            <v>6H</v>
          </cell>
          <cell r="D1134">
            <v>154344</v>
          </cell>
          <cell r="E1134" t="str">
            <v>01 Nov 2003</v>
          </cell>
        </row>
        <row r="1136">
          <cell r="A1136" t="str">
            <v>Procurve Switch 2000 Series</v>
          </cell>
        </row>
        <row r="1137">
          <cell r="A1137" t="str">
            <v>J4812A</v>
          </cell>
          <cell r="B1137" t="str">
            <v>HP ProCurve Switch 2512</v>
          </cell>
          <cell r="C1137" t="str">
            <v>6H</v>
          </cell>
          <cell r="D1137">
            <v>879636</v>
          </cell>
          <cell r="E1137" t="str">
            <v>01 Nov 2003</v>
          </cell>
        </row>
        <row r="1138">
          <cell r="A1138" t="str">
            <v>J4813A</v>
          </cell>
          <cell r="B1138" t="str">
            <v>HP ProCurve Switch 2524</v>
          </cell>
          <cell r="C1138" t="str">
            <v>6H</v>
          </cell>
          <cell r="D1138">
            <v>918255</v>
          </cell>
          <cell r="E1138" t="str">
            <v>01 Nov 2003</v>
          </cell>
        </row>
        <row r="1139">
          <cell r="A1139" t="str">
            <v>J4817A</v>
          </cell>
          <cell r="B1139" t="str">
            <v>HP ProCurve Switch 2312</v>
          </cell>
          <cell r="C1139" t="str">
            <v>6H</v>
          </cell>
          <cell r="D1139">
            <v>678264</v>
          </cell>
          <cell r="E1139" t="str">
            <v>01 Nov 2003</v>
          </cell>
        </row>
        <row r="1140">
          <cell r="A1140" t="str">
            <v>J4818A</v>
          </cell>
          <cell r="B1140" t="str">
            <v>HP ProCurve Switch 2324</v>
          </cell>
          <cell r="C1140" t="str">
            <v>6H</v>
          </cell>
          <cell r="D1140">
            <v>777384</v>
          </cell>
          <cell r="E1140" t="str">
            <v>01 Nov 2003</v>
          </cell>
        </row>
        <row r="1141">
          <cell r="A1141" t="str">
            <v>J4868A</v>
          </cell>
          <cell r="B1141" t="str">
            <v>HP ProCurve Switch 2124</v>
          </cell>
          <cell r="C1141" t="str">
            <v>6H</v>
          </cell>
          <cell r="D1141">
            <v>381891</v>
          </cell>
          <cell r="E1141" t="str">
            <v>02 Jul 2004</v>
          </cell>
        </row>
        <row r="1142">
          <cell r="A1142" t="str">
            <v>J4897A</v>
          </cell>
          <cell r="B1142" t="str">
            <v>HP ProCurve Switch 2724</v>
          </cell>
          <cell r="C1142" t="str">
            <v>6H</v>
          </cell>
          <cell r="D1142">
            <v>2357855</v>
          </cell>
          <cell r="E1142" t="str">
            <v>02 Jul 2004</v>
          </cell>
        </row>
        <row r="1143">
          <cell r="A1143" t="str">
            <v>J4898A</v>
          </cell>
          <cell r="B1143" t="str">
            <v>HP ProCurve Switch 2708</v>
          </cell>
          <cell r="C1143" t="str">
            <v>6H</v>
          </cell>
          <cell r="D1143">
            <v>780945</v>
          </cell>
          <cell r="E1143" t="str">
            <v>02 Jul 2004</v>
          </cell>
        </row>
        <row r="1144">
          <cell r="A1144" t="str">
            <v>J4900A</v>
          </cell>
          <cell r="B1144" t="str">
            <v>HP ProCurve Switch 2626</v>
          </cell>
          <cell r="C1144" t="str">
            <v>6H</v>
          </cell>
          <cell r="D1144">
            <v>1323960</v>
          </cell>
          <cell r="E1144" t="str">
            <v>01 Nov 2003</v>
          </cell>
        </row>
        <row r="1145">
          <cell r="A1145" t="str">
            <v>J4903A</v>
          </cell>
          <cell r="B1145" t="str">
            <v>HP ProCurve Switch 2824</v>
          </cell>
          <cell r="C1145" t="str">
            <v>6H</v>
          </cell>
          <cell r="D1145">
            <v>4140043</v>
          </cell>
          <cell r="E1145" t="str">
            <v>01 Nov 2003</v>
          </cell>
        </row>
        <row r="1146">
          <cell r="A1146" t="str">
            <v>J4904A</v>
          </cell>
          <cell r="B1146" t="str">
            <v>HP ProCurve Switch 2848</v>
          </cell>
          <cell r="C1146" t="str">
            <v>6H</v>
          </cell>
          <cell r="D1146">
            <v>8116894</v>
          </cell>
          <cell r="E1146" t="str">
            <v>01 Nov 2003</v>
          </cell>
        </row>
        <row r="1147">
          <cell r="A1147" t="str">
            <v>J8164A</v>
          </cell>
          <cell r="B1147" t="str">
            <v>HP ProCurve Switch 2626 PWR</v>
          </cell>
          <cell r="C1147" t="str">
            <v>6H</v>
          </cell>
          <cell r="D1147">
            <v>3809492</v>
          </cell>
          <cell r="E1147" t="str">
            <v>01 May 2004</v>
          </cell>
        </row>
        <row r="1148">
          <cell r="A1148" t="str">
            <v>J8165A</v>
          </cell>
          <cell r="B1148" t="str">
            <v>HP ProCurve Switch 2650 PWR</v>
          </cell>
          <cell r="C1148" t="str">
            <v>6H</v>
          </cell>
          <cell r="D1148">
            <v>7289237</v>
          </cell>
          <cell r="E1148" t="str">
            <v>01 May 2004</v>
          </cell>
        </row>
        <row r="1150">
          <cell r="A1150" t="str">
            <v>Procurve Switch 4000 Series</v>
          </cell>
        </row>
        <row r="1151">
          <cell r="A1151" t="str">
            <v>J4861A</v>
          </cell>
          <cell r="B1151" t="str">
            <v>HP ProCurve Switch 4108GL Bundle</v>
          </cell>
          <cell r="C1151" t="str">
            <v>6H</v>
          </cell>
          <cell r="D1151">
            <v>8664213</v>
          </cell>
          <cell r="E1151" t="str">
            <v>01 Feb 2004</v>
          </cell>
        </row>
        <row r="1152">
          <cell r="A1152" t="str">
            <v>J4865A</v>
          </cell>
          <cell r="B1152" t="str">
            <v>HP ProCurve Switch 4108GL</v>
          </cell>
          <cell r="C1152" t="str">
            <v>6H</v>
          </cell>
          <cell r="D1152">
            <v>3643790</v>
          </cell>
          <cell r="E1152" t="str">
            <v>01 Nov 2003</v>
          </cell>
        </row>
        <row r="1153">
          <cell r="A1153" t="str">
            <v>J4887A</v>
          </cell>
          <cell r="B1153" t="str">
            <v>HP ProCurve Switch 4104GL</v>
          </cell>
          <cell r="C1153" t="str">
            <v>6H</v>
          </cell>
          <cell r="D1153">
            <v>2483875</v>
          </cell>
          <cell r="E1153" t="str">
            <v>01 Nov 2003</v>
          </cell>
        </row>
        <row r="1154">
          <cell r="A1154" t="str">
            <v>J4888A</v>
          </cell>
          <cell r="B1154" t="str">
            <v>HP ProCurve Switch 4148GL</v>
          </cell>
          <cell r="C1154" t="str">
            <v>6H</v>
          </cell>
          <cell r="D1154">
            <v>3942054</v>
          </cell>
          <cell r="E1154" t="str">
            <v>01 Nov 2003</v>
          </cell>
        </row>
        <row r="1156">
          <cell r="A1156" t="str">
            <v>Procurve Switch 5000 Series</v>
          </cell>
        </row>
        <row r="1157">
          <cell r="A1157" t="str">
            <v>J4819A</v>
          </cell>
          <cell r="B1157" t="str">
            <v>HP ProCurve Switch 5308XL</v>
          </cell>
          <cell r="C1157" t="str">
            <v>6H</v>
          </cell>
          <cell r="D1157">
            <v>5839053</v>
          </cell>
          <cell r="E1157" t="str">
            <v>01 Nov 2003</v>
          </cell>
        </row>
        <row r="1158">
          <cell r="A1158" t="str">
            <v>J4848A</v>
          </cell>
          <cell r="B1158" t="str">
            <v>HP ProCurve Switch 5372XL</v>
          </cell>
          <cell r="C1158" t="str">
            <v>6H</v>
          </cell>
          <cell r="D1158">
            <v>13880163</v>
          </cell>
          <cell r="E1158" t="str">
            <v>01 Nov 2003</v>
          </cell>
        </row>
        <row r="1159">
          <cell r="A1159" t="str">
            <v>J4849A</v>
          </cell>
          <cell r="B1159" t="str">
            <v>HP ProCurve Switch 5348XL</v>
          </cell>
          <cell r="C1159" t="str">
            <v>6H</v>
          </cell>
          <cell r="D1159">
            <v>9265773</v>
          </cell>
          <cell r="E1159" t="str">
            <v>01 Nov 2003</v>
          </cell>
        </row>
        <row r="1160">
          <cell r="A1160" t="str">
            <v>J4850A</v>
          </cell>
          <cell r="B1160" t="str">
            <v>HP ProCurve Switch 5304XL</v>
          </cell>
          <cell r="C1160" t="str">
            <v>6H</v>
          </cell>
          <cell r="D1160">
            <v>3892053</v>
          </cell>
          <cell r="E1160" t="str">
            <v>01 Nov 2003</v>
          </cell>
        </row>
        <row r="1161">
          <cell r="A1161" t="str">
            <v>J8166A</v>
          </cell>
          <cell r="B1161" t="str">
            <v>HP ProCurve Switch 5304xl-32G</v>
          </cell>
          <cell r="C1161" t="str">
            <v>6H</v>
          </cell>
          <cell r="D1161">
            <v>9732050</v>
          </cell>
          <cell r="E1161" t="str">
            <v>02 Jul 2004</v>
          </cell>
        </row>
        <row r="1162">
          <cell r="A1162" t="str">
            <v>J8167A</v>
          </cell>
          <cell r="B1162" t="str">
            <v>HP ProCurve Switch 5308xl-48G</v>
          </cell>
          <cell r="C1162" t="str">
            <v>6H</v>
          </cell>
          <cell r="D1162">
            <v>14599550</v>
          </cell>
          <cell r="E1162" t="str">
            <v>02 Jul 2004</v>
          </cell>
        </row>
        <row r="1164">
          <cell r="A1164" t="str">
            <v>Procurve Switch 6000 Series</v>
          </cell>
        </row>
        <row r="1165">
          <cell r="A1165" t="str">
            <v>J4902A</v>
          </cell>
          <cell r="B1165" t="str">
            <v>HP ProCurve Switch 6108</v>
          </cell>
          <cell r="C1165" t="str">
            <v>6H</v>
          </cell>
          <cell r="D1165">
            <v>2023164</v>
          </cell>
          <cell r="E1165" t="str">
            <v>01 Feb 2004</v>
          </cell>
        </row>
        <row r="1167">
          <cell r="A1167" t="str">
            <v>Procurve Options</v>
          </cell>
        </row>
        <row r="1168">
          <cell r="A1168" t="str">
            <v>J4111A</v>
          </cell>
          <cell r="B1168" t="str">
            <v>HP ProCurve Switch 10/100Base-T Module</v>
          </cell>
          <cell r="C1168" t="str">
            <v>6H</v>
          </cell>
          <cell r="D1168">
            <v>720744</v>
          </cell>
          <cell r="E1168" t="str">
            <v>01 Nov 2003</v>
          </cell>
        </row>
        <row r="1169">
          <cell r="A1169" t="str">
            <v>J4112A</v>
          </cell>
          <cell r="B1169" t="str">
            <v>HP ProCurve Switch 100Base-FX module</v>
          </cell>
          <cell r="C1169" t="str">
            <v>6H</v>
          </cell>
          <cell r="D1169">
            <v>1386264</v>
          </cell>
          <cell r="E1169" t="str">
            <v>01 Nov 2003</v>
          </cell>
        </row>
        <row r="1170">
          <cell r="A1170" t="str">
            <v>J4113A</v>
          </cell>
          <cell r="B1170" t="str">
            <v>HP ProCurve Gigabit-SX module</v>
          </cell>
          <cell r="C1170" t="str">
            <v>6H</v>
          </cell>
          <cell r="D1170">
            <v>1683624</v>
          </cell>
          <cell r="E1170" t="str">
            <v>01 Nov 2003</v>
          </cell>
        </row>
        <row r="1171">
          <cell r="A1171" t="str">
            <v>J4114A</v>
          </cell>
          <cell r="B1171" t="str">
            <v>HP ProCurve Gigabit-LX Module</v>
          </cell>
          <cell r="C1171" t="str">
            <v>6H</v>
          </cell>
          <cell r="D1171">
            <v>2405784</v>
          </cell>
          <cell r="E1171" t="str">
            <v>01 Nov 2003</v>
          </cell>
        </row>
        <row r="1172">
          <cell r="A1172" t="str">
            <v>J4115B</v>
          </cell>
          <cell r="B1172" t="str">
            <v>HP ProCurve Switch 100/1000Base-T Mod.</v>
          </cell>
          <cell r="C1172" t="str">
            <v>6H</v>
          </cell>
          <cell r="D1172">
            <v>720744</v>
          </cell>
          <cell r="E1172" t="str">
            <v>01 Nov 2003</v>
          </cell>
        </row>
        <row r="1173">
          <cell r="A1173" t="str">
            <v>J4116A</v>
          </cell>
          <cell r="B1173" t="str">
            <v>HP ProCurve Switch Gigabit Stack kit</v>
          </cell>
          <cell r="C1173" t="str">
            <v>6H</v>
          </cell>
          <cell r="D1173">
            <v>352584</v>
          </cell>
          <cell r="E1173" t="str">
            <v>01 Nov 2003</v>
          </cell>
        </row>
        <row r="1174">
          <cell r="A1174" t="str">
            <v>J4118A</v>
          </cell>
          <cell r="B1174" t="str">
            <v>HP ProCurve Switch 10Base-FL module</v>
          </cell>
          <cell r="C1174" t="str">
            <v>6H</v>
          </cell>
          <cell r="D1174">
            <v>3000504</v>
          </cell>
          <cell r="E1174" t="str">
            <v>01 Nov 2003</v>
          </cell>
        </row>
        <row r="1175">
          <cell r="A1175" t="str">
            <v>J4119A</v>
          </cell>
          <cell r="B1175" t="str">
            <v>HP ProCurve Switch 4000M/8000M RPS</v>
          </cell>
          <cell r="C1175" t="str">
            <v>6H</v>
          </cell>
          <cell r="D1175">
            <v>2037624</v>
          </cell>
          <cell r="E1175" t="str">
            <v>01 Nov 2003</v>
          </cell>
        </row>
        <row r="1176">
          <cell r="A1176" t="str">
            <v>J4131B</v>
          </cell>
          <cell r="B1176" t="str">
            <v>HP ProCurve Gigabit-SX Transceiver</v>
          </cell>
          <cell r="C1176" t="str">
            <v>6H</v>
          </cell>
          <cell r="D1176">
            <v>593304</v>
          </cell>
          <cell r="E1176" t="str">
            <v>01 Nov 2003</v>
          </cell>
        </row>
        <row r="1177">
          <cell r="A1177" t="str">
            <v>J4132A</v>
          </cell>
          <cell r="B1177" t="str">
            <v>HP ProCurve Gigabit-LX Transceiver</v>
          </cell>
          <cell r="C1177" t="str">
            <v>6H</v>
          </cell>
          <cell r="D1177">
            <v>1556184</v>
          </cell>
          <cell r="E1177" t="str">
            <v>01 Nov 2003</v>
          </cell>
        </row>
        <row r="1178">
          <cell r="A1178" t="str">
            <v>J4820A</v>
          </cell>
          <cell r="B1178" t="str">
            <v>HP ProCurve Switch XL 10/100-TX Module</v>
          </cell>
          <cell r="C1178" t="str">
            <v>6H</v>
          </cell>
          <cell r="D1178">
            <v>4631913</v>
          </cell>
          <cell r="E1178" t="str">
            <v>01 Nov 2003</v>
          </cell>
        </row>
        <row r="1179">
          <cell r="A1179" t="str">
            <v>J4821A</v>
          </cell>
          <cell r="B1179" t="str">
            <v>HP ProCurve Switch XL 100/1000-T Module</v>
          </cell>
          <cell r="C1179" t="str">
            <v>6H</v>
          </cell>
          <cell r="D1179">
            <v>2139753</v>
          </cell>
          <cell r="E1179" t="str">
            <v>01 Nov 2003</v>
          </cell>
        </row>
        <row r="1180">
          <cell r="A1180" t="str">
            <v>J4834A</v>
          </cell>
          <cell r="B1180" t="str">
            <v>HP ProCurve 100/1000-T Transceiver</v>
          </cell>
          <cell r="C1180" t="str">
            <v>6H</v>
          </cell>
          <cell r="D1180">
            <v>550824</v>
          </cell>
          <cell r="E1180" t="str">
            <v>01 Nov 2003</v>
          </cell>
        </row>
        <row r="1181">
          <cell r="A1181" t="str">
            <v>J4839A</v>
          </cell>
          <cell r="B1181" t="str">
            <v>HP ProCurve Switch gl/xl RPS</v>
          </cell>
          <cell r="C1181" t="str">
            <v>6H</v>
          </cell>
          <cell r="D1181">
            <v>1821066</v>
          </cell>
          <cell r="E1181" t="str">
            <v>01 Nov 2003</v>
          </cell>
        </row>
        <row r="1182">
          <cell r="A1182" t="str">
            <v>J4852A</v>
          </cell>
          <cell r="B1182" t="str">
            <v>HP ProCurve Switch xl 100-FX MTRJ module</v>
          </cell>
          <cell r="C1182" t="str">
            <v>6H</v>
          </cell>
          <cell r="D1182">
            <v>9764500</v>
          </cell>
          <cell r="E1182" t="str">
            <v>01 Nov 2003</v>
          </cell>
        </row>
        <row r="1183">
          <cell r="A1183" t="str">
            <v>J4853A</v>
          </cell>
          <cell r="B1183" t="str">
            <v>HP ProCurve 100-FX SC Transceiver</v>
          </cell>
          <cell r="C1183" t="str">
            <v>6H</v>
          </cell>
          <cell r="D1183">
            <v>536664</v>
          </cell>
          <cell r="E1183" t="str">
            <v>01 Nov 2003</v>
          </cell>
        </row>
        <row r="1184">
          <cell r="A1184" t="str">
            <v>J4858A</v>
          </cell>
          <cell r="B1184" t="str">
            <v>HP ProCurve Gigabit-SX-LC Mini-GBIC</v>
          </cell>
          <cell r="C1184" t="str">
            <v>6H</v>
          </cell>
          <cell r="D1184">
            <v>793713</v>
          </cell>
          <cell r="E1184" t="str">
            <v>01 Nov 2003</v>
          </cell>
        </row>
        <row r="1185">
          <cell r="A1185" t="str">
            <v>J4859A</v>
          </cell>
          <cell r="B1185" t="str">
            <v>HP ProCurve Gigabit-LX-LC Mini-GBIC</v>
          </cell>
          <cell r="C1185" t="str">
            <v>6H</v>
          </cell>
          <cell r="D1185">
            <v>1754786</v>
          </cell>
          <cell r="E1185" t="str">
            <v>01 Nov 2003</v>
          </cell>
        </row>
        <row r="1186">
          <cell r="A1186" t="str">
            <v>J4860A</v>
          </cell>
          <cell r="B1186" t="str">
            <v>HP ProCurve LH-LC mini-GBIC</v>
          </cell>
          <cell r="C1186" t="str">
            <v>6H</v>
          </cell>
          <cell r="D1186">
            <v>9443364</v>
          </cell>
          <cell r="E1186" t="str">
            <v>01 Nov 2003</v>
          </cell>
        </row>
        <row r="1187">
          <cell r="A1187" t="str">
            <v>J4862B</v>
          </cell>
          <cell r="B1187" t="str">
            <v>HP ProCurve Switch GL 10/100-TX module</v>
          </cell>
          <cell r="C1187" t="str">
            <v>6H</v>
          </cell>
          <cell r="D1187">
            <v>1986769</v>
          </cell>
          <cell r="E1187" t="str">
            <v>01 Nov 2003</v>
          </cell>
        </row>
        <row r="1188">
          <cell r="A1188" t="str">
            <v>J4863A</v>
          </cell>
          <cell r="B1188" t="str">
            <v>HP ProCurve Switch GL 100/1000-T module</v>
          </cell>
          <cell r="C1188" t="str">
            <v>6H</v>
          </cell>
          <cell r="D1188">
            <v>1655364</v>
          </cell>
          <cell r="E1188" t="str">
            <v>01 Nov 2003</v>
          </cell>
        </row>
        <row r="1189">
          <cell r="A1189" t="str">
            <v>J4864A</v>
          </cell>
          <cell r="B1189" t="str">
            <v>HP ProCurve Switch GL Transceiver module</v>
          </cell>
          <cell r="C1189" t="str">
            <v>6H</v>
          </cell>
          <cell r="D1189">
            <v>1323960</v>
          </cell>
          <cell r="E1189" t="str">
            <v>01 Nov 2003</v>
          </cell>
        </row>
        <row r="1190">
          <cell r="A1190" t="str">
            <v>J4878A</v>
          </cell>
          <cell r="B1190" t="str">
            <v>HP ProCurve Switch XL Mini-GBIC Module</v>
          </cell>
          <cell r="C1190" t="str">
            <v>6H</v>
          </cell>
          <cell r="D1190">
            <v>2529153</v>
          </cell>
          <cell r="E1190" t="str">
            <v>01 Nov 2003</v>
          </cell>
        </row>
        <row r="1191">
          <cell r="A1191" t="str">
            <v>J4892A</v>
          </cell>
          <cell r="B1191" t="str">
            <v>HP ProCurve Switch GL 100-FX MTRJ Module</v>
          </cell>
          <cell r="C1191" t="str">
            <v>6H</v>
          </cell>
          <cell r="D1191">
            <v>4654723</v>
          </cell>
          <cell r="E1191" t="str">
            <v>01 Nov 2003</v>
          </cell>
        </row>
        <row r="1192">
          <cell r="A1192" t="str">
            <v>J4893A</v>
          </cell>
          <cell r="B1192" t="str">
            <v>HP ProCurve Switch GL Mini-GBIC Module</v>
          </cell>
          <cell r="C1192" t="str">
            <v>6H</v>
          </cell>
          <cell r="D1192">
            <v>1821066</v>
          </cell>
          <cell r="E1192" t="str">
            <v>01 Nov 2003</v>
          </cell>
        </row>
        <row r="1193">
          <cell r="A1193" t="str">
            <v>J4907A</v>
          </cell>
          <cell r="B1193" t="str">
            <v>HP ProCurve Switch xl 16 10/100/1000 Mod</v>
          </cell>
          <cell r="C1193" t="str">
            <v>6H</v>
          </cell>
          <cell r="D1193">
            <v>4864550</v>
          </cell>
          <cell r="E1193" t="str">
            <v>02 Jul 2004</v>
          </cell>
        </row>
        <row r="1194">
          <cell r="A1194" t="str">
            <v>J8161A</v>
          </cell>
          <cell r="B1194" t="str">
            <v>HP ProCurve Switch  10/100-TX  Mod</v>
          </cell>
          <cell r="C1194" t="str">
            <v>6H</v>
          </cell>
          <cell r="D1194">
            <v>5312950</v>
          </cell>
          <cell r="E1194" t="str">
            <v>01 Jun 2004</v>
          </cell>
        </row>
        <row r="1195">
          <cell r="A1195" t="str">
            <v>J8168A</v>
          </cell>
          <cell r="B1195" t="str">
            <v>HP ProCurve 600 redundant and Ext. PS</v>
          </cell>
          <cell r="C1195" t="str">
            <v>6H</v>
          </cell>
          <cell r="D1195">
            <v>2814426</v>
          </cell>
          <cell r="E1195" t="str">
            <v>28 Jan 2004</v>
          </cell>
        </row>
        <row r="1196">
          <cell r="A1196" t="str">
            <v>J8173A</v>
          </cell>
          <cell r="B1196" t="str">
            <v>HP ProCurve 9300 10 GbE LR Optic</v>
          </cell>
          <cell r="C1196" t="str">
            <v>6H</v>
          </cell>
          <cell r="D1196">
            <v>11680053</v>
          </cell>
          <cell r="E1196" t="str">
            <v>01 Nov 2003</v>
          </cell>
        </row>
        <row r="1197">
          <cell r="A1197" t="str">
            <v>J8174A</v>
          </cell>
          <cell r="B1197" t="str">
            <v>HP ProCurve 9300 2-port 10 GbE Module</v>
          </cell>
          <cell r="C1197" t="str">
            <v>6H</v>
          </cell>
          <cell r="D1197">
            <v>51807723</v>
          </cell>
          <cell r="E1197" t="str">
            <v>01 Mar 2004</v>
          </cell>
        </row>
        <row r="1198">
          <cell r="A1198" t="str">
            <v>J8175A</v>
          </cell>
          <cell r="B1198" t="str">
            <v>HP ProCurve 9300 10 GbE SR Optic</v>
          </cell>
          <cell r="C1198" t="str">
            <v>6H</v>
          </cell>
          <cell r="D1198">
            <v>7785050</v>
          </cell>
          <cell r="E1198" t="str">
            <v>20 Feb 2004</v>
          </cell>
        </row>
        <row r="1199">
          <cell r="A1199" t="str">
            <v>J8176A</v>
          </cell>
          <cell r="B1199" t="str">
            <v>HP ProCurve 9300 10 GbE ER Optic</v>
          </cell>
          <cell r="C1199" t="str">
            <v>6H</v>
          </cell>
          <cell r="D1199">
            <v>25309053</v>
          </cell>
          <cell r="E1199" t="str">
            <v>01 Nov 2003</v>
          </cell>
        </row>
        <row r="1200">
          <cell r="A1200" t="str">
            <v>J8430A</v>
          </cell>
          <cell r="B1200" t="str">
            <v>HP ProCurve 802.11g AP Card 170wl 13 CH</v>
          </cell>
          <cell r="C1200" t="str">
            <v>6H</v>
          </cell>
          <cell r="D1200">
            <v>381891</v>
          </cell>
          <cell r="E1200" t="str">
            <v>26 May 2004</v>
          </cell>
        </row>
        <row r="1202">
          <cell r="A1202" t="str">
            <v>Procurve Wireless Solutions</v>
          </cell>
        </row>
        <row r="1203">
          <cell r="A1203" t="str">
            <v>J8131A</v>
          </cell>
          <cell r="B1203" t="str">
            <v>HP ProCurve Wireless Access Point 420 WW</v>
          </cell>
          <cell r="C1203" t="str">
            <v>6H</v>
          </cell>
          <cell r="D1203">
            <v>665091</v>
          </cell>
          <cell r="E1203" t="str">
            <v>01 Nov 2003</v>
          </cell>
        </row>
        <row r="1204">
          <cell r="A1204" t="str">
            <v>J8133A</v>
          </cell>
          <cell r="B1204" t="str">
            <v>HP ProCurve Wireless Access Point 520wl</v>
          </cell>
          <cell r="C1204" t="str">
            <v>6H</v>
          </cell>
          <cell r="D1204">
            <v>834582</v>
          </cell>
          <cell r="E1204" t="str">
            <v>01 Nov 2003</v>
          </cell>
        </row>
        <row r="1205">
          <cell r="A1205" t="str">
            <v>J8134A</v>
          </cell>
          <cell r="B1205" t="str">
            <v>HP ProCurve Range Extender Antenna 100wl</v>
          </cell>
          <cell r="C1205" t="str">
            <v>6H</v>
          </cell>
          <cell r="D1205">
            <v>196824</v>
          </cell>
          <cell r="E1205" t="str">
            <v>01 Nov 2003</v>
          </cell>
        </row>
        <row r="1207">
          <cell r="A1207" t="str">
            <v>Software Products</v>
          </cell>
        </row>
        <row r="1208">
          <cell r="A1208" t="str">
            <v>Storage Software Products</v>
          </cell>
        </row>
        <row r="1209">
          <cell r="A1209" t="str">
            <v>T3592A</v>
          </cell>
          <cell r="B1209" t="str">
            <v>hp OpenView Virtual Replicator Upg kit</v>
          </cell>
          <cell r="C1209" t="str">
            <v>LK</v>
          </cell>
          <cell r="D1209">
            <v>481067</v>
          </cell>
          <cell r="E1209" t="str">
            <v>01 May 2005</v>
          </cell>
        </row>
        <row r="1210">
          <cell r="A1210" t="str">
            <v>T3593A</v>
          </cell>
          <cell r="B1210" t="str">
            <v>hp OpenView Virtual Replicator 1 Sys LTU</v>
          </cell>
          <cell r="C1210" t="str">
            <v>LK</v>
          </cell>
          <cell r="D1210">
            <v>19754460</v>
          </cell>
          <cell r="E1210" t="str">
            <v>01 May 2005</v>
          </cell>
        </row>
        <row r="1211">
          <cell r="A1211" t="str">
            <v>T3594A</v>
          </cell>
          <cell r="B1211" t="str">
            <v>hp OpenView Virtual Repli 10 Sys LTU</v>
          </cell>
          <cell r="C1211" t="str">
            <v>LK</v>
          </cell>
          <cell r="D1211">
            <v>98916892</v>
          </cell>
          <cell r="E1211" t="str">
            <v>01 May 2005</v>
          </cell>
        </row>
        <row r="1212">
          <cell r="A1212" t="str">
            <v>T3597A</v>
          </cell>
          <cell r="B1212" t="str">
            <v>hp OpenView Virtual Replicator 5 Sys LTU</v>
          </cell>
          <cell r="C1212" t="str">
            <v>LK</v>
          </cell>
          <cell r="D1212">
            <v>57700217</v>
          </cell>
          <cell r="E1212" t="str">
            <v>01 May 2005</v>
          </cell>
        </row>
        <row r="1213">
          <cell r="A1213" t="str">
            <v>T3598A</v>
          </cell>
          <cell r="B1213" t="str">
            <v>hp OpenView Virtual Replicator 3 Sys LTU</v>
          </cell>
          <cell r="C1213" t="str">
            <v>LK</v>
          </cell>
          <cell r="D1213">
            <v>38668720</v>
          </cell>
          <cell r="E1213" t="str">
            <v>01 May 2005</v>
          </cell>
        </row>
        <row r="1214">
          <cell r="A1214" t="str">
            <v>T3599A</v>
          </cell>
          <cell r="B1214" t="str">
            <v>hp OpenView Virtual Repli 1 Sys Upg LTU</v>
          </cell>
          <cell r="C1214" t="str">
            <v>LK</v>
          </cell>
          <cell r="D1214">
            <v>5928292</v>
          </cell>
          <cell r="E1214" t="str">
            <v>01 May 2005</v>
          </cell>
        </row>
        <row r="1215">
          <cell r="A1215" t="str">
            <v>T3600A</v>
          </cell>
          <cell r="B1215" t="str">
            <v>hp OpenView Virtual Repli 10 Sys Upg LTU</v>
          </cell>
          <cell r="C1215" t="str">
            <v>LK</v>
          </cell>
          <cell r="D1215">
            <v>29676630</v>
          </cell>
          <cell r="E1215" t="str">
            <v>01 May 2005</v>
          </cell>
        </row>
        <row r="1216">
          <cell r="A1216" t="str">
            <v>T3603A</v>
          </cell>
          <cell r="B1216" t="str">
            <v>hp OpenView Virtual Repli 5 Sys Upg LTU</v>
          </cell>
          <cell r="C1216" t="str">
            <v>LK</v>
          </cell>
          <cell r="D1216">
            <v>17312019</v>
          </cell>
          <cell r="E1216" t="str">
            <v>01 May 2005</v>
          </cell>
        </row>
        <row r="1217">
          <cell r="A1217" t="str">
            <v>T3604A</v>
          </cell>
          <cell r="B1217" t="str">
            <v>hp OpenView Virtual Replic 3 Sys Upg LTU</v>
          </cell>
          <cell r="C1217" t="str">
            <v>LK</v>
          </cell>
          <cell r="D1217">
            <v>11602570</v>
          </cell>
          <cell r="E1217" t="str">
            <v>01 May 2005</v>
          </cell>
        </row>
        <row r="1219">
          <cell r="A1219" t="str">
            <v>HP Care Packs</v>
          </cell>
        </row>
        <row r="1220">
          <cell r="A1220" t="str">
            <v>HP Care Packs (Storage Software)</v>
          </cell>
        </row>
        <row r="1221">
          <cell r="A1221" t="str">
            <v>BA526A#001</v>
          </cell>
          <cell r="B1221" t="str">
            <v>HP SFS Capacity Obj Str Svr 1TB 1xLO LTU</v>
          </cell>
          <cell r="C1221" t="str">
            <v>LK</v>
          </cell>
          <cell r="D1221">
            <v>22419144</v>
          </cell>
          <cell r="E1221" t="str">
            <v>01 May 2005</v>
          </cell>
        </row>
        <row r="1222">
          <cell r="A1222" t="str">
            <v>BA526A#002</v>
          </cell>
          <cell r="B1222" t="str">
            <v>HP SFS Capacity Obj Str Svr 2TB 1xLO LTU</v>
          </cell>
          <cell r="C1222" t="str">
            <v>LK</v>
          </cell>
          <cell r="D1222">
            <v>44843281</v>
          </cell>
          <cell r="E1222" t="str">
            <v>01 May 2005</v>
          </cell>
        </row>
        <row r="1223">
          <cell r="A1223" t="str">
            <v>BA526A#004</v>
          </cell>
          <cell r="B1223" t="str">
            <v>HP SFS Capacity Obj Str Svr 4TB 1xLO LTU</v>
          </cell>
          <cell r="C1223" t="str">
            <v>LK</v>
          </cell>
          <cell r="D1223">
            <v>80717906</v>
          </cell>
          <cell r="E1223" t="str">
            <v>01 May 2005</v>
          </cell>
        </row>
        <row r="1224">
          <cell r="A1224" t="str">
            <v>BA526A#008</v>
          </cell>
          <cell r="B1224" t="str">
            <v>HP SFS Capacity Obj Str Svr 8TB 1xLO LTU</v>
          </cell>
          <cell r="C1224" t="str">
            <v>LK</v>
          </cell>
          <cell r="D1224">
            <v>143498499</v>
          </cell>
          <cell r="E1224" t="str">
            <v>01 May 2005</v>
          </cell>
        </row>
        <row r="1225">
          <cell r="A1225" t="str">
            <v>BA526A#016</v>
          </cell>
          <cell r="B1225" t="str">
            <v>HP SFS Cap Obj Str Svr 16TB 1xLO LTU</v>
          </cell>
          <cell r="C1225" t="str">
            <v>LK</v>
          </cell>
          <cell r="D1225">
            <v>251122374</v>
          </cell>
          <cell r="E1225" t="str">
            <v>01 May 2005</v>
          </cell>
        </row>
        <row r="1226">
          <cell r="A1226" t="str">
            <v>BA526A#032</v>
          </cell>
          <cell r="B1226" t="str">
            <v>HP SFS Cap Obj Str Svr 32TB 1xLO LTU</v>
          </cell>
          <cell r="C1226" t="str">
            <v>LK</v>
          </cell>
          <cell r="D1226">
            <v>430495498</v>
          </cell>
          <cell r="E1226" t="str">
            <v>01 May 2005</v>
          </cell>
        </row>
        <row r="1227">
          <cell r="A1227" t="str">
            <v>BA526A#064</v>
          </cell>
          <cell r="B1227" t="str">
            <v>HP SFS Cap Obj Str Svr 64TB 1xLO LTU</v>
          </cell>
          <cell r="C1227" t="str">
            <v>LK</v>
          </cell>
          <cell r="D1227">
            <v>717492496</v>
          </cell>
          <cell r="E1227" t="str">
            <v>01 May 2005</v>
          </cell>
        </row>
        <row r="1228">
          <cell r="A1228" t="str">
            <v>BA526A#10X</v>
          </cell>
          <cell r="B1228" t="str">
            <v>HP SFS Cap Obj Str Svr 1024TB 1xLO LTU</v>
          </cell>
          <cell r="C1228" t="str">
            <v>LK</v>
          </cell>
          <cell r="D1228">
            <v>3443963979</v>
          </cell>
          <cell r="E1228" t="str">
            <v>01 May 2005</v>
          </cell>
        </row>
        <row r="1229">
          <cell r="A1229" t="str">
            <v>BA526A#128</v>
          </cell>
          <cell r="B1229" t="str">
            <v>HP SFS Cap Obj Str Svr 128TB 1xLO LTU</v>
          </cell>
          <cell r="C1229" t="str">
            <v>LK</v>
          </cell>
          <cell r="D1229">
            <v>1147987993</v>
          </cell>
          <cell r="E1229" t="str">
            <v>01 May 2005</v>
          </cell>
        </row>
        <row r="1230">
          <cell r="A1230" t="str">
            <v>BA526A#1MD</v>
          </cell>
          <cell r="B1230" t="str">
            <v>HP SFS Capacity MDS 1xLO LTU</v>
          </cell>
          <cell r="C1230" t="str">
            <v>LK</v>
          </cell>
          <cell r="D1230">
            <v>44606568</v>
          </cell>
          <cell r="E1230" t="str">
            <v>01 May 2005</v>
          </cell>
        </row>
        <row r="1231">
          <cell r="A1231" t="str">
            <v>BA526A#20X</v>
          </cell>
          <cell r="B1231" t="str">
            <v>HP SFS Cap Obj Str Svr 2048TB 1xLO LTU</v>
          </cell>
          <cell r="C1231" t="str">
            <v>LK</v>
          </cell>
          <cell r="D1231">
            <v>4591951971</v>
          </cell>
          <cell r="E1231" t="str">
            <v>01 May 2005</v>
          </cell>
        </row>
        <row r="1232">
          <cell r="A1232" t="str">
            <v>BA526A#256</v>
          </cell>
          <cell r="B1232" t="str">
            <v>HP SFS Cap Obj Str Svr 256TB 1xLO LTU</v>
          </cell>
          <cell r="C1232" t="str">
            <v>LK</v>
          </cell>
          <cell r="D1232">
            <v>1721981989</v>
          </cell>
          <cell r="E1232" t="str">
            <v>01 May 2005</v>
          </cell>
        </row>
        <row r="1233">
          <cell r="A1233" t="str">
            <v>BA526A#512</v>
          </cell>
          <cell r="B1233" t="str">
            <v>HP SFS Cap Obj Str Svr 512TB 1xLO LTU</v>
          </cell>
          <cell r="C1233" t="str">
            <v>LK</v>
          </cell>
          <cell r="D1233">
            <v>2295975985</v>
          </cell>
          <cell r="E1233" t="str">
            <v>01 May 2005</v>
          </cell>
        </row>
        <row r="1234">
          <cell r="A1234" t="str">
            <v>BA527A#001</v>
          </cell>
          <cell r="B1234" t="str">
            <v>HP SFS Cap Obj Str Svr 1TB 1xHI LTU</v>
          </cell>
          <cell r="C1234" t="str">
            <v>LK</v>
          </cell>
          <cell r="D1234">
            <v>23490928</v>
          </cell>
          <cell r="E1234" t="str">
            <v>01 May 2005</v>
          </cell>
        </row>
        <row r="1235">
          <cell r="A1235" t="str">
            <v>BA527A#002</v>
          </cell>
          <cell r="B1235" t="str">
            <v>HP SFS Cap Obj Str Svr 2TB 1xHI LTU</v>
          </cell>
          <cell r="C1235" t="str">
            <v>LK</v>
          </cell>
          <cell r="D1235">
            <v>46980273</v>
          </cell>
          <cell r="E1235" t="str">
            <v>01 May 2005</v>
          </cell>
        </row>
        <row r="1236">
          <cell r="A1236" t="str">
            <v>BA527A#004</v>
          </cell>
          <cell r="B1236" t="str">
            <v>HP SFS Cap Obj Str Svr 4TB 1xHI LTU</v>
          </cell>
          <cell r="C1236" t="str">
            <v>LK</v>
          </cell>
          <cell r="D1236">
            <v>84564491</v>
          </cell>
          <cell r="E1236" t="str">
            <v>01 May 2005</v>
          </cell>
        </row>
        <row r="1237">
          <cell r="A1237" t="str">
            <v>BA527A#008</v>
          </cell>
          <cell r="B1237" t="str">
            <v>HP SFS Cap Obj Str Svr 8TB 1xHI LTU</v>
          </cell>
          <cell r="C1237" t="str">
            <v>LK</v>
          </cell>
          <cell r="D1237">
            <v>150336874</v>
          </cell>
          <cell r="E1237" t="str">
            <v>01 May 2005</v>
          </cell>
        </row>
        <row r="1238">
          <cell r="A1238" t="str">
            <v>BA527A#016</v>
          </cell>
          <cell r="B1238" t="str">
            <v>HP SFS Cap Obj Str Svr 16TB 1xHI LTU</v>
          </cell>
          <cell r="C1238" t="str">
            <v>LK</v>
          </cell>
          <cell r="D1238">
            <v>263089529</v>
          </cell>
          <cell r="E1238" t="str">
            <v>01 May 2005</v>
          </cell>
        </row>
        <row r="1239">
          <cell r="A1239" t="str">
            <v>BA527A#032</v>
          </cell>
          <cell r="B1239" t="str">
            <v>HP SFS Cap Obj Str Svr 32TB 1xHI LTU</v>
          </cell>
          <cell r="C1239" t="str">
            <v>LK</v>
          </cell>
          <cell r="D1239">
            <v>451010621</v>
          </cell>
          <cell r="E1239" t="str">
            <v>01 May 2005</v>
          </cell>
        </row>
        <row r="1240">
          <cell r="A1240" t="str">
            <v>BA527A#064</v>
          </cell>
          <cell r="B1240" t="str">
            <v>HP SFS Cap Obj Str Svr 64TB 1xHI LTU</v>
          </cell>
          <cell r="C1240" t="str">
            <v>LK</v>
          </cell>
          <cell r="D1240">
            <v>751684368</v>
          </cell>
          <cell r="E1240" t="str">
            <v>01 May 2005</v>
          </cell>
        </row>
        <row r="1241">
          <cell r="A1241" t="str">
            <v>BA527A#10X</v>
          </cell>
          <cell r="B1241" t="str">
            <v>HP SFS Cap Obj Str Svr 1024TB 1xHI LTU</v>
          </cell>
          <cell r="C1241" t="str">
            <v>LK</v>
          </cell>
          <cell r="D1241">
            <v>3608084964</v>
          </cell>
          <cell r="E1241" t="str">
            <v>01 May 2005</v>
          </cell>
        </row>
        <row r="1242">
          <cell r="A1242" t="str">
            <v>BA527A#128</v>
          </cell>
          <cell r="B1242" t="str">
            <v>HP SFS Cap Obj Str Svr 128TB 1xHI LTU</v>
          </cell>
          <cell r="C1242" t="str">
            <v>LK</v>
          </cell>
          <cell r="D1242">
            <v>1202694988</v>
          </cell>
          <cell r="E1242" t="str">
            <v>01 May 2005</v>
          </cell>
        </row>
        <row r="1243">
          <cell r="A1243" t="str">
            <v>BA527A#1MD</v>
          </cell>
          <cell r="B1243" t="str">
            <v>HP SFS Capacity MDS 1xHI LTU</v>
          </cell>
          <cell r="C1243" t="str">
            <v>LK</v>
          </cell>
          <cell r="D1243">
            <v>46980273</v>
          </cell>
          <cell r="E1243" t="str">
            <v>01 May 2005</v>
          </cell>
        </row>
        <row r="1244">
          <cell r="A1244" t="str">
            <v>BA527A#20X</v>
          </cell>
          <cell r="B1244" t="str">
            <v>HP SFS Cap Obj Str Svr 2048TB 1xHI LTU</v>
          </cell>
          <cell r="C1244" t="str">
            <v>LK</v>
          </cell>
          <cell r="D1244">
            <v>4810779952</v>
          </cell>
          <cell r="E1244" t="str">
            <v>01 May 2005</v>
          </cell>
        </row>
        <row r="1245">
          <cell r="A1245" t="str">
            <v>BA527A#256</v>
          </cell>
          <cell r="B1245" t="str">
            <v>HP SFS Cap Obj Str Svr 256TB 1xHI LTU</v>
          </cell>
          <cell r="C1245" t="str">
            <v>LK</v>
          </cell>
          <cell r="D1245">
            <v>1804042482</v>
          </cell>
          <cell r="E1245" t="str">
            <v>01 May 2005</v>
          </cell>
        </row>
        <row r="1246">
          <cell r="A1246" t="str">
            <v>BA527A#512</v>
          </cell>
          <cell r="B1246" t="str">
            <v>HP SFS Cap Obj Str Svr 512TB 1xHI LTU</v>
          </cell>
          <cell r="C1246" t="str">
            <v>LK</v>
          </cell>
          <cell r="D1246">
            <v>2405389976</v>
          </cell>
          <cell r="E1246" t="str">
            <v>01 May 2005</v>
          </cell>
        </row>
        <row r="1247">
          <cell r="A1247" t="str">
            <v>BA528A#001</v>
          </cell>
          <cell r="B1247" t="str">
            <v>HP SFS Cap Obj Str Svr 1TB 3xLO LTU</v>
          </cell>
          <cell r="C1247" t="str">
            <v>LK</v>
          </cell>
          <cell r="D1247">
            <v>53932006</v>
          </cell>
          <cell r="E1247" t="str">
            <v>01 May 2005</v>
          </cell>
        </row>
        <row r="1248">
          <cell r="A1248" t="str">
            <v>BA528A#002</v>
          </cell>
          <cell r="B1248" t="str">
            <v>HP SFS Cap Obj Str Svr 2TB 3xLO LTU</v>
          </cell>
          <cell r="C1248" t="str">
            <v>LK</v>
          </cell>
          <cell r="D1248">
            <v>107865594</v>
          </cell>
          <cell r="E1248" t="str">
            <v>01 May 2005</v>
          </cell>
        </row>
        <row r="1249">
          <cell r="A1249" t="str">
            <v>BA528A#004</v>
          </cell>
          <cell r="B1249" t="str">
            <v>HP SFS Cap Obj Str Svr 4TB 3xLO LTU</v>
          </cell>
          <cell r="C1249" t="str">
            <v>LK</v>
          </cell>
          <cell r="D1249">
            <v>194156488</v>
          </cell>
          <cell r="E1249" t="str">
            <v>01 May 2005</v>
          </cell>
        </row>
        <row r="1250">
          <cell r="A1250" t="str">
            <v>BA528A#008</v>
          </cell>
          <cell r="B1250" t="str">
            <v>HP SFS Cap Obj Str Svr 8TB 3xLO LTU</v>
          </cell>
          <cell r="C1250" t="str">
            <v>LK</v>
          </cell>
          <cell r="D1250">
            <v>345168320</v>
          </cell>
          <cell r="E1250" t="str">
            <v>01 May 2005</v>
          </cell>
        </row>
        <row r="1251">
          <cell r="A1251" t="str">
            <v>BA528A#016</v>
          </cell>
          <cell r="B1251" t="str">
            <v>HP SFS Cap Obj Str Svr 16TB 3xLO LTU</v>
          </cell>
          <cell r="C1251" t="str">
            <v>LK</v>
          </cell>
          <cell r="D1251">
            <v>604044163</v>
          </cell>
          <cell r="E1251" t="str">
            <v>01 May 2005</v>
          </cell>
        </row>
        <row r="1252">
          <cell r="A1252" t="str">
            <v>BA528A#032</v>
          </cell>
          <cell r="B1252" t="str">
            <v>HP SFS Cap Obj Str Svr 32TB 3xLO LTU</v>
          </cell>
          <cell r="C1252" t="str">
            <v>LK</v>
          </cell>
          <cell r="D1252">
            <v>1035504959</v>
          </cell>
          <cell r="E1252" t="str">
            <v>01 May 2005</v>
          </cell>
        </row>
        <row r="1253">
          <cell r="A1253" t="str">
            <v>BA528A#064</v>
          </cell>
          <cell r="B1253" t="str">
            <v>HP SFS Cap Obj Str Svr 64TB 3xLO LTU</v>
          </cell>
          <cell r="C1253" t="str">
            <v>LK</v>
          </cell>
          <cell r="D1253">
            <v>1725841599</v>
          </cell>
          <cell r="E1253" t="str">
            <v>01 May 2005</v>
          </cell>
        </row>
        <row r="1254">
          <cell r="A1254" t="str">
            <v>BA528A#10X</v>
          </cell>
          <cell r="B1254" t="str">
            <v>HP SFS Cap Obj Str Svr 1024TB 3xLO LTU</v>
          </cell>
          <cell r="C1254" t="str">
            <v>LK</v>
          </cell>
          <cell r="D1254">
            <v>8284039672</v>
          </cell>
          <cell r="E1254" t="str">
            <v>01 May 2005</v>
          </cell>
        </row>
        <row r="1255">
          <cell r="A1255" t="str">
            <v>BA528A#128</v>
          </cell>
          <cell r="B1255" t="str">
            <v>HP SFS Cap Obj Str Svr 128TB 3xLO LTU</v>
          </cell>
          <cell r="C1255" t="str">
            <v>LK</v>
          </cell>
          <cell r="D1255">
            <v>2761346557</v>
          </cell>
          <cell r="E1255" t="str">
            <v>01 May 2005</v>
          </cell>
        </row>
        <row r="1256">
          <cell r="A1256" t="str">
            <v>BA528A#1MD</v>
          </cell>
          <cell r="B1256" t="str">
            <v>HP SFS Capacity MDS 3xLO LTU</v>
          </cell>
          <cell r="C1256" t="str">
            <v>LK</v>
          </cell>
          <cell r="D1256">
            <v>124858969</v>
          </cell>
          <cell r="E1256" t="str">
            <v>01 May 2005</v>
          </cell>
        </row>
        <row r="1257">
          <cell r="A1257" t="str">
            <v>BA528A#20X</v>
          </cell>
          <cell r="B1257" t="str">
            <v>HP SFS Cap Obj Str Svr 2048TB 3xLO LTU</v>
          </cell>
          <cell r="C1257" t="str">
            <v>LK</v>
          </cell>
          <cell r="D1257">
            <v>11045387813</v>
          </cell>
          <cell r="E1257" t="str">
            <v>01 May 2005</v>
          </cell>
        </row>
        <row r="1258">
          <cell r="A1258" t="str">
            <v>BA528A#256</v>
          </cell>
          <cell r="B1258" t="str">
            <v>HP SFS Cap Obj Str Svr 256TB 3xLO LTU</v>
          </cell>
          <cell r="C1258" t="str">
            <v>LK</v>
          </cell>
          <cell r="D1258">
            <v>4142019836</v>
          </cell>
          <cell r="E1258" t="str">
            <v>01 May 2005</v>
          </cell>
        </row>
        <row r="1259">
          <cell r="A1259" t="str">
            <v>BA528A#512</v>
          </cell>
          <cell r="B1259" t="str">
            <v>HP SFS Cap Obj Str Svr 512TB 3xLO LTU</v>
          </cell>
          <cell r="C1259" t="str">
            <v>LK</v>
          </cell>
          <cell r="D1259">
            <v>5522693114</v>
          </cell>
          <cell r="E1259" t="str">
            <v>01 May 2005</v>
          </cell>
        </row>
        <row r="1260">
          <cell r="A1260" t="str">
            <v>BA529A#001</v>
          </cell>
          <cell r="B1260" t="str">
            <v>HP SFS Cap Obj Str Svr 1TB 3xHI LTU</v>
          </cell>
          <cell r="C1260" t="str">
            <v>LK</v>
          </cell>
          <cell r="D1260">
            <v>59741210</v>
          </cell>
          <cell r="E1260" t="str">
            <v>01 May 2005</v>
          </cell>
        </row>
        <row r="1261">
          <cell r="A1261" t="str">
            <v>BA529A#002</v>
          </cell>
          <cell r="B1261" t="str">
            <v>HP SFS Cap Obj Str Svr 2TB 3xHI LTU</v>
          </cell>
          <cell r="C1261" t="str">
            <v>LK</v>
          </cell>
          <cell r="D1261">
            <v>119477671</v>
          </cell>
          <cell r="E1261" t="str">
            <v>01 May 2005</v>
          </cell>
        </row>
        <row r="1262">
          <cell r="A1262" t="str">
            <v>BA529A#004</v>
          </cell>
          <cell r="B1262" t="str">
            <v>HP SFS Cap Obj Str Svr 4TB 3xHI LTU</v>
          </cell>
          <cell r="C1262" t="str">
            <v>LK</v>
          </cell>
          <cell r="D1262">
            <v>215060757</v>
          </cell>
          <cell r="E1262" t="str">
            <v>01 May 2005</v>
          </cell>
        </row>
        <row r="1263">
          <cell r="A1263" t="str">
            <v>BA529A#008</v>
          </cell>
          <cell r="B1263" t="str">
            <v>HP SFS Cap Obj Str Svr 8TB 3xHI LTU</v>
          </cell>
          <cell r="C1263" t="str">
            <v>LK</v>
          </cell>
          <cell r="D1263">
            <v>382330764</v>
          </cell>
          <cell r="E1263" t="str">
            <v>01 May 2005</v>
          </cell>
        </row>
        <row r="1264">
          <cell r="A1264" t="str">
            <v>BA529A#016</v>
          </cell>
          <cell r="B1264" t="str">
            <v>HP SFS Cap Obj Str Svr 16TB 3xHI LTU</v>
          </cell>
          <cell r="C1264" t="str">
            <v>LK</v>
          </cell>
          <cell r="D1264">
            <v>669078440</v>
          </cell>
          <cell r="E1264" t="str">
            <v>01 May 2005</v>
          </cell>
        </row>
        <row r="1265">
          <cell r="A1265" t="str">
            <v>BA529A#032</v>
          </cell>
          <cell r="B1265" t="str">
            <v>HP SFS Cap Obj Str Svr 32TB 3xHI LTU</v>
          </cell>
          <cell r="C1265" t="str">
            <v>LK</v>
          </cell>
          <cell r="D1265">
            <v>1146992291</v>
          </cell>
          <cell r="E1265" t="str">
            <v>01 May 2005</v>
          </cell>
        </row>
        <row r="1266">
          <cell r="A1266" t="str">
            <v>BA529A#064</v>
          </cell>
          <cell r="B1266" t="str">
            <v>HP SFS Cap Obj Str Svr 64TB 3xHI LTU</v>
          </cell>
          <cell r="C1266" t="str">
            <v>LK</v>
          </cell>
          <cell r="D1266">
            <v>1911653818</v>
          </cell>
          <cell r="E1266" t="str">
            <v>01 May 2005</v>
          </cell>
        </row>
        <row r="1267">
          <cell r="A1267" t="str">
            <v>BA529A#10X</v>
          </cell>
          <cell r="B1267" t="str">
            <v>HP SFS Cap Obj Str Svr 1024TB 3xHI LTU</v>
          </cell>
          <cell r="C1267" t="str">
            <v>LK</v>
          </cell>
          <cell r="D1267">
            <v>9175941493</v>
          </cell>
          <cell r="E1267" t="str">
            <v>01 May 2005</v>
          </cell>
        </row>
        <row r="1268">
          <cell r="A1268" t="str">
            <v>BA529A#128</v>
          </cell>
          <cell r="B1268" t="str">
            <v>HP SFS Cap Obj Str Svr 128TB 3xHI LTU</v>
          </cell>
          <cell r="C1268" t="str">
            <v>LK</v>
          </cell>
          <cell r="D1268">
            <v>3058647692</v>
          </cell>
          <cell r="E1268" t="str">
            <v>01 May 2005</v>
          </cell>
        </row>
        <row r="1269">
          <cell r="A1269" t="str">
            <v>BA529A#1MD</v>
          </cell>
          <cell r="B1269" t="str">
            <v>HP SFS Capacity MDS 3xHI LTU</v>
          </cell>
          <cell r="C1269" t="str">
            <v>LK</v>
          </cell>
          <cell r="D1269">
            <v>141444202</v>
          </cell>
          <cell r="E1269" t="str">
            <v>01 May 2005</v>
          </cell>
        </row>
        <row r="1270">
          <cell r="A1270" t="str">
            <v>BA529A#20X</v>
          </cell>
          <cell r="B1270" t="str">
            <v>HP SFS Cap Obj Str Svr 2048TB 3xHI LTU</v>
          </cell>
          <cell r="C1270" t="str">
            <v>LK</v>
          </cell>
          <cell r="D1270">
            <v>12234587602</v>
          </cell>
          <cell r="E1270" t="str">
            <v>01 May 2005</v>
          </cell>
        </row>
        <row r="1271">
          <cell r="A1271" t="str">
            <v>BA529A#256</v>
          </cell>
          <cell r="B1271" t="str">
            <v>HP SFS Cap Obj Str Svr 256TB 3xHI LTU</v>
          </cell>
          <cell r="C1271" t="str">
            <v>LK</v>
          </cell>
          <cell r="D1271">
            <v>4587970747</v>
          </cell>
          <cell r="E1271" t="str">
            <v>01 May 2005</v>
          </cell>
        </row>
        <row r="1272">
          <cell r="A1272" t="str">
            <v>BA529A#512</v>
          </cell>
          <cell r="B1272" t="str">
            <v>HP SFS Cap Obj Str Svr 512TB 3xHI LTU</v>
          </cell>
          <cell r="C1272" t="str">
            <v>LK</v>
          </cell>
          <cell r="D1272">
            <v>6117293802</v>
          </cell>
          <cell r="E1272" t="str">
            <v>01 May 2005</v>
          </cell>
        </row>
        <row r="1273">
          <cell r="A1273" t="str">
            <v>U2507</v>
          </cell>
          <cell r="B1273" t="str">
            <v>OpenView FibreNet Onsite supp LTU</v>
          </cell>
          <cell r="C1273" t="str">
            <v>R8</v>
          </cell>
          <cell r="D1273">
            <v>313000</v>
          </cell>
          <cell r="E1273" t="str">
            <v>01 Nov 2004</v>
          </cell>
        </row>
        <row r="1274">
          <cell r="A1274" t="str">
            <v>U9541E</v>
          </cell>
          <cell r="B1274" t="str">
            <v>HP 1y 24x7 SPWIN WE LTU4.0C SW Support</v>
          </cell>
          <cell r="C1274" t="str">
            <v>R8</v>
          </cell>
          <cell r="D1274">
            <v>159000</v>
          </cell>
          <cell r="E1274" t="str">
            <v>01 Nov 2004</v>
          </cell>
        </row>
        <row r="1275">
          <cell r="A1275" t="str">
            <v>U9542E</v>
          </cell>
          <cell r="B1275" t="str">
            <v>HP 3y 24x7 SPWIN WE LTU4.0C SW Support</v>
          </cell>
          <cell r="C1275" t="str">
            <v>R8</v>
          </cell>
          <cell r="D1275">
            <v>465000</v>
          </cell>
          <cell r="E1275" t="str">
            <v>01 Nov 2004</v>
          </cell>
        </row>
        <row r="1276">
          <cell r="A1276" t="str">
            <v>U9543E</v>
          </cell>
          <cell r="B1276" t="str">
            <v>HP 1y 24x7 SPWI/LX/HP/Nt WE1LT SW Supp</v>
          </cell>
          <cell r="C1276" t="str">
            <v>R8</v>
          </cell>
          <cell r="D1276">
            <v>607000</v>
          </cell>
          <cell r="E1276" t="str">
            <v>01 Nov 2004</v>
          </cell>
        </row>
        <row r="1277">
          <cell r="A1277" t="str">
            <v>U9544E</v>
          </cell>
          <cell r="B1277" t="str">
            <v>HP 3y 24x7 SPWI/LX/HP/Nt WE1LT SW Supp</v>
          </cell>
          <cell r="C1277" t="str">
            <v>R8</v>
          </cell>
          <cell r="D1277">
            <v>1767000</v>
          </cell>
          <cell r="E1277" t="str">
            <v>01 Nov 2004</v>
          </cell>
        </row>
        <row r="1278">
          <cell r="A1278" t="str">
            <v>U9545E</v>
          </cell>
          <cell r="B1278" t="str">
            <v>HP 1y 24x7 SPWIN/LNX WE 8 LTU SW Support</v>
          </cell>
          <cell r="C1278" t="str">
            <v>R8</v>
          </cell>
          <cell r="D1278">
            <v>2558000</v>
          </cell>
          <cell r="E1278" t="str">
            <v>01 Nov 2004</v>
          </cell>
        </row>
        <row r="1279">
          <cell r="A1279" t="str">
            <v>U9546E</v>
          </cell>
          <cell r="B1279" t="str">
            <v>HP 3y 24x7 SPWIN/LNX WE 8 LTU SW Support</v>
          </cell>
          <cell r="C1279" t="str">
            <v>R8</v>
          </cell>
          <cell r="D1279">
            <v>7443000</v>
          </cell>
          <cell r="E1279" t="str">
            <v>01 Nov 2004</v>
          </cell>
        </row>
        <row r="1280">
          <cell r="A1280" t="str">
            <v>U9547E</v>
          </cell>
          <cell r="B1280" t="str">
            <v>HP 1y 24x7 SPWIN/LX/HP WE 5LT SW Support</v>
          </cell>
          <cell r="C1280" t="str">
            <v>R8</v>
          </cell>
          <cell r="D1280">
            <v>2878000</v>
          </cell>
          <cell r="E1280" t="str">
            <v>01 Nov 2004</v>
          </cell>
        </row>
        <row r="1281">
          <cell r="A1281" t="str">
            <v>U9548E</v>
          </cell>
          <cell r="B1281" t="str">
            <v>HP 3y 24x7 SPWIN/LX/HP WE 5LT SW Support</v>
          </cell>
          <cell r="C1281" t="str">
            <v>R8</v>
          </cell>
          <cell r="D1281">
            <v>8360000</v>
          </cell>
          <cell r="E1281" t="str">
            <v>01 May 2005</v>
          </cell>
        </row>
        <row r="1282">
          <cell r="A1282" t="str">
            <v>U9549E</v>
          </cell>
          <cell r="B1282" t="str">
            <v>HP 1y 24x7 SPWIN/LX/HP WE10LT SW Support</v>
          </cell>
          <cell r="C1282" t="str">
            <v>R8</v>
          </cell>
          <cell r="D1282">
            <v>5275000</v>
          </cell>
          <cell r="E1282" t="str">
            <v>01 Nov 2004</v>
          </cell>
        </row>
        <row r="1283">
          <cell r="A1283" t="str">
            <v>U9550E</v>
          </cell>
          <cell r="B1283" t="str">
            <v>HP 3y 24x7 SPWIN/LX/HP WE10LT SW Support</v>
          </cell>
          <cell r="C1283" t="str">
            <v>R8</v>
          </cell>
          <cell r="D1283">
            <v>15352000</v>
          </cell>
          <cell r="E1283" t="str">
            <v>01 Nov 2004</v>
          </cell>
        </row>
        <row r="1285">
          <cell r="A1285" t="str">
            <v>HP Care Packs (Miscellaneous Products)</v>
          </cell>
        </row>
        <row r="1286">
          <cell r="A1286" t="str">
            <v>U2508</v>
          </cell>
          <cell r="B1286" t="str">
            <v>OpenView FibreNet Hrly Phone Supp LTU</v>
          </cell>
          <cell r="C1286" t="str">
            <v>R8</v>
          </cell>
          <cell r="D1286">
            <v>65000</v>
          </cell>
          <cell r="E1286" t="str">
            <v>01 Nov 2004</v>
          </cell>
        </row>
        <row r="1287">
          <cell r="A1287" t="str">
            <v>UA827E</v>
          </cell>
          <cell r="B1287" t="str">
            <v>HP 3y 24x7 SPWIN/LX/HP WE25LT SW Support</v>
          </cell>
          <cell r="C1287" t="str">
            <v>R8</v>
          </cell>
          <cell r="D1287">
            <v>32100000</v>
          </cell>
          <cell r="E1287" t="str">
            <v>01 May 2005</v>
          </cell>
        </row>
        <row r="1288">
          <cell r="A1288" t="str">
            <v>UA829E</v>
          </cell>
          <cell r="B1288" t="str">
            <v>HP 3y 24x7 SPWIN/LX/HP WE50LT SW Support</v>
          </cell>
          <cell r="C1288" t="str">
            <v>R8</v>
          </cell>
          <cell r="D1288">
            <v>58154000</v>
          </cell>
          <cell r="E1288" t="str">
            <v>01 May 2005</v>
          </cell>
        </row>
        <row r="1290">
          <cell r="A1290" t="str">
            <v>325584-888</v>
          </cell>
          <cell r="B1290" t="str">
            <v>EVA3K CTO Flag Storage</v>
          </cell>
          <cell r="D1290">
            <v>3801</v>
          </cell>
        </row>
        <row r="1291">
          <cell r="A1291" t="str">
            <v>344818-B21</v>
          </cell>
          <cell r="B1291" t="str">
            <v xml:space="preserve">EVA3K Cntrlr pair w/encl                </v>
          </cell>
          <cell r="D1291">
            <v>135461496</v>
          </cell>
        </row>
        <row r="1292">
          <cell r="A1292" t="str">
            <v>344818-B21  0D1</v>
          </cell>
          <cell r="B1292" t="str">
            <v>EVA3K Cntrlr pair w/encl - Factory integrated</v>
          </cell>
          <cell r="D1292">
            <v>0</v>
          </cell>
        </row>
        <row r="1293">
          <cell r="A1293" t="str">
            <v>344820-B21</v>
          </cell>
          <cell r="B1293" t="str">
            <v>EVA3K 2C2D-C 16x36 GB/15k</v>
          </cell>
          <cell r="D1293">
            <v>278485913</v>
          </cell>
        </row>
        <row r="1294">
          <cell r="A1294" t="str">
            <v>344820-B21  0D1</v>
          </cell>
          <cell r="B1294" t="str">
            <v>EVA3K 2C2D-C 16x36 GB/15k - Factory integrated</v>
          </cell>
          <cell r="D1294">
            <v>0</v>
          </cell>
        </row>
        <row r="1295">
          <cell r="A1295" t="str">
            <v>344821-B21</v>
          </cell>
          <cell r="B1295" t="str">
            <v xml:space="preserve">EVA3K 2C2D-C 8x72 GB/10k                </v>
          </cell>
          <cell r="D1295">
            <v>237147619</v>
          </cell>
        </row>
        <row r="1296">
          <cell r="A1296" t="str">
            <v>344821-B21  0D1</v>
          </cell>
          <cell r="B1296" t="str">
            <v>EVA3K 2C2D-C 8x72 GB/10k - Factory integrated</v>
          </cell>
          <cell r="D1296">
            <v>0</v>
          </cell>
        </row>
        <row r="1297">
          <cell r="A1297" t="str">
            <v>344822-B21</v>
          </cell>
          <cell r="B1297" t="str">
            <v xml:space="preserve">EVA3K 2C2D-C 8x72 GB/15k </v>
          </cell>
          <cell r="D1297">
            <v>260259311</v>
          </cell>
        </row>
        <row r="1298">
          <cell r="A1298" t="str">
            <v>344822-B21  0D1</v>
          </cell>
          <cell r="B1298" t="str">
            <v>EVA3K 2C2D-C 8x72 GB/15k  - Factory integrated</v>
          </cell>
          <cell r="D1298">
            <v>0</v>
          </cell>
        </row>
        <row r="1299">
          <cell r="A1299" t="str">
            <v>344823-B21</v>
          </cell>
          <cell r="B1299" t="str">
            <v>EVA3K 2C2D-C 8x146 GB/10k</v>
          </cell>
          <cell r="D1299">
            <v>267092862</v>
          </cell>
        </row>
        <row r="1300">
          <cell r="A1300" t="str">
            <v>344823-B21  0D1</v>
          </cell>
          <cell r="B1300" t="str">
            <v>EVA3K 2C2D-C 8x146 GB/10k - Factory integrated</v>
          </cell>
          <cell r="D1300">
            <v>0</v>
          </cell>
        </row>
        <row r="1301">
          <cell r="A1301" t="str">
            <v>AD517A</v>
          </cell>
          <cell r="B1301" t="str">
            <v>EVA3000 2C2D-C 8x250GB</v>
          </cell>
          <cell r="D1301">
            <v>226258786</v>
          </cell>
        </row>
        <row r="1302">
          <cell r="A1302" t="str">
            <v>AD535A</v>
          </cell>
          <cell r="B1302" t="str">
            <v>EVA3000 2C2D-C 8x300GB</v>
          </cell>
          <cell r="D1302">
            <v>302925296</v>
          </cell>
        </row>
        <row r="1303">
          <cell r="A1303" t="str">
            <v>AD543A</v>
          </cell>
          <cell r="B1303" t="str">
            <v>EVA3000 2C1D-C wFound Serv Sol</v>
          </cell>
          <cell r="D1303">
            <v>161157623</v>
          </cell>
        </row>
        <row r="1305">
          <cell r="A1305" t="str">
            <v>345438-B21</v>
          </cell>
          <cell r="B1305" t="str">
            <v>EVA3K Cntrlr Accessory Kit</v>
          </cell>
          <cell r="D1305">
            <v>5434915</v>
          </cell>
        </row>
        <row r="1306">
          <cell r="A1306" t="str">
            <v>345438-B21  0D1</v>
          </cell>
          <cell r="B1306" t="str">
            <v>EVA3K Cntrlr Accessory Kit - Factory integrated</v>
          </cell>
          <cell r="D1306">
            <v>0</v>
          </cell>
        </row>
        <row r="1307">
          <cell r="D1307">
            <v>0</v>
          </cell>
        </row>
        <row r="1308">
          <cell r="A1308" t="str">
            <v>238590-B22</v>
          </cell>
          <cell r="B1308" t="str">
            <v>Hard Disk Drive INT noS/W 36G 10K Upgrd</v>
          </cell>
          <cell r="D1308">
            <v>4674787</v>
          </cell>
        </row>
        <row r="1309">
          <cell r="A1309" t="str">
            <v>238921-B22</v>
          </cell>
          <cell r="B1309" t="str">
            <v>Hard Disk Drive INT noS/W 72G 10K Upgrd</v>
          </cell>
          <cell r="D1309">
            <v>7487261</v>
          </cell>
        </row>
        <row r="1310">
          <cell r="A1310" t="str">
            <v>293556-B22</v>
          </cell>
          <cell r="B1310" t="str">
            <v>Hard Disk Drive INT noS/W 146G 10K Upgrd</v>
          </cell>
          <cell r="D1310">
            <v>11972016</v>
          </cell>
        </row>
        <row r="1311">
          <cell r="A1311" t="str">
            <v>236205-B22</v>
          </cell>
          <cell r="B1311" t="str">
            <v>Hard Disk Drive INT noS/W 36G 15K Upgrd</v>
          </cell>
          <cell r="D1311">
            <v>6841152</v>
          </cell>
        </row>
        <row r="1312">
          <cell r="A1312" t="str">
            <v>293568-B22</v>
          </cell>
          <cell r="B1312" t="str">
            <v>Hard Disk Drive INT noS/W 72G 15K Upgrd</v>
          </cell>
          <cell r="D1312">
            <v>10945843</v>
          </cell>
        </row>
        <row r="1313">
          <cell r="A1313" t="str">
            <v>238590-B23</v>
          </cell>
          <cell r="B1313" t="str">
            <v>Hard Disk Drive INT noS/W 36G 10K Fact</v>
          </cell>
          <cell r="D1313">
            <v>3895656</v>
          </cell>
        </row>
        <row r="1314">
          <cell r="A1314" t="str">
            <v>238590-B23  0D1</v>
          </cell>
          <cell r="B1314" t="str">
            <v>Hard Disk Drive INT noS/W 36G 10K Fact</v>
          </cell>
          <cell r="D1314">
            <v>0</v>
          </cell>
        </row>
        <row r="1315">
          <cell r="A1315" t="str">
            <v>238921-B23</v>
          </cell>
          <cell r="B1315" t="str">
            <v>Hard Disk Drive INT noS/W 72G 10K Fact</v>
          </cell>
          <cell r="D1315">
            <v>6233050</v>
          </cell>
        </row>
        <row r="1316">
          <cell r="A1316" t="str">
            <v>238921-B23  0D1</v>
          </cell>
          <cell r="B1316" t="str">
            <v>Hard Disk Drive INT noS/W 72G 10K Fact</v>
          </cell>
          <cell r="D1316">
            <v>0</v>
          </cell>
        </row>
        <row r="1317">
          <cell r="A1317" t="str">
            <v>293556-B23</v>
          </cell>
          <cell r="B1317" t="str">
            <v xml:space="preserve">Hard Disk Drive INT noS/W 146G 10K Fact </v>
          </cell>
          <cell r="D1317">
            <v>9976680</v>
          </cell>
        </row>
        <row r="1318">
          <cell r="A1318" t="str">
            <v>293556-B23  0D1</v>
          </cell>
          <cell r="B1318" t="str">
            <v xml:space="preserve">Hard Disk Drive INT noS/W 146G 10K Fact </v>
          </cell>
          <cell r="D1318">
            <v>0</v>
          </cell>
        </row>
        <row r="1319">
          <cell r="A1319" t="str">
            <v>236205-B23</v>
          </cell>
          <cell r="B1319" t="str">
            <v>Hard Disk Drive INT noS/W 36G 15K Fact</v>
          </cell>
          <cell r="D1319">
            <v>5700960</v>
          </cell>
        </row>
        <row r="1320">
          <cell r="A1320" t="str">
            <v>236205-B23  0D1</v>
          </cell>
          <cell r="B1320" t="str">
            <v>Hard Disk Drive INT noS/W 36G 15K Fact</v>
          </cell>
          <cell r="D1320">
            <v>0</v>
          </cell>
        </row>
        <row r="1321">
          <cell r="A1321" t="str">
            <v>293568-B23</v>
          </cell>
          <cell r="B1321" t="str">
            <v>Hard Disk Drive INT noS/W 72G 15K Fact</v>
          </cell>
          <cell r="D1321">
            <v>9121536</v>
          </cell>
        </row>
        <row r="1322">
          <cell r="A1322" t="str">
            <v>293568-B23  0D1</v>
          </cell>
          <cell r="B1322" t="str">
            <v>Hard Disk Drive INT noS/W 72G 15K Fact</v>
          </cell>
          <cell r="D1322">
            <v>0</v>
          </cell>
        </row>
        <row r="1323">
          <cell r="A1323" t="str">
            <v>364437-B22</v>
          </cell>
          <cell r="B1323" t="str">
            <v>250GB FATA HDD, Upgrade</v>
          </cell>
          <cell r="D1323">
            <v>6841152</v>
          </cell>
        </row>
        <row r="1324">
          <cell r="A1324" t="str">
            <v>364437-B23</v>
          </cell>
          <cell r="B1324" t="str">
            <v>250GB FATA HDD Factory Integration</v>
          </cell>
          <cell r="D1324">
            <v>6841152</v>
          </cell>
        </row>
        <row r="1325">
          <cell r="A1325" t="str">
            <v>364622-B22</v>
          </cell>
          <cell r="B1325" t="str">
            <v>300GB 10K RPM FC HDD, Upgrade</v>
          </cell>
          <cell r="D1325">
            <v>18471110</v>
          </cell>
        </row>
        <row r="1326">
          <cell r="A1326" t="str">
            <v>364622-B23</v>
          </cell>
          <cell r="B1326" t="str">
            <v>300GB 10K RPM FC HDD, Factory Integration</v>
          </cell>
          <cell r="D1326">
            <v>15392592</v>
          </cell>
        </row>
        <row r="1327">
          <cell r="A1327" t="str">
            <v>364622-B23  0D1</v>
          </cell>
          <cell r="B1327" t="str">
            <v>300GB 10K RPM FC HDD, Factory Integration</v>
          </cell>
          <cell r="D1327">
            <v>0</v>
          </cell>
        </row>
        <row r="1329">
          <cell r="D1329">
            <v>0</v>
          </cell>
        </row>
        <row r="1330">
          <cell r="A1330" t="str">
            <v>291542-B21</v>
          </cell>
          <cell r="B1330" t="str">
            <v>VCS HSV110UPG V2 L/CD</v>
          </cell>
          <cell r="D1330">
            <v>7582277</v>
          </cell>
        </row>
        <row r="1331">
          <cell r="A1331" t="str">
            <v>T3588A</v>
          </cell>
          <cell r="B1331" t="str">
            <v>VCS v3.0b media kit for dual HSV110 controllers</v>
          </cell>
          <cell r="D1331">
            <v>1140192</v>
          </cell>
        </row>
        <row r="1332">
          <cell r="A1332" t="str">
            <v>T3589A</v>
          </cell>
          <cell r="B1332" t="str">
            <v>VCS v3.0 media kit for dual HSV100 controllers</v>
          </cell>
          <cell r="D1332">
            <v>1140192</v>
          </cell>
        </row>
        <row r="1333">
          <cell r="D1333">
            <v>0</v>
          </cell>
        </row>
        <row r="1334">
          <cell r="A1334" t="str">
            <v>321617-B21</v>
          </cell>
          <cell r="B1334" t="str">
            <v>EVA Dual Power Supply ALL</v>
          </cell>
          <cell r="D1334">
            <v>285808128</v>
          </cell>
        </row>
        <row r="1335">
          <cell r="A1335" t="str">
            <v>283266-B21</v>
          </cell>
          <cell r="B1335" t="str">
            <v>Enterprise FC Loop Switch Kit ALL</v>
          </cell>
          <cell r="D1335">
            <v>121620480</v>
          </cell>
        </row>
        <row r="1336">
          <cell r="A1336" t="str">
            <v>293357-B21</v>
          </cell>
          <cell r="B1336" t="str">
            <v>FC Cbl Routing Spo ALL</v>
          </cell>
          <cell r="D1336">
            <v>3040512</v>
          </cell>
        </row>
        <row r="1337">
          <cell r="A1337" t="str">
            <v>293358-B21</v>
          </cell>
          <cell r="B1337" t="str">
            <v>Rail-to-Rail FC Cb ALL</v>
          </cell>
          <cell r="D1337">
            <v>1178198</v>
          </cell>
        </row>
        <row r="1338">
          <cell r="A1338" t="str">
            <v>293359-B21</v>
          </cell>
          <cell r="B1338" t="str">
            <v>Side-Rail FC Cable ALL</v>
          </cell>
          <cell r="D1338">
            <v>1512655</v>
          </cell>
        </row>
        <row r="1339">
          <cell r="A1339" t="str">
            <v>338042-B21</v>
          </cell>
          <cell r="B1339" t="str">
            <v>42U EVA cab 60Hz</v>
          </cell>
          <cell r="D1339">
            <v>23982038</v>
          </cell>
        </row>
        <row r="1340">
          <cell r="A1340" t="str">
            <v>338043-B21</v>
          </cell>
          <cell r="B1340" t="str">
            <v>42U EVA cab 50Hz</v>
          </cell>
          <cell r="D1340">
            <v>23982038</v>
          </cell>
        </row>
        <row r="1341">
          <cell r="A1341" t="str">
            <v>338044-B21</v>
          </cell>
          <cell r="B1341" t="str">
            <v>36U EVA cab 60Hz</v>
          </cell>
          <cell r="D1341">
            <v>22974869</v>
          </cell>
        </row>
        <row r="1342">
          <cell r="A1342" t="str">
            <v>338045-B21</v>
          </cell>
          <cell r="B1342" t="str">
            <v>36U EVA cab 50Hz</v>
          </cell>
          <cell r="D1342">
            <v>22974869</v>
          </cell>
        </row>
        <row r="1343">
          <cell r="A1343" t="str">
            <v>338046-B21</v>
          </cell>
          <cell r="B1343" t="str">
            <v>22U EVA cab 60Hz</v>
          </cell>
          <cell r="D1343">
            <v>22290754</v>
          </cell>
        </row>
        <row r="1344">
          <cell r="A1344" t="str">
            <v>338047-B21</v>
          </cell>
          <cell r="B1344" t="str">
            <v>22U EVA cab 50Hz</v>
          </cell>
          <cell r="D1344">
            <v>22290754</v>
          </cell>
        </row>
        <row r="1345">
          <cell r="A1345" t="str">
            <v>344819-B21</v>
          </cell>
          <cell r="B1345" t="str">
            <v xml:space="preserve">M5314 FC Drive Enclosure </v>
          </cell>
          <cell r="D1345">
            <v>27896698</v>
          </cell>
        </row>
        <row r="1346">
          <cell r="A1346" t="str">
            <v>344819-B21  0D1</v>
          </cell>
          <cell r="B1346" t="str">
            <v>M5314 FC Drive Enclosure</v>
          </cell>
          <cell r="D1346">
            <v>0</v>
          </cell>
        </row>
        <row r="1347">
          <cell r="A1347" t="str">
            <v>345439-B21</v>
          </cell>
          <cell r="B1347" t="str">
            <v>Universal Rail Kit for M5x14</v>
          </cell>
          <cell r="D1347">
            <v>665112</v>
          </cell>
        </row>
        <row r="1348">
          <cell r="A1348" t="str">
            <v>336880-B21</v>
          </cell>
          <cell r="B1348" t="str">
            <v>EVA FC Loop Switch Copper</v>
          </cell>
          <cell r="D1348">
            <v>95016000</v>
          </cell>
        </row>
        <row r="1349">
          <cell r="A1349" t="str">
            <v>336880-B21  0D1</v>
          </cell>
          <cell r="B1349" t="str">
            <v>EVA FC Loop Switch Copper - Factory integrated</v>
          </cell>
          <cell r="D1349">
            <v>0</v>
          </cell>
        </row>
        <row r="1350">
          <cell r="A1350" t="str">
            <v>336881-B21</v>
          </cell>
          <cell r="B1350" t="str">
            <v>CAN bus cab-to-cab cable</v>
          </cell>
          <cell r="D1350">
            <v>760128</v>
          </cell>
        </row>
        <row r="1351">
          <cell r="A1351" t="str">
            <v>345580-B21</v>
          </cell>
          <cell r="B1351" t="str">
            <v>Cable Kit, Expansion Cab Drive Shelf</v>
          </cell>
          <cell r="D1351">
            <v>5681957</v>
          </cell>
        </row>
        <row r="1352">
          <cell r="D1352">
            <v>0</v>
          </cell>
        </row>
        <row r="1353">
          <cell r="A1353" t="str">
            <v>250193-B22</v>
          </cell>
          <cell r="B1353" t="str">
            <v>T64 KIT V2.0 ENT VA ALL</v>
          </cell>
          <cell r="D1353">
            <v>1140192</v>
          </cell>
        </row>
        <row r="1354">
          <cell r="A1354" t="str">
            <v>250194-B22</v>
          </cell>
          <cell r="B1354" t="str">
            <v>OVMS KIT V2.0 ENT VA ALL</v>
          </cell>
          <cell r="D1354">
            <v>1140192</v>
          </cell>
        </row>
        <row r="1355">
          <cell r="A1355" t="str">
            <v>250195-B23</v>
          </cell>
          <cell r="B1355" t="str">
            <v>WNT/2K KT V2.0 ENT VA ALL</v>
          </cell>
          <cell r="D1355">
            <v>1140192</v>
          </cell>
        </row>
        <row r="1356">
          <cell r="A1356" t="str">
            <v>250197-B22</v>
          </cell>
          <cell r="B1356" t="str">
            <v>SUN KIT V2.0 ENT VA ALL</v>
          </cell>
          <cell r="D1356">
            <v>1140192</v>
          </cell>
        </row>
        <row r="1357">
          <cell r="A1357" t="str">
            <v>282447-B22</v>
          </cell>
          <cell r="B1357" t="str">
            <v>AIX KIT V2.0 ENT VA ALL</v>
          </cell>
          <cell r="D1357">
            <v>1140192</v>
          </cell>
        </row>
        <row r="1358">
          <cell r="A1358" t="str">
            <v>282448-B21</v>
          </cell>
          <cell r="B1358" t="str">
            <v>HP-UX KIT V2.0 ENT VA ALL</v>
          </cell>
          <cell r="D1358">
            <v>1140192</v>
          </cell>
        </row>
        <row r="1359">
          <cell r="A1359" t="str">
            <v>309621-B21</v>
          </cell>
          <cell r="B1359" t="str">
            <v>NVL KIT ENT VA v2.0 ALL</v>
          </cell>
          <cell r="D1359">
            <v>1140192</v>
          </cell>
        </row>
        <row r="1360">
          <cell r="A1360" t="str">
            <v>309622-B22</v>
          </cell>
          <cell r="B1360" t="str">
            <v>LINUX KT V2.0 ENT VA ALL</v>
          </cell>
          <cell r="D1360">
            <v>1140192</v>
          </cell>
        </row>
        <row r="1361">
          <cell r="A1361" t="str">
            <v>312930-B21</v>
          </cell>
          <cell r="B1361" t="str">
            <v>Datacenter Kit V2.0 Ent Vir Ary ALL</v>
          </cell>
          <cell r="D1361">
            <v>1140192</v>
          </cell>
        </row>
        <row r="1364">
          <cell r="A1364" t="str">
            <v>189715-003</v>
          </cell>
          <cell r="B1364" t="str">
            <v>OV Storage Mgmt App US</v>
          </cell>
          <cell r="D1364">
            <v>45376800</v>
          </cell>
        </row>
        <row r="1365">
          <cell r="A1365" t="str">
            <v>189715-003  0D1</v>
          </cell>
          <cell r="B1365" t="str">
            <v>SMA factory integration</v>
          </cell>
          <cell r="D1365">
            <v>0</v>
          </cell>
        </row>
        <row r="1366">
          <cell r="A1366" t="str">
            <v>342237-B21</v>
          </cell>
          <cell r="B1366" t="str">
            <v>OV SMA rail kit SAN2</v>
          </cell>
          <cell r="D1366">
            <v>1140192</v>
          </cell>
        </row>
        <row r="1367">
          <cell r="D1367">
            <v>0</v>
          </cell>
        </row>
        <row r="1368">
          <cell r="A1368" t="str">
            <v>T3268AA</v>
          </cell>
          <cell r="B1368" t="str">
            <v>OVSOM v1.2 media</v>
          </cell>
          <cell r="D1368">
            <v>570096</v>
          </cell>
        </row>
        <row r="1369">
          <cell r="A1369" t="str">
            <v>T3269AA</v>
          </cell>
          <cell r="B1369" t="str">
            <v>OVSOM EVA3000 1TB LTU</v>
          </cell>
          <cell r="D1369">
            <v>17209595</v>
          </cell>
        </row>
        <row r="1370">
          <cell r="A1370" t="str">
            <v>T3270AA</v>
          </cell>
          <cell r="B1370" t="str">
            <v>OVSOM EVA3000 unlimited LTU</v>
          </cell>
          <cell r="D1370">
            <v>52123761</v>
          </cell>
        </row>
        <row r="1371">
          <cell r="A1371" t="str">
            <v>T3271AA</v>
          </cell>
          <cell r="B1371" t="str">
            <v>OVSOM EVA3000 upg to unlimited LTU</v>
          </cell>
          <cell r="D1371">
            <v>40252815</v>
          </cell>
        </row>
        <row r="1372">
          <cell r="A1372" t="str">
            <v>T3272AA</v>
          </cell>
          <cell r="B1372" t="str">
            <v>OVSOM EVA5000 1TB LTU</v>
          </cell>
          <cell r="D1372">
            <v>37901439</v>
          </cell>
        </row>
        <row r="1373">
          <cell r="A1373" t="str">
            <v>T3273AA</v>
          </cell>
          <cell r="B1373" t="str">
            <v>OVSOM EVA5000 unlimited LTU</v>
          </cell>
          <cell r="D1373">
            <v>140527652</v>
          </cell>
        </row>
        <row r="1374">
          <cell r="A1374" t="str">
            <v>T3274AA</v>
          </cell>
          <cell r="B1374" t="str">
            <v>OVSOM EVA5000 upg to unlimited LTU</v>
          </cell>
          <cell r="D1374">
            <v>121132961</v>
          </cell>
        </row>
        <row r="1375">
          <cell r="A1375" t="str">
            <v>T3275AA</v>
          </cell>
          <cell r="B1375" t="str">
            <v>OVSOM v1.2 migration media</v>
          </cell>
          <cell r="D1375">
            <v>633</v>
          </cell>
        </row>
        <row r="1376">
          <cell r="A1376" t="str">
            <v>T3276AA</v>
          </cell>
          <cell r="B1376" t="str">
            <v>SOM EVA3000 migration 1TB/EVA LTU</v>
          </cell>
          <cell r="D1376">
            <v>633</v>
          </cell>
        </row>
        <row r="1377">
          <cell r="A1377" t="str">
            <v>T3277AA</v>
          </cell>
          <cell r="B1377" t="str">
            <v>SOM EVA3000 migration unlimited/EVA LTU</v>
          </cell>
          <cell r="D1377">
            <v>633</v>
          </cell>
        </row>
        <row r="1378">
          <cell r="A1378" t="str">
            <v>T3278AA</v>
          </cell>
          <cell r="B1378" t="str">
            <v>SOM EVA5000 migration 1TB/EVA LTU</v>
          </cell>
          <cell r="D1378">
            <v>633</v>
          </cell>
        </row>
        <row r="1379">
          <cell r="A1379" t="str">
            <v>T3279AA</v>
          </cell>
          <cell r="B1379" t="str">
            <v>SOM EVA5000 migration unlimited/EVA LTU</v>
          </cell>
          <cell r="D1379">
            <v>633</v>
          </cell>
        </row>
        <row r="1381">
          <cell r="D1381">
            <v>0</v>
          </cell>
        </row>
        <row r="1382">
          <cell r="A1382" t="str">
            <v>T3637A</v>
          </cell>
          <cell r="B1382" t="str">
            <v>BC EVA3k Unlimited LTU v1</v>
          </cell>
          <cell r="D1382">
            <v>67565905</v>
          </cell>
        </row>
        <row r="1383">
          <cell r="A1383" t="str">
            <v>T3638A</v>
          </cell>
          <cell r="B1383" t="str">
            <v>BC EVA3k Upgd. to Unlim. LTU v1</v>
          </cell>
          <cell r="D1383">
            <v>37517799</v>
          </cell>
        </row>
        <row r="1384">
          <cell r="A1384" t="str">
            <v>T3640A</v>
          </cell>
          <cell r="B1384" t="str">
            <v>BC EVA5k Unlimited LTU v1</v>
          </cell>
          <cell r="D1384">
            <v>89337048</v>
          </cell>
        </row>
        <row r="1385">
          <cell r="A1385" t="str">
            <v>T3641A</v>
          </cell>
          <cell r="B1385" t="str">
            <v>BC EVA5k Upgd. to Unlim. LTU v1</v>
          </cell>
          <cell r="D1385">
            <v>51012259</v>
          </cell>
        </row>
        <row r="1386">
          <cell r="A1386" t="str">
            <v>T3660A</v>
          </cell>
          <cell r="B1386" t="str">
            <v>Business Copy CD media kit v2.3</v>
          </cell>
          <cell r="D1386">
            <v>1900320</v>
          </cell>
        </row>
        <row r="1387">
          <cell r="A1387" t="str">
            <v>T3639A</v>
          </cell>
          <cell r="B1387" t="str">
            <v>BC EVA5k 1 TB LTU 1.0</v>
          </cell>
          <cell r="D1387">
            <v>65359675</v>
          </cell>
        </row>
        <row r="1388">
          <cell r="A1388" t="str">
            <v>T3636A</v>
          </cell>
          <cell r="B1388" t="str">
            <v>BC EVA3K 1TB LTU 1.0</v>
          </cell>
          <cell r="D1388">
            <v>54890524</v>
          </cell>
        </row>
        <row r="1390">
          <cell r="A1390" t="str">
            <v>T3643A</v>
          </cell>
          <cell r="B1390" t="str">
            <v>CA EVA3k Unlimited LTU v1</v>
          </cell>
          <cell r="D1390">
            <v>179800476</v>
          </cell>
        </row>
        <row r="1391">
          <cell r="A1391" t="str">
            <v>T3644A</v>
          </cell>
          <cell r="B1391" t="str">
            <v>CA EVA3k Upgd. to Unlim. LTU v1</v>
          </cell>
          <cell r="D1391">
            <v>104727153</v>
          </cell>
        </row>
        <row r="1392">
          <cell r="A1392" t="str">
            <v>T3646A</v>
          </cell>
          <cell r="B1392" t="str">
            <v>CA EVA5k Unlimited LTU v1</v>
          </cell>
          <cell r="D1392">
            <v>235718441</v>
          </cell>
        </row>
        <row r="1393">
          <cell r="A1393" t="str">
            <v>T3647A</v>
          </cell>
          <cell r="B1393" t="str">
            <v>CA EVA5k Upgd. to Unlim. LTU v1</v>
          </cell>
          <cell r="D1393">
            <v>135131811</v>
          </cell>
        </row>
        <row r="1394">
          <cell r="A1394" t="str">
            <v>T3661A</v>
          </cell>
          <cell r="B1394" t="str">
            <v>CA EVA3k CD Media Kit v1</v>
          </cell>
          <cell r="D1394">
            <v>1900320</v>
          </cell>
        </row>
        <row r="1395">
          <cell r="A1395" t="str">
            <v>T3645A</v>
          </cell>
          <cell r="B1395" t="str">
            <v>CA EVA5k 1 TB LTU 1.0</v>
          </cell>
          <cell r="D1395">
            <v>173138211</v>
          </cell>
        </row>
        <row r="1396">
          <cell r="A1396" t="str">
            <v>T3642A</v>
          </cell>
          <cell r="B1396" t="str">
            <v>CA EVA3K 1TB LTU 1.0</v>
          </cell>
          <cell r="D1396">
            <v>142923585</v>
          </cell>
        </row>
        <row r="1398">
          <cell r="A1398" t="str">
            <v>165989-B24</v>
          </cell>
          <cell r="B1398" t="str">
            <v>SP WIN 1 LIC/CD 4.0B</v>
          </cell>
          <cell r="D1398">
            <v>16452971</v>
          </cell>
        </row>
        <row r="1399">
          <cell r="A1399" t="str">
            <v>231292-B24</v>
          </cell>
          <cell r="B1399" t="str">
            <v>SP WIN 5 LIC/CD 4.0B</v>
          </cell>
          <cell r="D1399">
            <v>74017464</v>
          </cell>
        </row>
        <row r="1400">
          <cell r="A1400" t="str">
            <v>231293-B24</v>
          </cell>
          <cell r="B1400" t="str">
            <v>SP WIN 10 LIC/CD 4.0B</v>
          </cell>
          <cell r="D1400">
            <v>133246638</v>
          </cell>
        </row>
        <row r="1401">
          <cell r="A1401" t="str">
            <v>231294-B24</v>
          </cell>
          <cell r="B1401" t="str">
            <v>SP WIN 25 LIC/CD 4.0B</v>
          </cell>
          <cell r="D1401">
            <v>299775480</v>
          </cell>
        </row>
        <row r="1402">
          <cell r="A1402" t="str">
            <v>231295-B24</v>
          </cell>
          <cell r="B1402" t="str">
            <v>SP WIN 50 LIC/CD 4.0B</v>
          </cell>
          <cell r="D1402">
            <v>539611067</v>
          </cell>
        </row>
        <row r="1403">
          <cell r="A1403" t="str">
            <v>325633-B22</v>
          </cell>
          <cell r="B1403" t="str">
            <v>Secure Path v4.0B for Windows for Proliant BL 8 licenses</v>
          </cell>
          <cell r="D1403">
            <v>65785278</v>
          </cell>
        </row>
        <row r="1404">
          <cell r="A1404" t="str">
            <v>165989-B25</v>
          </cell>
          <cell r="B1404" t="str">
            <v>Secure Path V4.0C for Windows 1 license and media</v>
          </cell>
          <cell r="D1404">
            <v>13530278</v>
          </cell>
        </row>
        <row r="1405">
          <cell r="A1405" t="str">
            <v>231292-B25</v>
          </cell>
          <cell r="B1405" t="str">
            <v>Secure Path V4.0C for Windows 5 licenses and media</v>
          </cell>
          <cell r="D1405">
            <v>60810240</v>
          </cell>
        </row>
        <row r="1406">
          <cell r="A1406" t="str">
            <v>231293-B25</v>
          </cell>
          <cell r="B1406" t="str">
            <v>Secure Path V4.0C for Windows 10 licenses and media</v>
          </cell>
          <cell r="D1406">
            <v>109116374</v>
          </cell>
        </row>
        <row r="1407">
          <cell r="A1407" t="str">
            <v>231294-B25</v>
          </cell>
          <cell r="B1407" t="str">
            <v>Secure Path V4.0C for Windows 25 licenses and media</v>
          </cell>
          <cell r="D1407">
            <v>246281472</v>
          </cell>
        </row>
        <row r="1408">
          <cell r="A1408" t="str">
            <v>231295-B25</v>
          </cell>
          <cell r="B1408" t="str">
            <v>Secure Path V4.0C for Windows 50 licenses and media</v>
          </cell>
          <cell r="D1408">
            <v>443306650</v>
          </cell>
        </row>
        <row r="1409">
          <cell r="A1409" t="str">
            <v>165988-B25</v>
          </cell>
          <cell r="B1409" t="str">
            <v>Secure Path V4.0C for Windows Upgrade</v>
          </cell>
          <cell r="D1409">
            <v>4066685</v>
          </cell>
        </row>
        <row r="1410">
          <cell r="A1410" t="str">
            <v>325633-B23</v>
          </cell>
          <cell r="B1410" t="str">
            <v>Secure Path V4.0C for Windows for ProLiant BL Line 8 licenses and media</v>
          </cell>
          <cell r="D1410">
            <v>54045101</v>
          </cell>
        </row>
        <row r="1411">
          <cell r="A1411" t="str">
            <v>165991-B24</v>
          </cell>
          <cell r="B1411" t="str">
            <v>SP Sun Lic/CD 3.0B</v>
          </cell>
          <cell r="D1411">
            <v>32894539</v>
          </cell>
        </row>
        <row r="1412">
          <cell r="A1412" t="str">
            <v>231300-B24</v>
          </cell>
          <cell r="B1412" t="str">
            <v>SP Sun 5 Lic/CD 3.0B</v>
          </cell>
          <cell r="D1412">
            <v>148031127</v>
          </cell>
        </row>
        <row r="1413">
          <cell r="A1413" t="str">
            <v>231301-B24</v>
          </cell>
          <cell r="B1413" t="str">
            <v>SP Sun 10 Lic/CD 3.0B</v>
          </cell>
          <cell r="D1413">
            <v>266459070</v>
          </cell>
        </row>
        <row r="1414">
          <cell r="A1414" t="str">
            <v>231302-B24</v>
          </cell>
          <cell r="B1414" t="str">
            <v>SP Sun 25 Lic/CD 3.0B</v>
          </cell>
          <cell r="D1414">
            <v>599547159</v>
          </cell>
        </row>
        <row r="1415">
          <cell r="A1415" t="str">
            <v>231303-B24</v>
          </cell>
          <cell r="B1415" t="str">
            <v>SP Sun 50 Lic/CD 3.0B</v>
          </cell>
          <cell r="D1415">
            <v>1079187927</v>
          </cell>
        </row>
        <row r="1416">
          <cell r="A1416" t="str">
            <v>165990-B24</v>
          </cell>
          <cell r="B1416" t="str">
            <v>Secure Path v3.0C for Sun Upgrade</v>
          </cell>
          <cell r="D1416">
            <v>8095363</v>
          </cell>
        </row>
        <row r="1417">
          <cell r="A1417" t="str">
            <v>231495-B23</v>
          </cell>
          <cell r="B1417" t="str">
            <v>SP IBM 1 LIC/CD V2.0C</v>
          </cell>
          <cell r="D1417">
            <v>32894539</v>
          </cell>
        </row>
        <row r="1418">
          <cell r="A1418" t="str">
            <v>231312-B23</v>
          </cell>
          <cell r="B1418" t="str">
            <v>SP IBM 5 LIC/CD V2.0C</v>
          </cell>
          <cell r="D1418">
            <v>148031127</v>
          </cell>
        </row>
        <row r="1419">
          <cell r="A1419" t="str">
            <v>231313-B23</v>
          </cell>
          <cell r="B1419" t="str">
            <v>SP IBM 10 LIC/CD V2.0C</v>
          </cell>
          <cell r="D1419">
            <v>266459070</v>
          </cell>
        </row>
        <row r="1420">
          <cell r="A1420" t="str">
            <v>231495-B24</v>
          </cell>
          <cell r="B1420" t="str">
            <v>Secure Path v2.0D for IBM-AIX one license</v>
          </cell>
          <cell r="D1420">
            <v>27022550</v>
          </cell>
        </row>
        <row r="1421">
          <cell r="A1421" t="str">
            <v>231312-B24</v>
          </cell>
          <cell r="B1421" t="str">
            <v>Secure Path v2.0D for IBM-AIX five licenses and media</v>
          </cell>
          <cell r="D1421">
            <v>121620480</v>
          </cell>
        </row>
        <row r="1422">
          <cell r="A1422" t="str">
            <v>231313-B24</v>
          </cell>
          <cell r="B1422" t="str">
            <v>Secure Path v2.0D for IBM-AIX 10 licenses and media</v>
          </cell>
          <cell r="D1422">
            <v>218916864</v>
          </cell>
        </row>
        <row r="1423">
          <cell r="A1423" t="str">
            <v>261705-B23</v>
          </cell>
          <cell r="B1423" t="str">
            <v>SP HP Lic/CD 3.0B</v>
          </cell>
          <cell r="D1423">
            <v>32894539</v>
          </cell>
        </row>
        <row r="1424">
          <cell r="A1424" t="str">
            <v>261706-B23</v>
          </cell>
          <cell r="B1424" t="str">
            <v>SP HP 5 Lic/CD 3.0B</v>
          </cell>
          <cell r="D1424">
            <v>148031127</v>
          </cell>
        </row>
        <row r="1425">
          <cell r="A1425" t="str">
            <v>261707-B23</v>
          </cell>
          <cell r="B1425" t="str">
            <v>SP HP 10 Lic/CD 3.0B</v>
          </cell>
          <cell r="D1425">
            <v>266459070</v>
          </cell>
        </row>
        <row r="1426">
          <cell r="A1426" t="str">
            <v>261708-B23</v>
          </cell>
          <cell r="B1426" t="str">
            <v>SP HP 25 Lic/CD 3.0B</v>
          </cell>
          <cell r="D1426">
            <v>599547159</v>
          </cell>
        </row>
        <row r="1427">
          <cell r="A1427" t="str">
            <v>261709-B23</v>
          </cell>
          <cell r="B1427" t="str">
            <v>SP HP 50 Lic/CD 3.0B</v>
          </cell>
          <cell r="D1427">
            <v>1079187927</v>
          </cell>
        </row>
        <row r="1428">
          <cell r="A1428" t="str">
            <v>T3549A</v>
          </cell>
          <cell r="B1428" t="str">
            <v>Secure Path v3.0C for HP-UX</v>
          </cell>
          <cell r="D1428">
            <v>13530278</v>
          </cell>
        </row>
        <row r="1429">
          <cell r="A1429" t="str">
            <v>T3550A</v>
          </cell>
          <cell r="B1429" t="str">
            <v>Secure Path v3.0C for HP-UX</v>
          </cell>
          <cell r="D1429">
            <v>60810240</v>
          </cell>
        </row>
        <row r="1430">
          <cell r="A1430" t="str">
            <v>T3551A</v>
          </cell>
          <cell r="B1430" t="str">
            <v>Secure Path v3.0C for HP-UX</v>
          </cell>
          <cell r="D1430">
            <v>109116374</v>
          </cell>
        </row>
        <row r="1431">
          <cell r="A1431" t="str">
            <v>T3552A</v>
          </cell>
          <cell r="B1431" t="str">
            <v>Secure Path v3.0C for HP-UX</v>
          </cell>
          <cell r="D1431">
            <v>246281472</v>
          </cell>
        </row>
        <row r="1432">
          <cell r="A1432" t="str">
            <v>T3553A</v>
          </cell>
          <cell r="B1432" t="str">
            <v>Secure Path v3.0C for HP-UX</v>
          </cell>
          <cell r="D1432">
            <v>443306650</v>
          </cell>
        </row>
        <row r="1433">
          <cell r="A1433" t="str">
            <v>165993-B22</v>
          </cell>
          <cell r="B1433" t="str">
            <v>SP V3.0C for NetWare 1 license</v>
          </cell>
          <cell r="D1433">
            <v>13530278</v>
          </cell>
        </row>
        <row r="1434">
          <cell r="A1434" t="str">
            <v>231308-B22</v>
          </cell>
          <cell r="B1434" t="str">
            <v>SP V3.0 for NetWare 5 licenses</v>
          </cell>
          <cell r="D1434">
            <v>60810240</v>
          </cell>
        </row>
        <row r="1435">
          <cell r="A1435" t="str">
            <v>231309-B22</v>
          </cell>
          <cell r="B1435" t="str">
            <v>SP V3.0C for NetWare 10 licenses</v>
          </cell>
          <cell r="D1435">
            <v>109116374</v>
          </cell>
        </row>
        <row r="1436">
          <cell r="A1436" t="str">
            <v>231310-B22</v>
          </cell>
          <cell r="B1436" t="str">
            <v>SP V3.0C for NetWare 25 licenses</v>
          </cell>
          <cell r="D1436">
            <v>246281472</v>
          </cell>
        </row>
        <row r="1437">
          <cell r="A1437" t="str">
            <v>231311-B22</v>
          </cell>
          <cell r="B1437" t="str">
            <v>SP V3.0C for NetWare 50 licenses</v>
          </cell>
          <cell r="D1437">
            <v>443306650</v>
          </cell>
        </row>
        <row r="1438">
          <cell r="A1438" t="str">
            <v>282412-B21</v>
          </cell>
          <cell r="B1438" t="str">
            <v>SP for Linux 1 License</v>
          </cell>
          <cell r="D1438">
            <v>15202560</v>
          </cell>
        </row>
        <row r="1439">
          <cell r="A1439" t="str">
            <v>282413-B21</v>
          </cell>
          <cell r="B1439" t="str">
            <v>SP for Linux 5 License</v>
          </cell>
          <cell r="D1439">
            <v>68411520</v>
          </cell>
        </row>
        <row r="1440">
          <cell r="A1440" t="str">
            <v>282414-B21</v>
          </cell>
          <cell r="B1440" t="str">
            <v>SP for Linux 10 License</v>
          </cell>
          <cell r="D1440">
            <v>123140736</v>
          </cell>
        </row>
        <row r="1441">
          <cell r="A1441" t="str">
            <v>282415-B21</v>
          </cell>
          <cell r="B1441" t="str">
            <v>SP for Linux 25 License</v>
          </cell>
          <cell r="D1441">
            <v>277066656</v>
          </cell>
        </row>
        <row r="1442">
          <cell r="A1442" t="str">
            <v>282416-B21</v>
          </cell>
          <cell r="B1442" t="str">
            <v>SP for Linux 50 License</v>
          </cell>
          <cell r="D1442">
            <v>498719981</v>
          </cell>
        </row>
        <row r="1443">
          <cell r="A1443" t="str">
            <v>326266-B21</v>
          </cell>
          <cell r="B1443" t="str">
            <v>SP for Linux 8 license</v>
          </cell>
          <cell r="D1443">
            <v>60810240</v>
          </cell>
        </row>
        <row r="1444">
          <cell r="A1444" t="str">
            <v>T3575A</v>
          </cell>
          <cell r="B1444" t="str">
            <v>Secure Path Linux 1 LTU/CD 3.0C</v>
          </cell>
          <cell r="D1444">
            <v>13530278</v>
          </cell>
        </row>
        <row r="1445">
          <cell r="A1445" t="str">
            <v>T3576A</v>
          </cell>
          <cell r="B1445" t="str">
            <v>Secure Path Linux 5 LTU/CD 3.0C</v>
          </cell>
          <cell r="D1445">
            <v>60810240</v>
          </cell>
        </row>
        <row r="1446">
          <cell r="A1446" t="str">
            <v>T3577A</v>
          </cell>
          <cell r="B1446" t="str">
            <v>Secure Path Linux 8 LTU/CD 3.0C</v>
          </cell>
          <cell r="D1446">
            <v>54045101</v>
          </cell>
        </row>
        <row r="1447">
          <cell r="A1447" t="str">
            <v>T3578A</v>
          </cell>
          <cell r="B1447" t="str">
            <v xml:space="preserve">Secure Path Linux 10 LTU/CD 3.0C </v>
          </cell>
          <cell r="D1447">
            <v>109116374</v>
          </cell>
        </row>
        <row r="1448">
          <cell r="A1448" t="str">
            <v>T3579A</v>
          </cell>
          <cell r="B1448" t="str">
            <v>Secure Path 25 LTU/CD 3.0C</v>
          </cell>
          <cell r="D1448">
            <v>246281472</v>
          </cell>
        </row>
        <row r="1449">
          <cell r="A1449" t="str">
            <v>T3580A</v>
          </cell>
          <cell r="B1449" t="str">
            <v>Secure Path Linux 50 LTU/CD 3.0C</v>
          </cell>
          <cell r="D1449">
            <v>443306650</v>
          </cell>
        </row>
        <row r="1450">
          <cell r="D1450">
            <v>0</v>
          </cell>
        </row>
        <row r="1451">
          <cell r="A1451" t="str">
            <v>213076-B26</v>
          </cell>
          <cell r="B1451" t="str">
            <v>Secure Path v4.0C for Windows Workgroup Edition 1 license and media</v>
          </cell>
          <cell r="D1451">
            <v>7601280</v>
          </cell>
        </row>
        <row r="1452">
          <cell r="A1452" t="str">
            <v>231316-B26</v>
          </cell>
          <cell r="B1452" t="str">
            <v>Secure Path v4.0C for Windows Workgroup Edition 5 licenses and media</v>
          </cell>
          <cell r="D1452">
            <v>34205760</v>
          </cell>
        </row>
        <row r="1453">
          <cell r="A1453" t="str">
            <v>231317-B26</v>
          </cell>
          <cell r="B1453" t="str">
            <v>Secure Path v4.0C for Windows Workgroup Edition 10 licenses and media</v>
          </cell>
          <cell r="D1453">
            <v>61570368</v>
          </cell>
        </row>
        <row r="1454">
          <cell r="A1454" t="str">
            <v>231318-B26</v>
          </cell>
          <cell r="B1454" t="str">
            <v>Secure Path v4.0C for Windows Workgroup Edition 25 licenses and media</v>
          </cell>
          <cell r="D1454">
            <v>138533328</v>
          </cell>
        </row>
        <row r="1455">
          <cell r="A1455" t="str">
            <v>231319-B26</v>
          </cell>
          <cell r="B1455" t="str">
            <v>Secure Path v4.0C for Windows Workgroup Edition 50 licenses and media</v>
          </cell>
          <cell r="D1455">
            <v>249359990</v>
          </cell>
        </row>
        <row r="1456">
          <cell r="A1456" t="str">
            <v>261715-B24</v>
          </cell>
          <cell r="B1456" t="str">
            <v>Secure Path v4.0C for Windows Workgroup Edition Upgrade</v>
          </cell>
          <cell r="D1456">
            <v>2280384</v>
          </cell>
        </row>
        <row r="1457">
          <cell r="A1457" t="str">
            <v>325634-B23</v>
          </cell>
          <cell r="B1457" t="str">
            <v>Secure Path v4.0C for Windows for ProLiant Workgroup Edition  8 licenses and media</v>
          </cell>
          <cell r="D1457">
            <v>30405120</v>
          </cell>
        </row>
        <row r="1458">
          <cell r="A1458" t="str">
            <v>222411-B22</v>
          </cell>
          <cell r="B1458" t="str">
            <v>SP NVLWkg 1 L/CD 3.0C ALL</v>
          </cell>
          <cell r="D1458">
            <v>7601280</v>
          </cell>
        </row>
        <row r="1459">
          <cell r="A1459" t="str">
            <v>231324-B22</v>
          </cell>
          <cell r="B1459" t="str">
            <v>SP NVLWkg 5 L/CD 3.0C ALL</v>
          </cell>
          <cell r="D1459">
            <v>34205760</v>
          </cell>
        </row>
        <row r="1460">
          <cell r="A1460" t="str">
            <v>231325-B22</v>
          </cell>
          <cell r="B1460" t="str">
            <v>SP NVLWkg 10 LCD 3.0C ALL</v>
          </cell>
          <cell r="D1460">
            <v>61570368</v>
          </cell>
        </row>
        <row r="1461">
          <cell r="A1461" t="str">
            <v>231326-B22</v>
          </cell>
          <cell r="B1461" t="str">
            <v>SP NVLWkg 25 LCD 3.0C ALL</v>
          </cell>
          <cell r="D1461">
            <v>138533328</v>
          </cell>
        </row>
        <row r="1462">
          <cell r="A1462" t="str">
            <v>231327-B22</v>
          </cell>
          <cell r="B1462" t="str">
            <v>SP NVLWkg 50 LCD 3.0C ALL</v>
          </cell>
          <cell r="D1462">
            <v>249359990</v>
          </cell>
        </row>
        <row r="1463">
          <cell r="A1463" t="str">
            <v>T3581A</v>
          </cell>
          <cell r="B1463" t="str">
            <v>Secure Path Linux WE 1 LTU/CD 3.0C</v>
          </cell>
          <cell r="D1463">
            <v>7601280</v>
          </cell>
        </row>
        <row r="1464">
          <cell r="A1464" t="str">
            <v>T3582A</v>
          </cell>
          <cell r="B1464" t="str">
            <v>Secure Path Linux WE 5 LTU/CD 3.0C</v>
          </cell>
          <cell r="D1464">
            <v>34205760</v>
          </cell>
        </row>
        <row r="1465">
          <cell r="A1465" t="str">
            <v>T3583A</v>
          </cell>
          <cell r="B1465" t="str">
            <v>Secure Path Linux WE 8 LTU/CD 3.0C</v>
          </cell>
          <cell r="D1465">
            <v>30405120</v>
          </cell>
        </row>
        <row r="1466">
          <cell r="A1466" t="str">
            <v>T3584A</v>
          </cell>
          <cell r="B1466" t="str">
            <v>Secure Path Linux WE 10 LTU/CD 3.0C</v>
          </cell>
          <cell r="D1466">
            <v>61570368</v>
          </cell>
        </row>
        <row r="1467">
          <cell r="A1467" t="str">
            <v>T3585A</v>
          </cell>
          <cell r="B1467" t="str">
            <v>Secure Path Linux WE 25 LTU/CD 3.0C</v>
          </cell>
          <cell r="D1467">
            <v>138533328</v>
          </cell>
        </row>
        <row r="1468">
          <cell r="A1468" t="str">
            <v>T3586A</v>
          </cell>
          <cell r="B1468" t="str">
            <v>Secure Path Linux WE 50 LTU/CD 3.0C</v>
          </cell>
          <cell r="D1468">
            <v>249359990</v>
          </cell>
        </row>
        <row r="1469">
          <cell r="A1469" t="str">
            <v>T3554A</v>
          </cell>
          <cell r="B1469" t="str">
            <v>Secure Path v3.0C for HP-UX Workgroup Edition l license and media</v>
          </cell>
          <cell r="D1469">
            <v>7601280</v>
          </cell>
        </row>
        <row r="1470">
          <cell r="A1470" t="str">
            <v>T3555A</v>
          </cell>
          <cell r="B1470" t="str">
            <v>Secure Path v3.0C for HP-UX Workgroup Edition 5 licenses and media</v>
          </cell>
          <cell r="D1470">
            <v>34205760</v>
          </cell>
        </row>
        <row r="1471">
          <cell r="A1471" t="str">
            <v>T3556A</v>
          </cell>
          <cell r="B1471" t="str">
            <v>Secure Path v3.0C for HP-UX Workgroup Edition l0 licenses and media</v>
          </cell>
          <cell r="D1471">
            <v>61570368</v>
          </cell>
        </row>
        <row r="1472">
          <cell r="A1472" t="str">
            <v>T3557A</v>
          </cell>
          <cell r="B1472" t="str">
            <v>Secure Path v3.0C for HP-UX Workgroup Edition 25 licenses and media</v>
          </cell>
          <cell r="D1472">
            <v>138533328</v>
          </cell>
        </row>
        <row r="1473">
          <cell r="A1473" t="str">
            <v>T3558A</v>
          </cell>
          <cell r="B1473" t="str">
            <v>Secure Path v3.0C for HP-UX Workgroup Edition 50 licenses and media</v>
          </cell>
          <cell r="D1473">
            <v>249359990</v>
          </cell>
        </row>
        <row r="1474">
          <cell r="D1474">
            <v>0</v>
          </cell>
        </row>
        <row r="1475">
          <cell r="A1475" t="str">
            <v>165988-B22</v>
          </cell>
          <cell r="B1475" t="str">
            <v>SP WINDOWS UPG V4.0 ALL</v>
          </cell>
          <cell r="D1475">
            <v>4937031</v>
          </cell>
        </row>
        <row r="1476">
          <cell r="A1476" t="str">
            <v>165988-B23</v>
          </cell>
          <cell r="B1476" t="str">
            <v>Secure Path v4.0A for Windows Upgrade</v>
          </cell>
          <cell r="D1476">
            <v>4937031</v>
          </cell>
        </row>
        <row r="1477">
          <cell r="A1477" t="str">
            <v>165988-B24</v>
          </cell>
          <cell r="B1477" t="str">
            <v>SP WIN UPGLIC/CD 4.0B</v>
          </cell>
          <cell r="D1477">
            <v>4937031</v>
          </cell>
        </row>
        <row r="1478">
          <cell r="A1478" t="str">
            <v>165989-B22</v>
          </cell>
          <cell r="B1478" t="str">
            <v>SP WINDOWS V4.0 ALL</v>
          </cell>
          <cell r="D1478">
            <v>16452971</v>
          </cell>
        </row>
        <row r="1479">
          <cell r="A1479" t="str">
            <v>165989-B23</v>
          </cell>
          <cell r="B1479" t="str">
            <v>Secure Path v4.0A for Windows  1 license</v>
          </cell>
          <cell r="D1479">
            <v>16452971</v>
          </cell>
        </row>
        <row r="1480">
          <cell r="A1480" t="str">
            <v>165990-B23</v>
          </cell>
          <cell r="B1480" t="str">
            <v>SP Sun UPG LicCD 3.0B</v>
          </cell>
          <cell r="D1480">
            <v>9877863</v>
          </cell>
        </row>
        <row r="1481">
          <cell r="A1481" t="str">
            <v>165993-B21</v>
          </cell>
          <cell r="B1481" t="str">
            <v>SP NVL 1 Lic/CD 3.0C ALL</v>
          </cell>
          <cell r="D1481">
            <v>16452971</v>
          </cell>
        </row>
        <row r="1482">
          <cell r="A1482" t="str">
            <v>213076-B23</v>
          </cell>
          <cell r="B1482" t="str">
            <v>SP 4.0 Win WkGp 1 lic ALL</v>
          </cell>
          <cell r="D1482">
            <v>7601280</v>
          </cell>
        </row>
        <row r="1483">
          <cell r="A1483" t="str">
            <v>213076-B24</v>
          </cell>
          <cell r="B1483" t="str">
            <v>Secure Path v4.0A  for Windows Workgroup Edition 1 license</v>
          </cell>
          <cell r="D1483">
            <v>7601280</v>
          </cell>
        </row>
        <row r="1484">
          <cell r="A1484" t="str">
            <v>213076-B25</v>
          </cell>
          <cell r="B1484" t="str">
            <v>SP WIN  WE 1 L/CD 4.0B</v>
          </cell>
          <cell r="D1484">
            <v>7601280</v>
          </cell>
        </row>
        <row r="1485">
          <cell r="A1485" t="str">
            <v>231292-B22</v>
          </cell>
          <cell r="B1485" t="str">
            <v>SP WINDOWS 5 LIC V4.0 ALL</v>
          </cell>
          <cell r="D1485">
            <v>74017464</v>
          </cell>
        </row>
        <row r="1486">
          <cell r="A1486" t="str">
            <v>231292-B23</v>
          </cell>
          <cell r="B1486" t="str">
            <v>Secure Path v4.0A for Windows  5 licenses</v>
          </cell>
          <cell r="D1486">
            <v>74017464</v>
          </cell>
        </row>
        <row r="1487">
          <cell r="A1487" t="str">
            <v>231293-B22</v>
          </cell>
          <cell r="B1487" t="str">
            <v>SP WINDWS 10 LIC V4.0 ALL</v>
          </cell>
          <cell r="D1487">
            <v>133246638</v>
          </cell>
        </row>
        <row r="1488">
          <cell r="A1488" t="str">
            <v>231293-B23</v>
          </cell>
          <cell r="B1488" t="str">
            <v>Secure Path v4.0A for Windows  10 licenses</v>
          </cell>
          <cell r="D1488">
            <v>133246638</v>
          </cell>
        </row>
        <row r="1489">
          <cell r="A1489" t="str">
            <v>231294-B22</v>
          </cell>
          <cell r="B1489" t="str">
            <v>SP WINDWS 25 LIC V4.0 ALL</v>
          </cell>
          <cell r="D1489">
            <v>299775480</v>
          </cell>
        </row>
        <row r="1490">
          <cell r="A1490" t="str">
            <v>231294-B23</v>
          </cell>
          <cell r="B1490" t="str">
            <v>Secure Path v4.0A for Windows  25 licenses</v>
          </cell>
          <cell r="D1490">
            <v>299775480</v>
          </cell>
        </row>
        <row r="1491">
          <cell r="A1491" t="str">
            <v>231295-B22</v>
          </cell>
          <cell r="B1491" t="str">
            <v>SP WINDWS 50 LIC V4.0 ALL</v>
          </cell>
          <cell r="D1491">
            <v>539611067</v>
          </cell>
        </row>
        <row r="1492">
          <cell r="A1492" t="str">
            <v>231295-B23</v>
          </cell>
          <cell r="B1492" t="str">
            <v>Secure Path v4.0A for Windows  50 licenses</v>
          </cell>
          <cell r="D1492">
            <v>539611067</v>
          </cell>
        </row>
        <row r="1493">
          <cell r="A1493" t="str">
            <v>231316-B23</v>
          </cell>
          <cell r="B1493" t="str">
            <v>SP 4.0 Win WkGp 5 lic ALL</v>
          </cell>
          <cell r="D1493">
            <v>34205760</v>
          </cell>
        </row>
        <row r="1494">
          <cell r="A1494" t="str">
            <v>231316-B24</v>
          </cell>
          <cell r="B1494" t="str">
            <v>Secure Path v4.0A  for Windows Workgroup Edition 5 licenses</v>
          </cell>
          <cell r="D1494">
            <v>34205760</v>
          </cell>
        </row>
        <row r="1495">
          <cell r="A1495" t="str">
            <v>231316-B25</v>
          </cell>
          <cell r="B1495" t="str">
            <v>SP WIN  WE 5 L/CD 4.0B</v>
          </cell>
          <cell r="D1495">
            <v>34205760</v>
          </cell>
        </row>
        <row r="1496">
          <cell r="A1496" t="str">
            <v>231317-B23</v>
          </cell>
          <cell r="B1496" t="str">
            <v>SP 4.0 Win WkGp 10 lic ALL</v>
          </cell>
          <cell r="D1496">
            <v>61570368</v>
          </cell>
        </row>
        <row r="1497">
          <cell r="A1497" t="str">
            <v>231317-B24</v>
          </cell>
          <cell r="B1497" t="str">
            <v>Secure Path v4.0A  for Windows Workgroup Edition 10 licenses</v>
          </cell>
          <cell r="D1497">
            <v>61570368</v>
          </cell>
        </row>
        <row r="1498">
          <cell r="A1498" t="str">
            <v>231317-B25</v>
          </cell>
          <cell r="B1498" t="str">
            <v>SP WIN  WE 10 L/CD 4.0B</v>
          </cell>
          <cell r="D1498">
            <v>61570368</v>
          </cell>
        </row>
        <row r="1499">
          <cell r="A1499" t="str">
            <v>231318-B23</v>
          </cell>
          <cell r="B1499" t="str">
            <v>SP 4.0 Win WkGp 25 lic ALL</v>
          </cell>
          <cell r="D1499">
            <v>138533328</v>
          </cell>
        </row>
        <row r="1500">
          <cell r="A1500" t="str">
            <v>231318-B24</v>
          </cell>
          <cell r="B1500" t="str">
            <v>Secure Path v4.0A  for Windows Workgroup Edition 25 licenses</v>
          </cell>
          <cell r="D1500">
            <v>138533328</v>
          </cell>
        </row>
        <row r="1501">
          <cell r="A1501" t="str">
            <v>231318-B25</v>
          </cell>
          <cell r="B1501" t="str">
            <v>SP WIN  WE 25 L/CD 4.0B</v>
          </cell>
          <cell r="D1501">
            <v>138533328</v>
          </cell>
        </row>
        <row r="1502">
          <cell r="A1502" t="str">
            <v>231319-B23</v>
          </cell>
          <cell r="B1502" t="str">
            <v>SP 4.0 Win WkGp 50 lic ALL</v>
          </cell>
          <cell r="D1502">
            <v>249359990</v>
          </cell>
        </row>
        <row r="1503">
          <cell r="A1503" t="str">
            <v>231319-B24</v>
          </cell>
          <cell r="B1503" t="str">
            <v>Secure Path v4.0A  for Windows Workgroup Edition 50 licenses</v>
          </cell>
          <cell r="D1503">
            <v>249359990</v>
          </cell>
        </row>
        <row r="1504">
          <cell r="A1504" t="str">
            <v>231319-B25</v>
          </cell>
          <cell r="B1504" t="str">
            <v>SP WIN  WE 50 L/CD 4.0B</v>
          </cell>
          <cell r="D1504">
            <v>249359990</v>
          </cell>
        </row>
        <row r="1505">
          <cell r="A1505" t="str">
            <v>261705-B22</v>
          </cell>
          <cell r="B1505" t="str">
            <v>SP HP Lic/CD 3.0A ALL</v>
          </cell>
          <cell r="D1505">
            <v>32894539</v>
          </cell>
        </row>
        <row r="1506">
          <cell r="A1506" t="str">
            <v>261706-B22</v>
          </cell>
          <cell r="B1506" t="str">
            <v>SP HP 5 Lic/CD 3.0A ALL</v>
          </cell>
          <cell r="D1506">
            <v>148031127</v>
          </cell>
        </row>
        <row r="1507">
          <cell r="A1507" t="str">
            <v>261707-B22</v>
          </cell>
          <cell r="B1507" t="str">
            <v>SP HP 10 Lic/CD 3.0A ALL</v>
          </cell>
          <cell r="D1507">
            <v>266459070</v>
          </cell>
        </row>
        <row r="1508">
          <cell r="A1508" t="str">
            <v>261708-B22</v>
          </cell>
          <cell r="B1508" t="str">
            <v>SP HP 25 Lic/CD 3.0A ALL</v>
          </cell>
          <cell r="D1508">
            <v>599547159</v>
          </cell>
        </row>
        <row r="1509">
          <cell r="A1509" t="str">
            <v>261709-B22</v>
          </cell>
          <cell r="B1509" t="str">
            <v>SP HP 50 Lic/CD 3.0A ALL</v>
          </cell>
          <cell r="D1509">
            <v>1079187927</v>
          </cell>
        </row>
        <row r="1510">
          <cell r="A1510" t="str">
            <v>261715-B22</v>
          </cell>
          <cell r="B1510" t="str">
            <v>Secure Path v4 for Windows Workgroup Edition Upgrade</v>
          </cell>
          <cell r="D1510">
            <v>2280384</v>
          </cell>
        </row>
        <row r="1511">
          <cell r="A1511" t="str">
            <v>261715-B23</v>
          </cell>
          <cell r="B1511" t="str">
            <v>SP WIN WE UPGL/CD4.0B</v>
          </cell>
          <cell r="D1511">
            <v>2280384</v>
          </cell>
        </row>
        <row r="1512">
          <cell r="A1512" t="str">
            <v>231308-B21</v>
          </cell>
          <cell r="B1512" t="str">
            <v>Secure Path for NetWare (5 agents)</v>
          </cell>
          <cell r="D1512">
            <v>74017464</v>
          </cell>
        </row>
        <row r="1513">
          <cell r="A1513" t="str">
            <v>231309-B21</v>
          </cell>
          <cell r="B1513" t="str">
            <v>Secure Path for NetWare (10 agents)</v>
          </cell>
          <cell r="D1513">
            <v>133231435</v>
          </cell>
        </row>
        <row r="1514">
          <cell r="A1514" t="str">
            <v>231310-B21</v>
          </cell>
          <cell r="B1514" t="str">
            <v>Secure Path for NetWare (25 agents)</v>
          </cell>
          <cell r="D1514">
            <v>299775480</v>
          </cell>
        </row>
        <row r="1515">
          <cell r="A1515" t="str">
            <v>231311-B21</v>
          </cell>
          <cell r="B1515" t="str">
            <v>Secure Path for NetWare (50 agents)</v>
          </cell>
          <cell r="D1515">
            <v>539595864</v>
          </cell>
        </row>
        <row r="1516">
          <cell r="A1516" t="str">
            <v>325634-B21</v>
          </cell>
          <cell r="B1516" t="str">
            <v>Secure Path v4.0A for Win WE for Proliant BL 8 licenses</v>
          </cell>
          <cell r="D1516">
            <v>30405120</v>
          </cell>
        </row>
        <row r="1517">
          <cell r="A1517" t="str">
            <v>325634-B22</v>
          </cell>
          <cell r="B1517" t="str">
            <v>SP WIN WE 8L/CD 4.0B</v>
          </cell>
          <cell r="D1517">
            <v>30405120</v>
          </cell>
        </row>
        <row r="1518">
          <cell r="A1518" t="str">
            <v>325633-B21</v>
          </cell>
          <cell r="B1518" t="str">
            <v>Secure Path v4.0A for Windows for Proliant BL 8 licenses</v>
          </cell>
          <cell r="D1518">
            <v>65785278</v>
          </cell>
        </row>
        <row r="1519">
          <cell r="A1519" t="str">
            <v>218206-B22</v>
          </cell>
          <cell r="B1519" t="str">
            <v xml:space="preserve">Command Scripter 1.0B 5 user license </v>
          </cell>
          <cell r="D1519">
            <v>18072043</v>
          </cell>
        </row>
        <row r="1520">
          <cell r="A1520" t="str">
            <v>218207-B22</v>
          </cell>
          <cell r="B1520" t="str">
            <v>Command Scripter 1.0B 10 user license</v>
          </cell>
          <cell r="D1520">
            <v>31161447</v>
          </cell>
        </row>
        <row r="1521">
          <cell r="A1521" t="str">
            <v>218208-B22</v>
          </cell>
          <cell r="B1521" t="str">
            <v xml:space="preserve">Command Scripter 1.0B 25 user license </v>
          </cell>
          <cell r="D1521">
            <v>67267527</v>
          </cell>
        </row>
        <row r="1522">
          <cell r="A1522" t="str">
            <v>326267-B21</v>
          </cell>
          <cell r="B1522" t="str">
            <v>SP for Linux Work. Ed. 8 license</v>
          </cell>
          <cell r="D1522">
            <v>30405120</v>
          </cell>
        </row>
        <row r="1523">
          <cell r="A1523" t="str">
            <v>291536-B21</v>
          </cell>
          <cell r="B1523" t="str">
            <v xml:space="preserve">SP v3.0 for Linux  Workgroup Edition one license </v>
          </cell>
          <cell r="D1523">
            <v>7601280</v>
          </cell>
        </row>
        <row r="1524">
          <cell r="A1524" t="str">
            <v>291537-B21</v>
          </cell>
          <cell r="B1524" t="str">
            <v>SP v3.0 for Linux Workgroup Edition five licenses</v>
          </cell>
          <cell r="D1524">
            <v>34205760</v>
          </cell>
        </row>
        <row r="1525">
          <cell r="A1525" t="str">
            <v>291538-B21</v>
          </cell>
          <cell r="B1525" t="str">
            <v>SP v3.0 for Linux Workgroup Edition 10 licenses</v>
          </cell>
          <cell r="D1525">
            <v>61570368</v>
          </cell>
        </row>
        <row r="1526">
          <cell r="A1526" t="str">
            <v>291539-B21</v>
          </cell>
          <cell r="B1526" t="str">
            <v>SP v3.0 for Linux Workgroup Edition 25 licenses</v>
          </cell>
          <cell r="D1526">
            <v>138533328</v>
          </cell>
        </row>
        <row r="1527">
          <cell r="A1527" t="str">
            <v>291540-B21</v>
          </cell>
          <cell r="B1527" t="str">
            <v xml:space="preserve">SP v3.0 for Linux Workgroup Edition 50 licenses </v>
          </cell>
          <cell r="D1527">
            <v>249359990</v>
          </cell>
        </row>
        <row r="1528">
          <cell r="A1528" t="str">
            <v>165991-B25</v>
          </cell>
          <cell r="B1528" t="str">
            <v>Secure Path v3.0C for Sun 1 license and media</v>
          </cell>
          <cell r="D1528">
            <v>27022550</v>
          </cell>
        </row>
        <row r="1529">
          <cell r="A1529" t="str">
            <v>231300-B25</v>
          </cell>
          <cell r="B1529" t="str">
            <v>Secure Path v3.0C for Sun 5 licenses and media</v>
          </cell>
          <cell r="D1529">
            <v>121620480</v>
          </cell>
        </row>
        <row r="1530">
          <cell r="A1530" t="str">
            <v>231301-B25</v>
          </cell>
          <cell r="B1530" t="str">
            <v>Secure Path v3.0C for Sun 10 licenses and media</v>
          </cell>
          <cell r="D1530">
            <v>218916864</v>
          </cell>
        </row>
        <row r="1531">
          <cell r="A1531" t="str">
            <v>231302-B25</v>
          </cell>
          <cell r="B1531" t="str">
            <v>Secure Path v3.0C for Sun 25 licenses and media</v>
          </cell>
          <cell r="D1531">
            <v>492562944</v>
          </cell>
        </row>
        <row r="1532">
          <cell r="A1532" t="str">
            <v>231303-B25</v>
          </cell>
          <cell r="B1532" t="str">
            <v>Secure Path v3.0C for Sun 50 licenses and media</v>
          </cell>
          <cell r="D1532">
            <v>886613299</v>
          </cell>
        </row>
        <row r="1533">
          <cell r="D1533">
            <v>0</v>
          </cell>
        </row>
        <row r="1534">
          <cell r="A1534" t="str">
            <v>222306-B24</v>
          </cell>
          <cell r="B1534" t="str">
            <v>G80 ACS ALL 8.xL-8.7-1S LIC/PCM</v>
          </cell>
          <cell r="D1534">
            <v>29717204</v>
          </cell>
        </row>
        <row r="1535">
          <cell r="A1535" t="str">
            <v>222308-B24</v>
          </cell>
          <cell r="B1535" t="str">
            <v>G80 ACS ALL 8.xG-8.7-1S LIC/PCM</v>
          </cell>
          <cell r="D1535">
            <v>30234091</v>
          </cell>
        </row>
        <row r="1536">
          <cell r="A1536" t="str">
            <v>222309-B24</v>
          </cell>
          <cell r="B1536" t="str">
            <v>G80 ACS ALL 8.xF-8.7-1S LIC/PCM</v>
          </cell>
          <cell r="D1536">
            <v>21150562</v>
          </cell>
        </row>
        <row r="1537">
          <cell r="A1537" t="str">
            <v>222364-B24</v>
          </cell>
          <cell r="B1537" t="str">
            <v>CS SNP 8.7-1S LIC/PCM PK</v>
          </cell>
          <cell r="D1537">
            <v>40282983</v>
          </cell>
        </row>
        <row r="1538">
          <cell r="A1538" t="str">
            <v>222365-B24</v>
          </cell>
          <cell r="B1538" t="str">
            <v>G80 ACS SNP 8.6S-8.7-1S UPG/PCM</v>
          </cell>
          <cell r="D1538">
            <v>12082235</v>
          </cell>
        </row>
        <row r="1539">
          <cell r="D1539">
            <v>0</v>
          </cell>
        </row>
        <row r="1540">
          <cell r="A1540" t="str">
            <v>222316-B24</v>
          </cell>
          <cell r="B1540" t="str">
            <v>G80 DRM ALL 8.7-1P LIC/PCM PK</v>
          </cell>
          <cell r="D1540">
            <v>92123713</v>
          </cell>
        </row>
        <row r="1541">
          <cell r="A1541" t="str">
            <v>222317-B24</v>
          </cell>
          <cell r="B1541" t="str">
            <v>G80 DRM ALL 8.6P-8.7-1P UPG/PCM</v>
          </cell>
          <cell r="D1541">
            <v>27626852</v>
          </cell>
        </row>
        <row r="1542">
          <cell r="A1542" t="str">
            <v>222369-B24</v>
          </cell>
          <cell r="B1542" t="str">
            <v>G80 ACS ALL 8.xL-8.7-1P LIC/PCM</v>
          </cell>
          <cell r="D1542">
            <v>84104363</v>
          </cell>
        </row>
        <row r="1543">
          <cell r="A1543" t="str">
            <v>222370-B24</v>
          </cell>
          <cell r="B1543" t="str">
            <v>G80 ACS ALL 8.xG-8.7-1P LIC/PCM</v>
          </cell>
          <cell r="D1543">
            <v>84636452</v>
          </cell>
        </row>
        <row r="1544">
          <cell r="A1544" t="str">
            <v>222371-B24</v>
          </cell>
          <cell r="B1544" t="str">
            <v>G80 ACS ALL 8.xF-8.7-1P LIC/PCM</v>
          </cell>
          <cell r="D1544">
            <v>75552923</v>
          </cell>
        </row>
        <row r="1545">
          <cell r="A1545" t="str">
            <v>222372-B24</v>
          </cell>
          <cell r="B1545" t="str">
            <v>G80 ACS ALL 8.xS-8.7-1P LIC/PCM</v>
          </cell>
          <cell r="D1545">
            <v>77719287</v>
          </cell>
        </row>
        <row r="1547">
          <cell r="D1547">
            <v>0</v>
          </cell>
        </row>
        <row r="1548">
          <cell r="A1548" t="str">
            <v>261769-B24</v>
          </cell>
          <cell r="B1548" t="str">
            <v>Virtual Replicator Media &amp; Doc</v>
          </cell>
          <cell r="D1548">
            <v>570096</v>
          </cell>
        </row>
        <row r="1549">
          <cell r="A1549" t="str">
            <v>261770-B22</v>
          </cell>
          <cell r="B1549" t="str">
            <v>Virtual Replicator 1 System License</v>
          </cell>
          <cell r="D1549">
            <v>19212235</v>
          </cell>
        </row>
        <row r="1550">
          <cell r="A1550" t="str">
            <v>266236-B22</v>
          </cell>
          <cell r="B1550" t="str">
            <v>Virtual Replicator 3 Systems License</v>
          </cell>
          <cell r="D1550">
            <v>37607333</v>
          </cell>
        </row>
        <row r="1551">
          <cell r="A1551" t="str">
            <v>261775-B22</v>
          </cell>
          <cell r="B1551" t="str">
            <v>Virtual Replicator 5 Systems License</v>
          </cell>
          <cell r="D1551">
            <v>56116450</v>
          </cell>
        </row>
        <row r="1552">
          <cell r="A1552" t="str">
            <v>261771-B22</v>
          </cell>
          <cell r="B1552" t="str">
            <v>Virtual Replicator 10 Systems License</v>
          </cell>
          <cell r="D1552">
            <v>96201800</v>
          </cell>
        </row>
        <row r="1553">
          <cell r="A1553" t="str">
            <v>261772-B22</v>
          </cell>
          <cell r="B1553" t="str">
            <v>Virtual Replicator 25 Systems License</v>
          </cell>
          <cell r="D1553">
            <v>193004100</v>
          </cell>
        </row>
        <row r="1554">
          <cell r="A1554" t="str">
            <v>261773-B22</v>
          </cell>
          <cell r="B1554" t="str">
            <v>Virtual Replicator 50 Systems License</v>
          </cell>
          <cell r="D1554">
            <v>296925000</v>
          </cell>
        </row>
        <row r="1555">
          <cell r="A1555" t="str">
            <v>266235-B24</v>
          </cell>
          <cell r="B1555" t="str">
            <v>Virtual Replicator Upg Media &amp; Doc</v>
          </cell>
          <cell r="D1555">
            <v>570096</v>
          </cell>
        </row>
        <row r="1556">
          <cell r="A1556" t="str">
            <v>261776-B22</v>
          </cell>
          <cell r="B1556" t="str">
            <v>Virtual Replicator Upg 1 System License</v>
          </cell>
          <cell r="D1556">
            <v>5765571</v>
          </cell>
        </row>
        <row r="1557">
          <cell r="A1557" t="str">
            <v>332931-B21</v>
          </cell>
          <cell r="B1557" t="str">
            <v>Virtual Replicator Upg 3 Systems License</v>
          </cell>
          <cell r="D1557">
            <v>11284100</v>
          </cell>
        </row>
        <row r="1558">
          <cell r="A1558" t="str">
            <v>261781-B22</v>
          </cell>
          <cell r="B1558" t="str">
            <v>Virtual Replicator Upg 5 Systems License</v>
          </cell>
          <cell r="D1558">
            <v>16836835</v>
          </cell>
        </row>
        <row r="1559">
          <cell r="A1559" t="str">
            <v>261777-B22</v>
          </cell>
          <cell r="B1559" t="str">
            <v>Virtual Replicator Upg 10 Systems License</v>
          </cell>
          <cell r="D1559">
            <v>28862060</v>
          </cell>
        </row>
        <row r="1560">
          <cell r="A1560" t="str">
            <v>261778-B22</v>
          </cell>
          <cell r="B1560" t="str">
            <v>Virtual Replicator Upg 25 Systems License</v>
          </cell>
          <cell r="D1560">
            <v>57902750</v>
          </cell>
        </row>
        <row r="1561">
          <cell r="A1561" t="str">
            <v>261779-B22</v>
          </cell>
          <cell r="B1561" t="str">
            <v>Virtual Replicator Upg 50 Systems License</v>
          </cell>
          <cell r="D1561">
            <v>89079400</v>
          </cell>
        </row>
        <row r="1563">
          <cell r="D1563">
            <v>0</v>
          </cell>
        </row>
        <row r="1564">
          <cell r="A1564" t="str">
            <v>336246-B21</v>
          </cell>
          <cell r="B1564" t="str">
            <v xml:space="preserve">OpenView storage mirroring v4.2 Msft media_doc 60d </v>
          </cell>
          <cell r="D1564">
            <v>570096</v>
          </cell>
        </row>
        <row r="1565">
          <cell r="A1565" t="str">
            <v>T2557AA</v>
          </cell>
          <cell r="B1565" t="str">
            <v>OpenView Storage Mirroring v4.3 MS media_doc 60d</v>
          </cell>
          <cell r="D1565">
            <v>551093</v>
          </cell>
        </row>
        <row r="1566">
          <cell r="A1566" t="str">
            <v>344954-B21</v>
          </cell>
          <cell r="B1566" t="str">
            <v>OpenView storage mirroring workgroup edition v4.2 LTU 1 requires 336246-B21</v>
          </cell>
          <cell r="D1566">
            <v>11190961</v>
          </cell>
        </row>
        <row r="1567">
          <cell r="A1567" t="str">
            <v>344955-B21</v>
          </cell>
          <cell r="B1567" t="str">
            <v>OpenView storage mirroring workgroup edition v4.2 LTU 10 requires 336246-B21</v>
          </cell>
          <cell r="D1567">
            <v>111909609</v>
          </cell>
        </row>
        <row r="1568">
          <cell r="A1568" t="str">
            <v>336243-B21</v>
          </cell>
          <cell r="B1568" t="str">
            <v>OpenView storage mirroring server v4.2 LTU 1 requires 336246-B21</v>
          </cell>
          <cell r="D1568">
            <v>9482597</v>
          </cell>
        </row>
        <row r="1569">
          <cell r="A1569" t="str">
            <v>336244-B21</v>
          </cell>
          <cell r="B1569" t="str">
            <v>OpenView storage mirroring server v4.2 LTU 10 requires 336246-B21</v>
          </cell>
          <cell r="D1569">
            <v>94825968</v>
          </cell>
        </row>
        <row r="1570">
          <cell r="A1570" t="str">
            <v>336245-B21</v>
          </cell>
          <cell r="B1570" t="str">
            <v>OpenView storage mirroring server v4.2 LTU 25 requires 336246-B21</v>
          </cell>
          <cell r="D1570">
            <v>237064920</v>
          </cell>
        </row>
        <row r="1571">
          <cell r="A1571" t="str">
            <v>336247-B21</v>
          </cell>
          <cell r="B1571" t="str">
            <v>OpenView storage mirroring adv server v4.2 LTU 1 requires 336246-B21</v>
          </cell>
          <cell r="D1571">
            <v>17083877</v>
          </cell>
        </row>
        <row r="1572">
          <cell r="A1572" t="str">
            <v>336248-B21</v>
          </cell>
          <cell r="B1572" t="str">
            <v>OpenView storage mirroring adv server v4.2 LTU 10 requires 336246-B21</v>
          </cell>
          <cell r="D1572">
            <v>170838768</v>
          </cell>
        </row>
        <row r="1573">
          <cell r="A1573" t="str">
            <v>336249-B21</v>
          </cell>
          <cell r="B1573" t="str">
            <v>OpenView storage mirroring adv server v4.2 LTU 25 requires 336246-B21</v>
          </cell>
          <cell r="D1573">
            <v>427096920</v>
          </cell>
        </row>
        <row r="1574">
          <cell r="A1574" t="str">
            <v>336250-B21</v>
          </cell>
          <cell r="B1574" t="str">
            <v>OpenView storage mirroring adv server v4.2 LTU 50 requires 336246-B21</v>
          </cell>
          <cell r="D1574">
            <v>854193840</v>
          </cell>
        </row>
        <row r="1575">
          <cell r="A1575" t="str">
            <v>336251-B21</v>
          </cell>
          <cell r="B1575" t="str">
            <v>OpenView storage mirroring adv server v4.2 LTU 100 requires 336246-B21</v>
          </cell>
          <cell r="D1575">
            <v>1708387680</v>
          </cell>
        </row>
        <row r="1576">
          <cell r="A1576" t="str">
            <v>336252-B21</v>
          </cell>
          <cell r="B1576" t="str">
            <v>OpenView storage mirroring adv server v4.2 LTU 250 requires 336246-B21</v>
          </cell>
          <cell r="D1576">
            <v>4270969200</v>
          </cell>
        </row>
        <row r="1577">
          <cell r="A1577" t="str">
            <v>345276-B21</v>
          </cell>
          <cell r="B1577" t="str">
            <v>Storage Volume Growth</v>
          </cell>
          <cell r="D1577">
            <v>1565864</v>
          </cell>
        </row>
        <row r="1578">
          <cell r="D1578">
            <v>0</v>
          </cell>
        </row>
        <row r="1579">
          <cell r="A1579" t="str">
            <v>279803-B21</v>
          </cell>
          <cell r="B1579" t="str">
            <v>G80 U/A LIC/DOC V8.7 ALL</v>
          </cell>
          <cell r="D1579">
            <v>2162564</v>
          </cell>
        </row>
        <row r="1580">
          <cell r="A1580" t="str">
            <v>279804-B21</v>
          </cell>
          <cell r="B1580" t="str">
            <v>G80 U/A UPG/LIC V8.7 ALL</v>
          </cell>
          <cell r="D1580">
            <v>1425240</v>
          </cell>
        </row>
        <row r="1581">
          <cell r="A1581" t="str">
            <v>279807-B21</v>
          </cell>
          <cell r="B1581" t="str">
            <v>HSG80 Solution Software for OpenVMS</v>
          </cell>
          <cell r="D1581">
            <v>2162564</v>
          </cell>
        </row>
        <row r="1582">
          <cell r="A1582" t="str">
            <v>279808-B21</v>
          </cell>
          <cell r="B1582" t="str">
            <v>G80 VMS UPG/LIC V8.7 ALL</v>
          </cell>
          <cell r="D1582">
            <v>1425240</v>
          </cell>
        </row>
        <row r="1583">
          <cell r="A1583" t="str">
            <v>279815-B21</v>
          </cell>
          <cell r="B1583" t="str">
            <v>G80 NVL LIC/DOC V8.7 ALL</v>
          </cell>
          <cell r="D1583">
            <v>2162564</v>
          </cell>
        </row>
        <row r="1584">
          <cell r="A1584" t="str">
            <v>279816-B21</v>
          </cell>
          <cell r="B1584" t="str">
            <v>G80 NVL UPG/LIC V8.7 ALL</v>
          </cell>
          <cell r="D1584">
            <v>1425240</v>
          </cell>
        </row>
        <row r="1585">
          <cell r="A1585" t="str">
            <v>279819-B21</v>
          </cell>
          <cell r="B1585" t="str">
            <v>HSG80 Solution Software for Sun Solaris</v>
          </cell>
          <cell r="D1585">
            <v>2162564</v>
          </cell>
        </row>
        <row r="1586">
          <cell r="A1586" t="str">
            <v>279820-B21</v>
          </cell>
          <cell r="B1586" t="str">
            <v>G80 SOL UPG/LIC V8.7 ALL</v>
          </cell>
          <cell r="D1586">
            <v>1425240</v>
          </cell>
        </row>
        <row r="1587">
          <cell r="A1587" t="str">
            <v>279823-B21</v>
          </cell>
          <cell r="B1587" t="str">
            <v>G80 UX LIC/DOC V8.7 ALL</v>
          </cell>
          <cell r="D1587">
            <v>2162564</v>
          </cell>
        </row>
        <row r="1588">
          <cell r="A1588" t="str">
            <v>279824-B21</v>
          </cell>
          <cell r="B1588" t="str">
            <v>G80 UX UPG/LIC V8.7 ALL</v>
          </cell>
          <cell r="D1588">
            <v>1425240</v>
          </cell>
        </row>
        <row r="1589">
          <cell r="A1589" t="str">
            <v>279827-B21</v>
          </cell>
          <cell r="B1589" t="str">
            <v>G80 AXR LIC/DOC V8.7 ALL</v>
          </cell>
          <cell r="D1589">
            <v>2162564</v>
          </cell>
        </row>
        <row r="1590">
          <cell r="A1590" t="str">
            <v>279828-B21</v>
          </cell>
          <cell r="B1590" t="str">
            <v>G80 AXR UPG/LIC V8.7 ALL</v>
          </cell>
          <cell r="D1590">
            <v>1425240</v>
          </cell>
        </row>
        <row r="1591">
          <cell r="A1591" t="str">
            <v>Monitor</v>
          </cell>
        </row>
        <row r="1592">
          <cell r="A1592" t="str">
            <v>CRT</v>
          </cell>
        </row>
        <row r="1593">
          <cell r="A1593" t="str">
            <v>261602-371</v>
          </cell>
          <cell r="B1593" t="str">
            <v>S5500 15" CRT  Monitor</v>
          </cell>
          <cell r="D1593">
            <v>240000</v>
          </cell>
        </row>
        <row r="1594">
          <cell r="A1594" t="str">
            <v>261606-371</v>
          </cell>
          <cell r="B1594" t="str">
            <v>S7500 17" CRT Monitor</v>
          </cell>
          <cell r="D1594">
            <v>384000</v>
          </cell>
        </row>
        <row r="1595">
          <cell r="A1595" t="str">
            <v>P9013A#AB1</v>
          </cell>
          <cell r="B1595" t="str">
            <v>V7550 17" Flat Monitor</v>
          </cell>
          <cell r="D1595">
            <v>440000</v>
          </cell>
        </row>
        <row r="1596">
          <cell r="A1596" t="str">
            <v>P9009D#AB1</v>
          </cell>
          <cell r="B1596" t="str">
            <v>P930 19" Flat Monitor</v>
          </cell>
          <cell r="D1596">
            <v>1300000</v>
          </cell>
          <cell r="E1596" t="str">
            <v>P/N 변경</v>
          </cell>
        </row>
        <row r="1597">
          <cell r="A1597" t="str">
            <v>P4819A#AB1</v>
          </cell>
          <cell r="B1597" t="str">
            <v>P1130 21" Flat Monitor</v>
          </cell>
          <cell r="D1597">
            <v>3400000</v>
          </cell>
          <cell r="E1597" t="str">
            <v>P/N 변경</v>
          </cell>
        </row>
        <row r="1599">
          <cell r="A1599" t="str">
            <v>LCD</v>
          </cell>
        </row>
        <row r="1600">
          <cell r="A1600" t="str">
            <v>P4825D#AB1</v>
          </cell>
          <cell r="B1600" t="str">
            <v>TFT1501 15" LCD Monitor</v>
          </cell>
          <cell r="C1600" t="str">
            <v>0.3mm</v>
          </cell>
          <cell r="D1600">
            <v>1200000</v>
          </cell>
          <cell r="E1600" t="str">
            <v>EOL in June</v>
          </cell>
        </row>
        <row r="1601">
          <cell r="A1601" t="str">
            <v>P9617D#AB1</v>
          </cell>
          <cell r="B1601" t="str">
            <v>L1502 15" LCD Monitor</v>
          </cell>
          <cell r="C1601" t="str">
            <v>0.3mm</v>
          </cell>
          <cell r="D1601">
            <v>670000</v>
          </cell>
        </row>
        <row r="1602">
          <cell r="A1602" t="str">
            <v>D5063D#AB1</v>
          </cell>
          <cell r="B1602" t="str">
            <v>TFT1520 15" LCD Monitor</v>
          </cell>
          <cell r="C1602" t="str">
            <v>0.297mm</v>
          </cell>
          <cell r="D1602">
            <v>1250000</v>
          </cell>
        </row>
        <row r="1603">
          <cell r="A1603" t="str">
            <v>D5063P#AB1</v>
          </cell>
          <cell r="B1603" t="str">
            <v>TFT1520M 15" LCD Monitor</v>
          </cell>
          <cell r="C1603" t="str">
            <v>0.297mm</v>
          </cell>
          <cell r="D1603">
            <v>1340000</v>
          </cell>
        </row>
        <row r="1604">
          <cell r="A1604" t="str">
            <v>P9019A#AB1</v>
          </cell>
          <cell r="B1604" t="str">
            <v>TFT1701 17" LCD Monitor</v>
          </cell>
          <cell r="C1604" t="str">
            <v>0.264mm</v>
          </cell>
          <cell r="D1604">
            <v>2850000</v>
          </cell>
          <cell r="E1604" t="str">
            <v>EOL in June</v>
          </cell>
        </row>
        <row r="1605">
          <cell r="A1605" t="str">
            <v>P9621D#AB1</v>
          </cell>
          <cell r="B1605" t="str">
            <v>L1702 17" LCD Monitor</v>
          </cell>
          <cell r="C1605" t="str">
            <v>0.264mm</v>
          </cell>
          <cell r="D1605">
            <v>970000</v>
          </cell>
        </row>
        <row r="1606">
          <cell r="A1606" t="str">
            <v>D5064D#AB1</v>
          </cell>
          <cell r="B1606" t="str">
            <v>TFT1720 17" LCD Monitor</v>
          </cell>
          <cell r="C1606" t="str">
            <v>0.264mm</v>
          </cell>
          <cell r="D1606">
            <v>3000000</v>
          </cell>
        </row>
        <row r="1607">
          <cell r="A1607" t="str">
            <v>D5064P#AB1</v>
          </cell>
          <cell r="B1607" t="str">
            <v>TFT1720M 17" LCD Monitor</v>
          </cell>
          <cell r="C1607" t="str">
            <v>0.264mm</v>
          </cell>
          <cell r="D1607">
            <v>3100000</v>
          </cell>
        </row>
        <row r="1608">
          <cell r="A1608" t="str">
            <v>P9626A#AB1</v>
          </cell>
          <cell r="B1608" t="str">
            <v>L1925 19" LCD Monitor</v>
          </cell>
          <cell r="C1608" t="str">
            <v>0.294mm</v>
          </cell>
          <cell r="D1608">
            <v>1600000</v>
          </cell>
        </row>
        <row r="1609">
          <cell r="A1609" t="str">
            <v>P4831D#AB1</v>
          </cell>
          <cell r="B1609" t="str">
            <v>TFT2035 20" LCD Monitor</v>
          </cell>
          <cell r="C1609" t="str">
            <v>0.255mm</v>
          </cell>
          <cell r="D1609">
            <v>4817000</v>
          </cell>
        </row>
        <row r="1610">
          <cell r="B1610" t="str">
            <v>L2335 23" LCD Monitor</v>
          </cell>
          <cell r="D1610">
            <v>8313000</v>
          </cell>
        </row>
        <row r="1611">
          <cell r="A1611" t="str">
            <v>299994-003</v>
          </cell>
          <cell r="B1611" t="str">
            <v>H Windows 2003 Server 5 User License</v>
          </cell>
          <cell r="D1611" t="str">
            <v>-</v>
          </cell>
        </row>
        <row r="1612">
          <cell r="A1612" t="str">
            <v>Microsoft Package Product Price List (한글패키지)</v>
          </cell>
        </row>
        <row r="1614">
          <cell r="A1614" t="str">
            <v>한글제품</v>
          </cell>
        </row>
        <row r="1615">
          <cell r="A1615" t="str">
            <v>P/N</v>
          </cell>
          <cell r="B1615" t="str">
            <v>Product Name</v>
          </cell>
          <cell r="C1615" t="str">
            <v>Ver.</v>
          </cell>
          <cell r="D1615" t="str">
            <v>ERP</v>
          </cell>
          <cell r="E1615" t="str">
            <v>Price A</v>
          </cell>
        </row>
        <row r="1616">
          <cell r="A1616" t="str">
            <v>Application (응용프로그램군)</v>
          </cell>
        </row>
        <row r="1617">
          <cell r="A1617" t="str">
            <v>065-04018</v>
          </cell>
          <cell r="B1617" t="str">
            <v xml:space="preserve">H Excel 2003   </v>
          </cell>
          <cell r="C1617">
            <v>2003</v>
          </cell>
          <cell r="D1617">
            <v>351000</v>
          </cell>
          <cell r="E1617">
            <v>285000</v>
          </cell>
        </row>
        <row r="1618">
          <cell r="A1618" t="str">
            <v>065-04036</v>
          </cell>
          <cell r="B1618" t="str">
            <v xml:space="preserve">H Excel 2003   VUP </v>
          </cell>
          <cell r="C1618">
            <v>2003</v>
          </cell>
          <cell r="D1618">
            <v>160000</v>
          </cell>
          <cell r="E1618">
            <v>130000</v>
          </cell>
        </row>
        <row r="1619">
          <cell r="A1619" t="str">
            <v>YL9-00078</v>
          </cell>
          <cell r="B1619" t="str">
            <v xml:space="preserve">H Excel Students and Teachers 2003 </v>
          </cell>
          <cell r="C1619">
            <v>2003</v>
          </cell>
          <cell r="D1619">
            <v>116000</v>
          </cell>
          <cell r="E1619">
            <v>94000</v>
          </cell>
        </row>
        <row r="1620">
          <cell r="A1620" t="str">
            <v>392-02378</v>
          </cell>
          <cell r="B1620" t="str">
            <v xml:space="preserve">H FrontPage 2003   </v>
          </cell>
          <cell r="C1620">
            <v>2003</v>
          </cell>
          <cell r="D1620">
            <v>291000</v>
          </cell>
          <cell r="E1620">
            <v>236000</v>
          </cell>
        </row>
        <row r="1621">
          <cell r="A1621" t="str">
            <v>392-02428</v>
          </cell>
          <cell r="B1621" t="str">
            <v xml:space="preserve">H FrontPage 2003   VUP </v>
          </cell>
          <cell r="C1621">
            <v>2003</v>
          </cell>
          <cell r="D1621">
            <v>148000</v>
          </cell>
          <cell r="E1621">
            <v>120000</v>
          </cell>
        </row>
        <row r="1622">
          <cell r="A1622" t="str">
            <v>S27-00060</v>
          </cell>
          <cell r="B1622" t="str">
            <v xml:space="preserve">H InfoPath 2003   </v>
          </cell>
          <cell r="C1622">
            <v>2003</v>
          </cell>
          <cell r="D1622">
            <v>292000</v>
          </cell>
          <cell r="E1622">
            <v>237000</v>
          </cell>
        </row>
        <row r="1623">
          <cell r="A1623" t="str">
            <v>V03-00051</v>
          </cell>
          <cell r="B1623" t="str">
            <v xml:space="preserve">H MS Plus! Dig Med Edtn </v>
          </cell>
          <cell r="C1623">
            <v>2003</v>
          </cell>
          <cell r="D1623">
            <v>29000</v>
          </cell>
          <cell r="E1623">
            <v>23000</v>
          </cell>
        </row>
        <row r="1624">
          <cell r="A1624" t="str">
            <v>021-06315</v>
          </cell>
          <cell r="B1624" t="str">
            <v xml:space="preserve">H Office 2003  </v>
          </cell>
          <cell r="C1624">
            <v>2003</v>
          </cell>
          <cell r="D1624">
            <v>584000</v>
          </cell>
          <cell r="E1624">
            <v>474000</v>
          </cell>
        </row>
        <row r="1625">
          <cell r="A1625" t="str">
            <v>021-06411</v>
          </cell>
          <cell r="B1625" t="str">
            <v xml:space="preserve">H Office 2003   VUP </v>
          </cell>
          <cell r="C1625">
            <v>2003</v>
          </cell>
          <cell r="D1625">
            <v>401000</v>
          </cell>
          <cell r="E1625">
            <v>326000</v>
          </cell>
        </row>
        <row r="1626">
          <cell r="A1626" t="str">
            <v>269-06857</v>
          </cell>
          <cell r="B1626" t="str">
            <v xml:space="preserve">H Office Pro 2003   </v>
          </cell>
          <cell r="C1626">
            <v>2003</v>
          </cell>
          <cell r="D1626">
            <v>608000</v>
          </cell>
          <cell r="E1626">
            <v>494000</v>
          </cell>
        </row>
        <row r="1627">
          <cell r="A1627" t="str">
            <v>269-06928</v>
          </cell>
          <cell r="B1627" t="str">
            <v xml:space="preserve">H Office Pro 2003   VUP </v>
          </cell>
          <cell r="C1627">
            <v>2003</v>
          </cell>
          <cell r="D1627">
            <v>416000</v>
          </cell>
          <cell r="E1627">
            <v>338000</v>
          </cell>
        </row>
        <row r="1628">
          <cell r="A1628" t="str">
            <v>503-00274</v>
          </cell>
          <cell r="B1628" t="str">
            <v xml:space="preserve">H Office Student and Teacher 2003   </v>
          </cell>
          <cell r="C1628">
            <v>2003</v>
          </cell>
          <cell r="D1628">
            <v>141000</v>
          </cell>
          <cell r="E1628">
            <v>114000</v>
          </cell>
        </row>
        <row r="1629">
          <cell r="A1629" t="str">
            <v>U65-00213</v>
          </cell>
          <cell r="B1629" t="str">
            <v>H Office Live Comm Svr 2003   5 Clt</v>
          </cell>
          <cell r="C1629">
            <v>2003</v>
          </cell>
          <cell r="D1629">
            <v>1488000</v>
          </cell>
          <cell r="E1629">
            <v>1209000</v>
          </cell>
        </row>
        <row r="1630">
          <cell r="A1630" t="str">
            <v>S26-00136</v>
          </cell>
          <cell r="B1630" t="str">
            <v xml:space="preserve">H OneNote 2003   </v>
          </cell>
          <cell r="C1630">
            <v>2003</v>
          </cell>
          <cell r="D1630">
            <v>131000</v>
          </cell>
          <cell r="E1630">
            <v>106000</v>
          </cell>
        </row>
        <row r="1631">
          <cell r="A1631" t="str">
            <v>543-02420</v>
          </cell>
          <cell r="B1631" t="str">
            <v xml:space="preserve">H Outlook 2003 </v>
          </cell>
          <cell r="C1631">
            <v>2003</v>
          </cell>
          <cell r="D1631">
            <v>148000</v>
          </cell>
          <cell r="E1631">
            <v>120000</v>
          </cell>
        </row>
        <row r="1632">
          <cell r="A1632" t="str">
            <v>YL6-00049</v>
          </cell>
          <cell r="B1632" t="str">
            <v>H Outlook Students and Teachers 2003</v>
          </cell>
          <cell r="C1632">
            <v>2003</v>
          </cell>
          <cell r="D1632">
            <v>58000</v>
          </cell>
          <cell r="E1632">
            <v>47000</v>
          </cell>
        </row>
        <row r="1633">
          <cell r="A1633" t="str">
            <v>079-01987</v>
          </cell>
          <cell r="B1633" t="str">
            <v>H PowerPoint 2003</v>
          </cell>
          <cell r="C1633">
            <v>2003</v>
          </cell>
          <cell r="D1633">
            <v>351000</v>
          </cell>
          <cell r="E1633">
            <v>285000</v>
          </cell>
        </row>
        <row r="1634">
          <cell r="A1634" t="str">
            <v>YL8-00067</v>
          </cell>
          <cell r="B1634" t="str">
            <v>H PowerPoint Students and Teachers 2003</v>
          </cell>
          <cell r="C1634">
            <v>2003</v>
          </cell>
          <cell r="D1634">
            <v>116000</v>
          </cell>
          <cell r="E1634">
            <v>94000</v>
          </cell>
        </row>
        <row r="1635">
          <cell r="A1635" t="str">
            <v>076-02739</v>
          </cell>
          <cell r="B1635" t="str">
            <v xml:space="preserve">H Project 2003   </v>
          </cell>
          <cell r="C1635">
            <v>2003</v>
          </cell>
          <cell r="D1635">
            <v>879000</v>
          </cell>
          <cell r="E1635">
            <v>714000</v>
          </cell>
        </row>
        <row r="1636">
          <cell r="A1636" t="str">
            <v>076-02737</v>
          </cell>
          <cell r="B1636" t="str">
            <v xml:space="preserve">H Project 2003   VUP </v>
          </cell>
          <cell r="C1636">
            <v>2003</v>
          </cell>
          <cell r="D1636">
            <v>504000</v>
          </cell>
          <cell r="E1636">
            <v>409000</v>
          </cell>
        </row>
        <row r="1637">
          <cell r="A1637" t="str">
            <v>H30-00534</v>
          </cell>
          <cell r="B1637" t="str">
            <v>H Project Pro 2003</v>
          </cell>
          <cell r="C1637">
            <v>2003</v>
          </cell>
          <cell r="D1637">
            <v>1470000</v>
          </cell>
          <cell r="E1637">
            <v>1195000</v>
          </cell>
        </row>
        <row r="1638">
          <cell r="A1638" t="str">
            <v>H30-00531</v>
          </cell>
          <cell r="B1638" t="str">
            <v>H Project Pro 2003   VUP</v>
          </cell>
          <cell r="C1638">
            <v>2003</v>
          </cell>
          <cell r="D1638">
            <v>871000</v>
          </cell>
          <cell r="E1638">
            <v>708000</v>
          </cell>
        </row>
        <row r="1639">
          <cell r="A1639" t="str">
            <v>H22-00778</v>
          </cell>
          <cell r="B1639" t="str">
            <v>H Project Server 2003    5 Clt</v>
          </cell>
          <cell r="C1639">
            <v>2003</v>
          </cell>
          <cell r="D1639">
            <v>2203000</v>
          </cell>
          <cell r="E1639">
            <v>1791000</v>
          </cell>
        </row>
        <row r="1640">
          <cell r="A1640" t="str">
            <v>164-02944</v>
          </cell>
          <cell r="B1640" t="str">
            <v xml:space="preserve">H Publisher 2003   </v>
          </cell>
          <cell r="C1640">
            <v>2003</v>
          </cell>
          <cell r="D1640">
            <v>246000</v>
          </cell>
          <cell r="E1640">
            <v>200000</v>
          </cell>
        </row>
        <row r="1641">
          <cell r="A1641" t="str">
            <v>164-02992</v>
          </cell>
          <cell r="B1641" t="str">
            <v xml:space="preserve">H Publisher 2003   VUP </v>
          </cell>
          <cell r="C1641">
            <v>2003</v>
          </cell>
          <cell r="D1641">
            <v>143000</v>
          </cell>
          <cell r="E1641">
            <v>116000</v>
          </cell>
        </row>
        <row r="1642">
          <cell r="A1642" t="str">
            <v>D86-01785</v>
          </cell>
          <cell r="B1642" t="str">
            <v xml:space="preserve">H Visio Std 2003   </v>
          </cell>
          <cell r="C1642">
            <v>2003</v>
          </cell>
          <cell r="D1642">
            <v>271000</v>
          </cell>
          <cell r="E1642">
            <v>220000</v>
          </cell>
        </row>
        <row r="1643">
          <cell r="A1643" t="str">
            <v>D86-01784</v>
          </cell>
          <cell r="B1643" t="str">
            <v xml:space="preserve">H Visio Std 2003   VUP </v>
          </cell>
          <cell r="C1643">
            <v>2003</v>
          </cell>
          <cell r="D1643">
            <v>136000</v>
          </cell>
          <cell r="E1643">
            <v>110000</v>
          </cell>
        </row>
        <row r="1644">
          <cell r="A1644" t="str">
            <v>D87-01719</v>
          </cell>
          <cell r="B1644" t="str">
            <v xml:space="preserve">H Visio Pro 2003   </v>
          </cell>
          <cell r="C1644">
            <v>2003</v>
          </cell>
          <cell r="D1644">
            <v>681000</v>
          </cell>
          <cell r="E1644">
            <v>553000</v>
          </cell>
        </row>
        <row r="1645">
          <cell r="A1645" t="str">
            <v>D87-01716</v>
          </cell>
          <cell r="B1645" t="str">
            <v xml:space="preserve">H Visio Pro 2003   VPUP </v>
          </cell>
          <cell r="C1645">
            <v>2003</v>
          </cell>
          <cell r="D1645">
            <v>368000</v>
          </cell>
          <cell r="E1645">
            <v>299000</v>
          </cell>
        </row>
        <row r="1646">
          <cell r="A1646" t="str">
            <v>059-04405</v>
          </cell>
          <cell r="B1646" t="str">
            <v xml:space="preserve">H Word 2003   </v>
          </cell>
          <cell r="C1646">
            <v>2003</v>
          </cell>
          <cell r="D1646">
            <v>162000</v>
          </cell>
          <cell r="E1646">
            <v>131000</v>
          </cell>
        </row>
        <row r="1647">
          <cell r="A1647" t="str">
            <v>059-04423</v>
          </cell>
          <cell r="B1647" t="str">
            <v xml:space="preserve">H Word 2003  VUP </v>
          </cell>
          <cell r="C1647">
            <v>2003</v>
          </cell>
          <cell r="D1647">
            <v>40000</v>
          </cell>
          <cell r="E1647">
            <v>32000</v>
          </cell>
        </row>
        <row r="1648">
          <cell r="A1648" t="str">
            <v>YL7-00105</v>
          </cell>
          <cell r="B1648" t="str">
            <v>H Word Students and Teachers 2003</v>
          </cell>
          <cell r="C1648">
            <v>2003</v>
          </cell>
          <cell r="D1648">
            <v>116000</v>
          </cell>
          <cell r="E1648">
            <v>94000</v>
          </cell>
        </row>
        <row r="1649">
          <cell r="A1649" t="str">
            <v>Systems (시스템군)</v>
          </cell>
        </row>
        <row r="1650">
          <cell r="A1650" t="str">
            <v>B23-00182</v>
          </cell>
          <cell r="B1650" t="str">
            <v>H Windows Pro 2000</v>
          </cell>
          <cell r="C1650">
            <v>2000</v>
          </cell>
          <cell r="D1650">
            <v>378000</v>
          </cell>
          <cell r="E1650">
            <v>307000</v>
          </cell>
        </row>
        <row r="1651">
          <cell r="A1651" t="str">
            <v>B23-00186</v>
          </cell>
          <cell r="B1651" t="str">
            <v>H Windows Pro 2000 PUP</v>
          </cell>
          <cell r="C1651">
            <v>2000</v>
          </cell>
          <cell r="D1651">
            <v>262000</v>
          </cell>
          <cell r="E1651">
            <v>213000</v>
          </cell>
        </row>
        <row r="1652">
          <cell r="A1652" t="str">
            <v>B23-00185</v>
          </cell>
          <cell r="B1652" t="str">
            <v>H Windows Pro 2000 VUP</v>
          </cell>
          <cell r="C1652">
            <v>2000</v>
          </cell>
          <cell r="D1652">
            <v>179000</v>
          </cell>
          <cell r="E1652">
            <v>145000</v>
          </cell>
        </row>
        <row r="1653">
          <cell r="A1653" t="str">
            <v>N09-01083</v>
          </cell>
          <cell r="B1653" t="str">
            <v>H Windows XP Home Edition  w/SP2</v>
          </cell>
          <cell r="C1653" t="str">
            <v>XP</v>
          </cell>
          <cell r="D1653">
            <v>294000</v>
          </cell>
          <cell r="E1653">
            <v>239000</v>
          </cell>
        </row>
        <row r="1654">
          <cell r="A1654" t="str">
            <v>N09-01071</v>
          </cell>
          <cell r="B1654" t="str">
            <v>H Windows XP Home Edition Upgrade  w/SP2</v>
          </cell>
          <cell r="C1654" t="str">
            <v>XP</v>
          </cell>
          <cell r="D1654">
            <v>152000</v>
          </cell>
          <cell r="E1654">
            <v>123000</v>
          </cell>
        </row>
        <row r="1655">
          <cell r="A1655" t="str">
            <v>E85-02811</v>
          </cell>
          <cell r="B1655" t="str">
            <v>H Windows XP Professional  w/SP2</v>
          </cell>
          <cell r="C1655" t="str">
            <v>XP</v>
          </cell>
          <cell r="D1655">
            <v>437000</v>
          </cell>
          <cell r="E1655">
            <v>355000</v>
          </cell>
        </row>
        <row r="1656">
          <cell r="A1656" t="str">
            <v>E85-02814</v>
          </cell>
          <cell r="B1656" t="str">
            <v>H Windows XP Professional Upgrade  w/SP2</v>
          </cell>
          <cell r="C1656" t="str">
            <v>XP</v>
          </cell>
          <cell r="D1656">
            <v>294000</v>
          </cell>
          <cell r="E1656">
            <v>239000</v>
          </cell>
        </row>
        <row r="1657">
          <cell r="A1657" t="str">
            <v>Tools (개발툴군)</v>
          </cell>
        </row>
        <row r="1658">
          <cell r="A1658" t="str">
            <v>046-00878</v>
          </cell>
          <cell r="B1658" t="str">
            <v>H VB .NET Std 2003</v>
          </cell>
          <cell r="C1658">
            <v>2003</v>
          </cell>
          <cell r="D1658">
            <v>168000</v>
          </cell>
          <cell r="E1658">
            <v>136000</v>
          </cell>
        </row>
        <row r="1659">
          <cell r="A1659" t="str">
            <v>G78-00099</v>
          </cell>
          <cell r="B1659" t="str">
            <v xml:space="preserve">H VC#.NET Std 2003 </v>
          </cell>
          <cell r="C1659">
            <v>2003</v>
          </cell>
          <cell r="D1659">
            <v>168000</v>
          </cell>
          <cell r="E1659">
            <v>136000</v>
          </cell>
        </row>
        <row r="1660">
          <cell r="A1660" t="str">
            <v>254-00281</v>
          </cell>
          <cell r="B1660" t="str">
            <v xml:space="preserve">H VC++ .NET Std 2003 </v>
          </cell>
          <cell r="C1660">
            <v>2003</v>
          </cell>
          <cell r="D1660">
            <v>168000</v>
          </cell>
          <cell r="E1660">
            <v>136000</v>
          </cell>
        </row>
        <row r="1661">
          <cell r="A1661" t="str">
            <v>L52-00015</v>
          </cell>
          <cell r="B1661" t="str">
            <v xml:space="preserve">H Visual J# .NET Std 2003 </v>
          </cell>
          <cell r="C1661">
            <v>2003</v>
          </cell>
          <cell r="D1661">
            <v>168000</v>
          </cell>
          <cell r="E1661">
            <v>136000</v>
          </cell>
        </row>
        <row r="1662">
          <cell r="A1662" t="str">
            <v>659-01572</v>
          </cell>
          <cell r="B1662" t="str">
            <v>H VStudio .NET Pro 2003  Refresh</v>
          </cell>
          <cell r="C1662">
            <v>2003</v>
          </cell>
          <cell r="D1662">
            <v>1265000</v>
          </cell>
          <cell r="E1662">
            <v>1028000</v>
          </cell>
        </row>
        <row r="1663">
          <cell r="A1663" t="str">
            <v>659-01581</v>
          </cell>
          <cell r="B1663" t="str">
            <v>H VStudio .NET Pro 2003   UPG  Refresh</v>
          </cell>
          <cell r="C1663">
            <v>2003</v>
          </cell>
          <cell r="D1663">
            <v>864000</v>
          </cell>
          <cell r="E1663">
            <v>702000</v>
          </cell>
        </row>
        <row r="1664">
          <cell r="A1664" t="str">
            <v>628-01071</v>
          </cell>
          <cell r="B1664" t="str">
            <v xml:space="preserve">H VStudio .NET Ent Dev 2003 </v>
          </cell>
          <cell r="C1664">
            <v>2003</v>
          </cell>
          <cell r="D1664">
            <v>2863000</v>
          </cell>
          <cell r="E1664">
            <v>2327000</v>
          </cell>
        </row>
        <row r="1665">
          <cell r="A1665" t="str">
            <v>628-01072</v>
          </cell>
          <cell r="B1665" t="str">
            <v xml:space="preserve">H VStudio .NET Ent Dev 2003   UPG </v>
          </cell>
          <cell r="C1665">
            <v>2003</v>
          </cell>
          <cell r="D1665">
            <v>1716000</v>
          </cell>
          <cell r="E1665">
            <v>1395000</v>
          </cell>
        </row>
        <row r="1666">
          <cell r="A1666" t="str">
            <v>G77-00232</v>
          </cell>
          <cell r="B1666" t="str">
            <v xml:space="preserve">H Vstudio .NET Ent Architect 2003 </v>
          </cell>
          <cell r="C1666">
            <v>2003</v>
          </cell>
          <cell r="D1666">
            <v>3980000</v>
          </cell>
          <cell r="E1666">
            <v>3235000</v>
          </cell>
        </row>
        <row r="1667">
          <cell r="A1667" t="str">
            <v>G77-00233</v>
          </cell>
          <cell r="B1667" t="str">
            <v xml:space="preserve">H Vstudio .NET Ent Architect 2003   UPG </v>
          </cell>
          <cell r="C1667">
            <v>2003</v>
          </cell>
          <cell r="D1667">
            <v>2863000</v>
          </cell>
          <cell r="E1667">
            <v>2327000</v>
          </cell>
        </row>
        <row r="1668">
          <cell r="A1668" t="str">
            <v>U74-00099</v>
          </cell>
          <cell r="B1668" t="str">
            <v xml:space="preserve">H VStudio Tools for Off 2003 </v>
          </cell>
          <cell r="C1668">
            <v>2003</v>
          </cell>
          <cell r="D1668">
            <v>784000</v>
          </cell>
          <cell r="E1668">
            <v>637000</v>
          </cell>
        </row>
        <row r="1669">
          <cell r="A1669" t="str">
            <v>U74-00117</v>
          </cell>
          <cell r="B1669" t="str">
            <v xml:space="preserve">H VStudio Tools for Off 2003 UPG </v>
          </cell>
          <cell r="C1669">
            <v>2003</v>
          </cell>
          <cell r="D1669">
            <v>313000</v>
          </cell>
          <cell r="E1669">
            <v>254000</v>
          </cell>
        </row>
        <row r="1670">
          <cell r="A1670" t="str">
            <v>Server (서버군)</v>
          </cell>
        </row>
        <row r="1671">
          <cell r="A1671" t="str">
            <v>312-02625</v>
          </cell>
          <cell r="B1671" t="str">
            <v>H Exchange Svr 2003  5 Clt</v>
          </cell>
          <cell r="C1671">
            <v>2003</v>
          </cell>
          <cell r="D1671">
            <v>1913000</v>
          </cell>
          <cell r="E1671">
            <v>1555000</v>
          </cell>
        </row>
        <row r="1672">
          <cell r="A1672" t="str">
            <v>395-02842</v>
          </cell>
          <cell r="B1672" t="str">
            <v>H Exchange Svr Ent 2003  25 Clt</v>
          </cell>
          <cell r="C1672">
            <v>2003</v>
          </cell>
          <cell r="D1672">
            <v>10341000</v>
          </cell>
          <cell r="E1672">
            <v>8407000</v>
          </cell>
        </row>
        <row r="1673">
          <cell r="A1673" t="str">
            <v>381-02023</v>
          </cell>
          <cell r="B1673" t="str">
            <v>H Exchange CAL 2003  MLP 5 Device CAL</v>
          </cell>
          <cell r="C1673">
            <v>2003</v>
          </cell>
          <cell r="D1673">
            <v>641000</v>
          </cell>
          <cell r="E1673">
            <v>521000</v>
          </cell>
        </row>
        <row r="1674">
          <cell r="A1674" t="str">
            <v>381-02024</v>
          </cell>
          <cell r="B1674" t="str">
            <v>H Exchange CAL 2003  MLP 5 User CAL</v>
          </cell>
          <cell r="C1674">
            <v>2003</v>
          </cell>
          <cell r="D1674">
            <v>641000</v>
          </cell>
          <cell r="E1674">
            <v>521000</v>
          </cell>
        </row>
        <row r="1675">
          <cell r="A1675" t="str">
            <v>228-00737</v>
          </cell>
          <cell r="B1675" t="str">
            <v>H SQL Svr 2000 Standard Edtn 5 Clt</v>
          </cell>
          <cell r="C1675">
            <v>2000</v>
          </cell>
          <cell r="D1675">
            <v>2194000</v>
          </cell>
          <cell r="E1675">
            <v>1783000</v>
          </cell>
        </row>
        <row r="1676">
          <cell r="A1676" t="str">
            <v>228-00738</v>
          </cell>
          <cell r="B1676" t="str">
            <v>H SQL Svr 2000 Standard Edtn 10 Clt</v>
          </cell>
          <cell r="C1676">
            <v>2000</v>
          </cell>
          <cell r="D1676">
            <v>3326000</v>
          </cell>
          <cell r="E1676">
            <v>2704000</v>
          </cell>
        </row>
        <row r="1677">
          <cell r="A1677" t="str">
            <v>228-01098</v>
          </cell>
          <cell r="B1677" t="str">
            <v>H SQL Svr 2000 Standard Edtn  1 Processor License</v>
          </cell>
          <cell r="C1677">
            <v>2000</v>
          </cell>
          <cell r="D1677">
            <v>7395000</v>
          </cell>
          <cell r="E1677">
            <v>6012000</v>
          </cell>
        </row>
        <row r="1678">
          <cell r="A1678" t="str">
            <v>810-00623</v>
          </cell>
          <cell r="B1678" t="str">
            <v>H SQL Svr 2000 Enterprise Edtn  25 Clt</v>
          </cell>
          <cell r="C1678">
            <v>2000</v>
          </cell>
          <cell r="D1678">
            <v>16419000</v>
          </cell>
          <cell r="E1678">
            <v>13348000</v>
          </cell>
        </row>
        <row r="1679">
          <cell r="A1679" t="str">
            <v>810-00980</v>
          </cell>
          <cell r="B1679" t="str">
            <v>H SQL Svr 2000 Enterprise Edtn  1 Processor License</v>
          </cell>
          <cell r="C1679">
            <v>2000</v>
          </cell>
          <cell r="D1679">
            <v>22759000</v>
          </cell>
          <cell r="E1679">
            <v>18503000</v>
          </cell>
        </row>
        <row r="1680">
          <cell r="A1680" t="str">
            <v>T72-00044</v>
          </cell>
          <cell r="B1680" t="str">
            <v>H Win SBS Std 2003  5 Clt</v>
          </cell>
          <cell r="C1680">
            <v>2003</v>
          </cell>
          <cell r="D1680">
            <v>884000</v>
          </cell>
          <cell r="E1680">
            <v>718000</v>
          </cell>
        </row>
        <row r="1681">
          <cell r="A1681" t="str">
            <v>T72-00352</v>
          </cell>
          <cell r="B1681" t="str">
            <v>H Win SBS Std 2003  5 Clt Transition Pak</v>
          </cell>
          <cell r="C1681">
            <v>2003</v>
          </cell>
          <cell r="D1681">
            <v>2512000</v>
          </cell>
          <cell r="E1681">
            <v>2042000</v>
          </cell>
        </row>
        <row r="1682">
          <cell r="A1682" t="str">
            <v>T75-00083</v>
          </cell>
          <cell r="B1682" t="str">
            <v>H Win SBS Prem 2003  5 Clt</v>
          </cell>
          <cell r="C1682">
            <v>2003</v>
          </cell>
          <cell r="D1682">
            <v>2203000</v>
          </cell>
          <cell r="E1682">
            <v>1791000</v>
          </cell>
        </row>
        <row r="1683">
          <cell r="A1683" t="str">
            <v>T75-00080</v>
          </cell>
          <cell r="B1683" t="str">
            <v>H Win SBS Prem 2003  5 Clt Transition Pak</v>
          </cell>
          <cell r="C1683">
            <v>2003</v>
          </cell>
          <cell r="D1683">
            <v>5597000</v>
          </cell>
          <cell r="E1683">
            <v>4550000</v>
          </cell>
        </row>
        <row r="1684">
          <cell r="A1684" t="str">
            <v>T75-00132</v>
          </cell>
          <cell r="B1684" t="str">
            <v>H Win SBS Prem 2003  PUP  5 Clt</v>
          </cell>
          <cell r="C1684">
            <v>2003</v>
          </cell>
          <cell r="D1684">
            <v>1331000</v>
          </cell>
          <cell r="E1684">
            <v>1082000</v>
          </cell>
        </row>
        <row r="1685">
          <cell r="A1685" t="str">
            <v>T75-00078</v>
          </cell>
          <cell r="B1685" t="str">
            <v>H Win SBS Prem 2003  VUP  5 Clt</v>
          </cell>
          <cell r="C1685">
            <v>2003</v>
          </cell>
          <cell r="D1685">
            <v>882000</v>
          </cell>
          <cell r="E1685">
            <v>717000</v>
          </cell>
        </row>
        <row r="1686">
          <cell r="A1686" t="str">
            <v>T74-00014</v>
          </cell>
          <cell r="B1686" t="str">
            <v>H Win SBS CAL 2003  MLP 5 Clt AddPak Device CAL</v>
          </cell>
          <cell r="C1686">
            <v>2003</v>
          </cell>
          <cell r="D1686">
            <v>714000</v>
          </cell>
          <cell r="E1686">
            <v>580000</v>
          </cell>
        </row>
        <row r="1687">
          <cell r="A1687" t="str">
            <v>T74-00029</v>
          </cell>
          <cell r="B1687" t="str">
            <v>H Win SBS CAL 2003  MLP 5 Clt AddPak User CAL</v>
          </cell>
          <cell r="C1687">
            <v>2003</v>
          </cell>
          <cell r="D1687">
            <v>714000</v>
          </cell>
          <cell r="E1687">
            <v>580000</v>
          </cell>
        </row>
        <row r="1688">
          <cell r="A1688" t="str">
            <v>T74-01150</v>
          </cell>
          <cell r="B1688" t="str">
            <v>H Win SBS CAL 2003  MLP 5 Transition Pak Device CAL</v>
          </cell>
          <cell r="C1688">
            <v>2003</v>
          </cell>
          <cell r="D1688">
            <v>219000</v>
          </cell>
          <cell r="E1688">
            <v>178000</v>
          </cell>
        </row>
        <row r="1689">
          <cell r="A1689" t="str">
            <v>T74-01166</v>
          </cell>
          <cell r="B1689" t="str">
            <v>H Win SBS CAL 2003  MLP 5 Transition Pak User CAL</v>
          </cell>
          <cell r="C1689">
            <v>2003</v>
          </cell>
          <cell r="D1689">
            <v>219000</v>
          </cell>
          <cell r="E1689">
            <v>178000</v>
          </cell>
        </row>
        <row r="1690">
          <cell r="A1690" t="str">
            <v>T74-00046</v>
          </cell>
          <cell r="B1690" t="str">
            <v>H Win SBS CAL 2003  MLP 20 Clt AddPak Device CAL</v>
          </cell>
          <cell r="C1690">
            <v>2003</v>
          </cell>
          <cell r="D1690">
            <v>2852000</v>
          </cell>
          <cell r="E1690">
            <v>2318000</v>
          </cell>
        </row>
        <row r="1691">
          <cell r="A1691" t="str">
            <v>T74-00063</v>
          </cell>
          <cell r="B1691" t="str">
            <v>H Win SBS CAL 2003  MLP 20 Clt AddPak User CAL</v>
          </cell>
          <cell r="C1691">
            <v>2003</v>
          </cell>
          <cell r="D1691">
            <v>2852000</v>
          </cell>
          <cell r="E1691">
            <v>2318000</v>
          </cell>
        </row>
        <row r="1692">
          <cell r="A1692" t="str">
            <v>T74-01183</v>
          </cell>
          <cell r="B1692" t="str">
            <v>H Win SBS CAL 2003  MLP 20 Transition Pak Device CAL</v>
          </cell>
          <cell r="C1692">
            <v>2003</v>
          </cell>
          <cell r="D1692">
            <v>875000</v>
          </cell>
          <cell r="E1692">
            <v>711000</v>
          </cell>
        </row>
        <row r="1693">
          <cell r="A1693" t="str">
            <v>T74-01201</v>
          </cell>
          <cell r="B1693" t="str">
            <v>H Win SBS CAL 2003  MLP 20 Transition Pak User CAL</v>
          </cell>
          <cell r="C1693">
            <v>2003</v>
          </cell>
          <cell r="D1693">
            <v>875000</v>
          </cell>
          <cell r="E1693">
            <v>711000</v>
          </cell>
        </row>
        <row r="1694">
          <cell r="A1694" t="str">
            <v>T74-01262</v>
          </cell>
          <cell r="B1694" t="str">
            <v>H Win SBS CAL 2003  VUP MLP 5  Clt AddPak Device CAL</v>
          </cell>
          <cell r="C1694">
            <v>2003</v>
          </cell>
          <cell r="D1694">
            <v>286000</v>
          </cell>
          <cell r="E1694">
            <v>232000</v>
          </cell>
        </row>
        <row r="1695">
          <cell r="A1695" t="str">
            <v>T74-01263</v>
          </cell>
          <cell r="B1695" t="str">
            <v>H Win SBS CAL 2003  VUP MLP 5  Clt AddPak User CAL</v>
          </cell>
          <cell r="C1695">
            <v>2003</v>
          </cell>
          <cell r="D1695">
            <v>286000</v>
          </cell>
          <cell r="E1695">
            <v>232000</v>
          </cell>
        </row>
        <row r="1696">
          <cell r="A1696" t="str">
            <v>T74-01260</v>
          </cell>
          <cell r="B1696" t="str">
            <v>H Win SBS CAL 2003  VUP MLP 20  Clt AddPak Device CAL</v>
          </cell>
          <cell r="C1696">
            <v>2003</v>
          </cell>
          <cell r="D1696">
            <v>1142000</v>
          </cell>
          <cell r="E1696">
            <v>928000</v>
          </cell>
        </row>
        <row r="1697">
          <cell r="A1697" t="str">
            <v>T74-01261</v>
          </cell>
          <cell r="B1697" t="str">
            <v>H Win SBS CAL 2003  VUP MLP 20  Clt AddPak User CAL</v>
          </cell>
          <cell r="C1697">
            <v>2003</v>
          </cell>
          <cell r="D1697">
            <v>1142000</v>
          </cell>
          <cell r="E1697">
            <v>928000</v>
          </cell>
        </row>
        <row r="1698">
          <cell r="A1698" t="str">
            <v>E76-00032</v>
          </cell>
          <cell r="B1698" t="str">
            <v>H Small Business Svr Clt Ad 2000 5 3.5 DMF</v>
          </cell>
          <cell r="C1698">
            <v>2000</v>
          </cell>
          <cell r="D1698">
            <v>410000</v>
          </cell>
          <cell r="E1698">
            <v>333000</v>
          </cell>
        </row>
        <row r="1699">
          <cell r="A1699" t="str">
            <v>E76-00138</v>
          </cell>
          <cell r="B1699" t="str">
            <v>H Small Business Svr Clt Ad 2000 VUP 5 3.5 DMF</v>
          </cell>
          <cell r="C1699">
            <v>2000</v>
          </cell>
          <cell r="D1699">
            <v>217000</v>
          </cell>
          <cell r="E1699">
            <v>176000</v>
          </cell>
        </row>
        <row r="1700">
          <cell r="A1700" t="str">
            <v>P73-00086</v>
          </cell>
          <cell r="B1700" t="str">
            <v>H Windows Svr Std 2003  5 Clt</v>
          </cell>
          <cell r="C1700">
            <v>2003</v>
          </cell>
          <cell r="D1700">
            <v>1507000</v>
          </cell>
          <cell r="E1700">
            <v>1225000</v>
          </cell>
        </row>
        <row r="1701">
          <cell r="A1701" t="str">
            <v>P73-00088</v>
          </cell>
          <cell r="B1701" t="str">
            <v>H Windows Svr Std 2003 10 Clt</v>
          </cell>
          <cell r="C1701">
            <v>2003</v>
          </cell>
          <cell r="D1701">
            <v>1777000</v>
          </cell>
          <cell r="E1701">
            <v>1444000</v>
          </cell>
        </row>
        <row r="1702">
          <cell r="A1702" t="str">
            <v>P72-00062</v>
          </cell>
          <cell r="B1702" t="str">
            <v>H Windows Svr Ent 2003  25 Clt</v>
          </cell>
          <cell r="C1702">
            <v>2003</v>
          </cell>
          <cell r="D1702">
            <v>5786000</v>
          </cell>
          <cell r="E1702">
            <v>4704000</v>
          </cell>
        </row>
        <row r="1703">
          <cell r="A1703" t="str">
            <v>R18-00943</v>
          </cell>
          <cell r="B1703" t="str">
            <v>H Windows Server CAL 2003  MLP 5 Device CAL</v>
          </cell>
          <cell r="C1703">
            <v>2003</v>
          </cell>
          <cell r="D1703">
            <v>271000</v>
          </cell>
          <cell r="E1703">
            <v>220000</v>
          </cell>
        </row>
        <row r="1704">
          <cell r="A1704" t="str">
            <v>R18-00941</v>
          </cell>
          <cell r="B1704" t="str">
            <v>H Windows Server CAL 2003  MLP 5 User CAL</v>
          </cell>
          <cell r="C1704">
            <v>2003</v>
          </cell>
          <cell r="D1704">
            <v>271000</v>
          </cell>
          <cell r="E1704">
            <v>220000</v>
          </cell>
        </row>
        <row r="1705">
          <cell r="A1705" t="str">
            <v>R18-00944</v>
          </cell>
          <cell r="B1705" t="str">
            <v>H Windows Server CAL 2003  MLP 20 Device CAL</v>
          </cell>
          <cell r="C1705">
            <v>2003</v>
          </cell>
          <cell r="D1705">
            <v>1080000</v>
          </cell>
          <cell r="E1705">
            <v>878000</v>
          </cell>
        </row>
        <row r="1706">
          <cell r="A1706" t="str">
            <v>R18-00942</v>
          </cell>
          <cell r="B1706" t="str">
            <v>H Windows Server CAL 2003  MLP 20 User CAL</v>
          </cell>
          <cell r="C1706">
            <v>2003</v>
          </cell>
          <cell r="D1706">
            <v>1080000</v>
          </cell>
          <cell r="E1706">
            <v>878000</v>
          </cell>
        </row>
        <row r="1707">
          <cell r="A1707" t="str">
            <v>R19-00885</v>
          </cell>
          <cell r="B1707" t="str">
            <v>H Windows Terminal Service CAL 2003  MLP 5 Device CAL</v>
          </cell>
          <cell r="C1707">
            <v>2003</v>
          </cell>
          <cell r="D1707">
            <v>986000</v>
          </cell>
          <cell r="E1707">
            <v>801000</v>
          </cell>
        </row>
        <row r="1708">
          <cell r="A1708" t="str">
            <v>R19-00883</v>
          </cell>
          <cell r="B1708" t="str">
            <v>H Windows Terminal Service CAL 2003  MLP 5 User CAL</v>
          </cell>
          <cell r="C1708">
            <v>2003</v>
          </cell>
          <cell r="D1708">
            <v>986000</v>
          </cell>
          <cell r="E1708">
            <v>801000</v>
          </cell>
        </row>
        <row r="1709">
          <cell r="A1709" t="str">
            <v>R19-00886</v>
          </cell>
          <cell r="B1709" t="str">
            <v>H Windows Terminal Service CAL 2003  MLP 20 Device CAL</v>
          </cell>
          <cell r="C1709">
            <v>2000</v>
          </cell>
          <cell r="D1709">
            <v>3943000</v>
          </cell>
          <cell r="E1709">
            <v>3205000</v>
          </cell>
        </row>
        <row r="1710">
          <cell r="A1710" t="str">
            <v>R19-00884</v>
          </cell>
          <cell r="B1710" t="str">
            <v>H Windows Terminal Service CAL 2003  MLP 20 User CAL</v>
          </cell>
          <cell r="C1710">
            <v>2003</v>
          </cell>
          <cell r="D1710">
            <v>3943000</v>
          </cell>
          <cell r="E1710">
            <v>3205000</v>
          </cell>
        </row>
        <row r="1712">
          <cell r="A1712" t="str">
            <v>Microsoft Package Product Price List(영문패키지)</v>
          </cell>
        </row>
        <row r="1714">
          <cell r="A1714" t="str">
            <v>영문제품</v>
          </cell>
        </row>
        <row r="1715">
          <cell r="A1715" t="str">
            <v>P/N</v>
          </cell>
          <cell r="B1715" t="str">
            <v>Product Name</v>
          </cell>
          <cell r="C1715" t="str">
            <v>Ver.</v>
          </cell>
          <cell r="D1715" t="str">
            <v>ERP</v>
          </cell>
          <cell r="E1715" t="str">
            <v>Price A</v>
          </cell>
        </row>
        <row r="1716">
          <cell r="A1716" t="str">
            <v>Application (응용프로그램군)</v>
          </cell>
        </row>
        <row r="1717">
          <cell r="A1717" t="str">
            <v>065-03866</v>
          </cell>
          <cell r="B1717" t="str">
            <v xml:space="preserve">MS Excel 2003   </v>
          </cell>
          <cell r="C1717">
            <v>2003</v>
          </cell>
          <cell r="D1717">
            <v>351000</v>
          </cell>
          <cell r="E1717">
            <v>285000</v>
          </cell>
        </row>
        <row r="1718">
          <cell r="A1718" t="str">
            <v>065-03867</v>
          </cell>
          <cell r="B1718" t="str">
            <v xml:space="preserve">MS Excel 2003   VUP </v>
          </cell>
          <cell r="C1718">
            <v>2003</v>
          </cell>
          <cell r="D1718">
            <v>160000</v>
          </cell>
          <cell r="E1718">
            <v>130000</v>
          </cell>
        </row>
        <row r="1719">
          <cell r="A1719" t="str">
            <v>YL9-00048</v>
          </cell>
          <cell r="B1719" t="str">
            <v>MS Excel Students and Teachers 2003</v>
          </cell>
          <cell r="C1719">
            <v>2003</v>
          </cell>
          <cell r="D1719">
            <v>168000</v>
          </cell>
          <cell r="E1719">
            <v>136000</v>
          </cell>
        </row>
        <row r="1720">
          <cell r="A1720" t="str">
            <v>392-02321</v>
          </cell>
          <cell r="B1720" t="str">
            <v xml:space="preserve">MS FrontPage 2003   </v>
          </cell>
          <cell r="C1720">
            <v>2003</v>
          </cell>
          <cell r="D1720">
            <v>291000</v>
          </cell>
          <cell r="E1720">
            <v>236000</v>
          </cell>
        </row>
        <row r="1721">
          <cell r="A1721" t="str">
            <v>392-02323</v>
          </cell>
          <cell r="B1721" t="str">
            <v xml:space="preserve">MS FrontPage 2003   VUP </v>
          </cell>
          <cell r="C1721">
            <v>2003</v>
          </cell>
          <cell r="D1721">
            <v>148000</v>
          </cell>
          <cell r="E1721">
            <v>120000</v>
          </cell>
        </row>
        <row r="1722">
          <cell r="A1722" t="str">
            <v>S27-00001</v>
          </cell>
          <cell r="B1722" t="str">
            <v xml:space="preserve">MS InfoPath 2003   </v>
          </cell>
          <cell r="C1722">
            <v>2003</v>
          </cell>
          <cell r="D1722">
            <v>292000</v>
          </cell>
          <cell r="E1722">
            <v>237000</v>
          </cell>
        </row>
        <row r="1723">
          <cell r="A1723" t="str">
            <v>021-06145</v>
          </cell>
          <cell r="B1723" t="str">
            <v xml:space="preserve">MS Office 2003   </v>
          </cell>
          <cell r="C1723">
            <v>2003</v>
          </cell>
          <cell r="D1723">
            <v>627000</v>
          </cell>
          <cell r="E1723">
            <v>509000</v>
          </cell>
        </row>
        <row r="1724">
          <cell r="A1724" t="str">
            <v>021-06153</v>
          </cell>
          <cell r="B1724" t="str">
            <v xml:space="preserve">MS Office 2003   VUP </v>
          </cell>
          <cell r="C1724">
            <v>2003</v>
          </cell>
          <cell r="D1724">
            <v>401000</v>
          </cell>
          <cell r="E1724">
            <v>326000</v>
          </cell>
        </row>
        <row r="1725">
          <cell r="A1725" t="str">
            <v>269-06738</v>
          </cell>
          <cell r="B1725" t="str">
            <v xml:space="preserve">MS Office Pro 2003   </v>
          </cell>
          <cell r="C1725">
            <v>2003</v>
          </cell>
          <cell r="D1725">
            <v>753000</v>
          </cell>
          <cell r="E1725">
            <v>612000</v>
          </cell>
        </row>
        <row r="1726">
          <cell r="A1726" t="str">
            <v>269-06752</v>
          </cell>
          <cell r="B1726" t="str">
            <v xml:space="preserve">MS Office Pro 2003   VUP </v>
          </cell>
          <cell r="C1726">
            <v>2003</v>
          </cell>
          <cell r="D1726">
            <v>516000</v>
          </cell>
          <cell r="E1726">
            <v>419000</v>
          </cell>
        </row>
        <row r="1727">
          <cell r="A1727" t="str">
            <v>588-02636</v>
          </cell>
          <cell r="B1727" t="str">
            <v xml:space="preserve">MS Office SB 2003   </v>
          </cell>
          <cell r="C1727">
            <v>2003</v>
          </cell>
          <cell r="D1727">
            <v>656000</v>
          </cell>
          <cell r="E1727">
            <v>533000</v>
          </cell>
        </row>
        <row r="1728">
          <cell r="A1728" t="str">
            <v>588-02638</v>
          </cell>
          <cell r="B1728" t="str">
            <v xml:space="preserve">MS Office SB 2003   VUP </v>
          </cell>
          <cell r="C1728">
            <v>2003</v>
          </cell>
          <cell r="D1728">
            <v>408000</v>
          </cell>
          <cell r="E1728">
            <v>331000</v>
          </cell>
        </row>
        <row r="1729">
          <cell r="A1729" t="str">
            <v>503-00282</v>
          </cell>
          <cell r="B1729" t="str">
            <v xml:space="preserve">MS Office Student and Teacher 2003    </v>
          </cell>
          <cell r="C1729">
            <v>2003</v>
          </cell>
          <cell r="D1729">
            <v>202000</v>
          </cell>
          <cell r="E1729">
            <v>164000</v>
          </cell>
        </row>
        <row r="1730">
          <cell r="A1730" t="str">
            <v>S26-00001</v>
          </cell>
          <cell r="B1730" t="str">
            <v xml:space="preserve">MS OneNote 2003    </v>
          </cell>
          <cell r="C1730">
            <v>2003</v>
          </cell>
          <cell r="D1730">
            <v>131000</v>
          </cell>
          <cell r="E1730">
            <v>106000</v>
          </cell>
        </row>
        <row r="1731">
          <cell r="A1731" t="str">
            <v>543-01904</v>
          </cell>
          <cell r="B1731" t="str">
            <v>MS Outlook 2003</v>
          </cell>
          <cell r="C1731">
            <v>2003</v>
          </cell>
          <cell r="D1731">
            <v>148000</v>
          </cell>
          <cell r="E1731">
            <v>120000</v>
          </cell>
        </row>
        <row r="1732">
          <cell r="A1732" t="str">
            <v>YL6-00069</v>
          </cell>
          <cell r="B1732" t="str">
            <v>MS Outlook Students and Teachers 2003</v>
          </cell>
          <cell r="C1732">
            <v>2003</v>
          </cell>
          <cell r="D1732">
            <v>83000</v>
          </cell>
          <cell r="E1732">
            <v>67000</v>
          </cell>
        </row>
        <row r="1733">
          <cell r="A1733" t="str">
            <v>079-01869</v>
          </cell>
          <cell r="B1733" t="str">
            <v>MS PowerPoint 2003</v>
          </cell>
          <cell r="C1733">
            <v>2003</v>
          </cell>
          <cell r="D1733">
            <v>351000</v>
          </cell>
          <cell r="E1733">
            <v>285000</v>
          </cell>
        </row>
        <row r="1734">
          <cell r="A1734" t="str">
            <v>YL8-00055</v>
          </cell>
          <cell r="B1734" t="str">
            <v>MS PowerPoint Students and Teachers 2003</v>
          </cell>
          <cell r="C1734">
            <v>2003</v>
          </cell>
          <cell r="D1734">
            <v>168000</v>
          </cell>
          <cell r="E1734">
            <v>136000</v>
          </cell>
        </row>
        <row r="1735">
          <cell r="A1735" t="str">
            <v>076-02627</v>
          </cell>
          <cell r="B1735" t="str">
            <v xml:space="preserve">MS Project 2003   </v>
          </cell>
          <cell r="C1735">
            <v>2003</v>
          </cell>
          <cell r="D1735">
            <v>879000</v>
          </cell>
          <cell r="E1735">
            <v>714000</v>
          </cell>
        </row>
        <row r="1736">
          <cell r="A1736" t="str">
            <v>076-02665</v>
          </cell>
          <cell r="B1736" t="str">
            <v xml:space="preserve">MS Project 2003   VUP </v>
          </cell>
          <cell r="C1736">
            <v>2003</v>
          </cell>
          <cell r="D1736">
            <v>504000</v>
          </cell>
          <cell r="E1736">
            <v>409000</v>
          </cell>
        </row>
        <row r="1737">
          <cell r="A1737" t="str">
            <v>H30-00428</v>
          </cell>
          <cell r="B1737" t="str">
            <v>MS Project Pro 2003</v>
          </cell>
          <cell r="C1737">
            <v>2003</v>
          </cell>
          <cell r="D1737">
            <v>1470000</v>
          </cell>
          <cell r="E1737">
            <v>1195000</v>
          </cell>
        </row>
        <row r="1738">
          <cell r="A1738" t="str">
            <v>H30-00465</v>
          </cell>
          <cell r="B1738" t="str">
            <v>MS Project Pro 2003 VUP</v>
          </cell>
          <cell r="C1738">
            <v>2003</v>
          </cell>
          <cell r="D1738">
            <v>871000</v>
          </cell>
          <cell r="E1738">
            <v>708000</v>
          </cell>
        </row>
        <row r="1739">
          <cell r="A1739" t="str">
            <v>H22-00695</v>
          </cell>
          <cell r="B1739" t="str">
            <v>MS Project Server 2003 5 Clt</v>
          </cell>
          <cell r="C1739">
            <v>2003</v>
          </cell>
          <cell r="D1739">
            <v>2203000</v>
          </cell>
          <cell r="E1739">
            <v>1791000</v>
          </cell>
        </row>
        <row r="1740">
          <cell r="A1740" t="str">
            <v>053-00795</v>
          </cell>
          <cell r="B1740" t="str">
            <v xml:space="preserve">MS Proofing Tools 2003   </v>
          </cell>
          <cell r="C1740">
            <v>2003</v>
          </cell>
          <cell r="D1740">
            <v>110000</v>
          </cell>
          <cell r="E1740">
            <v>89000</v>
          </cell>
        </row>
        <row r="1741">
          <cell r="A1741" t="str">
            <v>164-03341</v>
          </cell>
          <cell r="B1741" t="str">
            <v xml:space="preserve">MS Publisher 2003    </v>
          </cell>
          <cell r="C1741">
            <v>2003</v>
          </cell>
          <cell r="D1741">
            <v>246000</v>
          </cell>
          <cell r="E1741">
            <v>200000</v>
          </cell>
        </row>
        <row r="1742">
          <cell r="A1742" t="str">
            <v>164-02813</v>
          </cell>
          <cell r="B1742" t="str">
            <v>MS Publisher 2003   VUP</v>
          </cell>
          <cell r="C1742">
            <v>2003</v>
          </cell>
          <cell r="D1742">
            <v>143000</v>
          </cell>
          <cell r="E1742">
            <v>116000</v>
          </cell>
        </row>
        <row r="1743">
          <cell r="A1743" t="str">
            <v>T31-00007</v>
          </cell>
          <cell r="B1743" t="str">
            <v>MS Virtual PC 2004</v>
          </cell>
          <cell r="C1743">
            <v>2004</v>
          </cell>
          <cell r="D1743">
            <v>141000</v>
          </cell>
          <cell r="E1743">
            <v>114000</v>
          </cell>
        </row>
        <row r="1744">
          <cell r="A1744" t="str">
            <v>D86-01603</v>
          </cell>
          <cell r="B1744" t="str">
            <v xml:space="preserve">MS Visio Std 2003   </v>
          </cell>
          <cell r="C1744">
            <v>2003</v>
          </cell>
          <cell r="D1744">
            <v>294000</v>
          </cell>
          <cell r="E1744">
            <v>239000</v>
          </cell>
        </row>
        <row r="1745">
          <cell r="A1745" t="str">
            <v>D86-01664</v>
          </cell>
          <cell r="B1745" t="str">
            <v xml:space="preserve">MS Visio Std 2003   VUP </v>
          </cell>
          <cell r="C1745">
            <v>2003</v>
          </cell>
          <cell r="D1745">
            <v>147000</v>
          </cell>
          <cell r="E1745">
            <v>119000</v>
          </cell>
        </row>
        <row r="1746">
          <cell r="A1746" t="str">
            <v>D87-01532</v>
          </cell>
          <cell r="B1746" t="str">
            <v xml:space="preserve">MS Visio Pro 2003   </v>
          </cell>
          <cell r="C1746">
            <v>2003</v>
          </cell>
          <cell r="D1746">
            <v>737000</v>
          </cell>
          <cell r="E1746">
            <v>599000</v>
          </cell>
        </row>
        <row r="1747">
          <cell r="A1747" t="str">
            <v>D87-01593</v>
          </cell>
          <cell r="B1747" t="str">
            <v xml:space="preserve">MS Visio Pro 2003   VPUP </v>
          </cell>
          <cell r="C1747">
            <v>2003</v>
          </cell>
          <cell r="D1747">
            <v>368000</v>
          </cell>
          <cell r="E1747">
            <v>299000</v>
          </cell>
        </row>
        <row r="1748">
          <cell r="A1748" t="str">
            <v>059-04263</v>
          </cell>
          <cell r="B1748" t="str">
            <v xml:space="preserve">MS Word 2003   </v>
          </cell>
          <cell r="C1748">
            <v>2003</v>
          </cell>
          <cell r="D1748">
            <v>351000</v>
          </cell>
          <cell r="E1748">
            <v>285000</v>
          </cell>
        </row>
        <row r="1749">
          <cell r="A1749" t="str">
            <v>059-04276</v>
          </cell>
          <cell r="B1749" t="str">
            <v xml:space="preserve">MS Word 2003   VUP </v>
          </cell>
          <cell r="C1749">
            <v>2003</v>
          </cell>
          <cell r="D1749">
            <v>121000</v>
          </cell>
          <cell r="E1749">
            <v>98000</v>
          </cell>
        </row>
        <row r="1750">
          <cell r="A1750" t="str">
            <v>YL7-00078</v>
          </cell>
          <cell r="B1750" t="str">
            <v>MS Word Students and Teachers 2003</v>
          </cell>
          <cell r="C1750">
            <v>2003</v>
          </cell>
          <cell r="D1750">
            <v>168000</v>
          </cell>
          <cell r="E1750">
            <v>136000</v>
          </cell>
        </row>
        <row r="1751">
          <cell r="A1751" t="str">
            <v>Systems (시스템군)</v>
          </cell>
        </row>
        <row r="1752">
          <cell r="A1752" t="str">
            <v>B23-00090</v>
          </cell>
          <cell r="B1752" t="str">
            <v xml:space="preserve">MS Windows Pro 2000 </v>
          </cell>
          <cell r="C1752">
            <v>2000</v>
          </cell>
          <cell r="D1752">
            <v>465000</v>
          </cell>
          <cell r="E1752">
            <v>378000</v>
          </cell>
        </row>
        <row r="1753">
          <cell r="A1753" t="str">
            <v>B23-00094</v>
          </cell>
          <cell r="B1753" t="str">
            <v>MS Windows Pro 2000 PUP</v>
          </cell>
          <cell r="C1753">
            <v>2000</v>
          </cell>
          <cell r="D1753">
            <v>324000</v>
          </cell>
          <cell r="E1753">
            <v>263000</v>
          </cell>
        </row>
        <row r="1754">
          <cell r="A1754" t="str">
            <v>B23-00093</v>
          </cell>
          <cell r="B1754" t="str">
            <v>MS Windows Pro 2000 VUP</v>
          </cell>
          <cell r="C1754">
            <v>2000</v>
          </cell>
          <cell r="D1754">
            <v>219000</v>
          </cell>
          <cell r="E1754">
            <v>178000</v>
          </cell>
        </row>
        <row r="1755">
          <cell r="A1755" t="str">
            <v>N09-00986</v>
          </cell>
          <cell r="B1755" t="str">
            <v>MS Windows XP Home Edition  w/SP2</v>
          </cell>
          <cell r="C1755" t="str">
            <v>XP</v>
          </cell>
          <cell r="D1755">
            <v>465000</v>
          </cell>
          <cell r="E1755">
            <v>378000</v>
          </cell>
        </row>
        <row r="1756">
          <cell r="A1756" t="str">
            <v>N09-00983</v>
          </cell>
          <cell r="B1756" t="str">
            <v>MS Windows XP Home Edition Upgrade  w/SP2</v>
          </cell>
          <cell r="C1756" t="str">
            <v>XP</v>
          </cell>
          <cell r="D1756">
            <v>219000</v>
          </cell>
          <cell r="E1756">
            <v>178000</v>
          </cell>
        </row>
        <row r="1757">
          <cell r="A1757" t="str">
            <v>E85-02667</v>
          </cell>
          <cell r="B1757" t="str">
            <v>MS Windows XP Professional  w/SP2</v>
          </cell>
          <cell r="C1757" t="str">
            <v>XP</v>
          </cell>
          <cell r="D1757">
            <v>474000</v>
          </cell>
          <cell r="E1757">
            <v>385000</v>
          </cell>
        </row>
        <row r="1758">
          <cell r="A1758" t="str">
            <v>E85-02681</v>
          </cell>
          <cell r="B1758" t="str">
            <v>MS Windows XP Professional Upgrade  w/SP2</v>
          </cell>
          <cell r="C1758" t="str">
            <v>XP</v>
          </cell>
          <cell r="D1758">
            <v>319000</v>
          </cell>
          <cell r="E1758">
            <v>259000</v>
          </cell>
        </row>
        <row r="1759">
          <cell r="A1759" t="str">
            <v>Tools (개발툴군)</v>
          </cell>
        </row>
        <row r="1760">
          <cell r="A1760" t="str">
            <v>628-01041</v>
          </cell>
          <cell r="B1760" t="str">
            <v xml:space="preserve">MS VStudio .NET Ent Dev 2003   </v>
          </cell>
          <cell r="C1760">
            <v>2003</v>
          </cell>
          <cell r="D1760">
            <v>2863000</v>
          </cell>
          <cell r="E1760">
            <v>2327000</v>
          </cell>
        </row>
        <row r="1761">
          <cell r="A1761" t="str">
            <v>628-01197</v>
          </cell>
          <cell r="B1761" t="str">
            <v xml:space="preserve">MS VStudio .NET Ent Dev 2003   UPG </v>
          </cell>
          <cell r="C1761">
            <v>2003</v>
          </cell>
          <cell r="D1761">
            <v>1716000</v>
          </cell>
          <cell r="E1761">
            <v>1395000</v>
          </cell>
        </row>
        <row r="1762">
          <cell r="A1762" t="str">
            <v>G77-00204</v>
          </cell>
          <cell r="B1762" t="str">
            <v xml:space="preserve">MS Vstudio .NET Ent Architect 2003   </v>
          </cell>
          <cell r="C1762">
            <v>2003</v>
          </cell>
          <cell r="D1762">
            <v>3980000</v>
          </cell>
          <cell r="E1762">
            <v>3235000</v>
          </cell>
        </row>
        <row r="1763">
          <cell r="A1763" t="str">
            <v>G77-00354</v>
          </cell>
          <cell r="B1763" t="str">
            <v xml:space="preserve">MS Vstudio .NET Ent Architect 2003   UPG </v>
          </cell>
          <cell r="C1763">
            <v>2003</v>
          </cell>
          <cell r="D1763">
            <v>2863000</v>
          </cell>
          <cell r="E1763">
            <v>2327000</v>
          </cell>
        </row>
        <row r="1764">
          <cell r="A1764" t="str">
            <v>318-00437</v>
          </cell>
          <cell r="B1764" t="str">
            <v xml:space="preserve">MS MSDN Library 7.0 </v>
          </cell>
          <cell r="C1764">
            <v>7</v>
          </cell>
          <cell r="D1764">
            <v>281000</v>
          </cell>
          <cell r="E1764">
            <v>228000</v>
          </cell>
        </row>
        <row r="1765">
          <cell r="A1765" t="str">
            <v>G71-00013</v>
          </cell>
          <cell r="B1765" t="str">
            <v xml:space="preserve">MS MSDN Operating Systems 7.0 </v>
          </cell>
          <cell r="C1765">
            <v>7</v>
          </cell>
          <cell r="D1765">
            <v>1029000</v>
          </cell>
          <cell r="E1765">
            <v>836000</v>
          </cell>
        </row>
        <row r="1766">
          <cell r="A1766" t="str">
            <v>G71-00014</v>
          </cell>
          <cell r="B1766" t="str">
            <v xml:space="preserve">MS MSDN Operating Systems 7.0  CVPUP </v>
          </cell>
          <cell r="C1766">
            <v>7</v>
          </cell>
          <cell r="D1766">
            <v>724000</v>
          </cell>
          <cell r="E1766">
            <v>588000</v>
          </cell>
        </row>
        <row r="1767">
          <cell r="A1767" t="str">
            <v>388-01896</v>
          </cell>
          <cell r="B1767" t="str">
            <v>MS MSDN Pro 7.0</v>
          </cell>
          <cell r="C1767">
            <v>7</v>
          </cell>
          <cell r="D1767">
            <v>1767000</v>
          </cell>
          <cell r="E1767">
            <v>1436000</v>
          </cell>
        </row>
        <row r="1768">
          <cell r="A1768" t="str">
            <v>388-01898</v>
          </cell>
          <cell r="B1768" t="str">
            <v>MS MSDN Pro 7.0 CVPUP</v>
          </cell>
          <cell r="C1768">
            <v>7</v>
          </cell>
          <cell r="D1768">
            <v>1320000</v>
          </cell>
          <cell r="E1768">
            <v>1073000</v>
          </cell>
        </row>
        <row r="1769">
          <cell r="A1769" t="str">
            <v>389-00158</v>
          </cell>
          <cell r="B1769" t="str">
            <v xml:space="preserve">MS MSDN Ent 7.0 </v>
          </cell>
          <cell r="C1769">
            <v>7</v>
          </cell>
          <cell r="D1769">
            <v>3238000</v>
          </cell>
          <cell r="E1769">
            <v>2632000</v>
          </cell>
        </row>
        <row r="1770">
          <cell r="A1770" t="str">
            <v>389-00160</v>
          </cell>
          <cell r="B1770" t="str">
            <v xml:space="preserve">MS MSDN Ent 7.0  CVPUP </v>
          </cell>
          <cell r="C1770">
            <v>7</v>
          </cell>
          <cell r="D1770">
            <v>2352000</v>
          </cell>
          <cell r="E1770">
            <v>1912000</v>
          </cell>
        </row>
        <row r="1771">
          <cell r="A1771" t="str">
            <v>534-02128</v>
          </cell>
          <cell r="B1771" t="str">
            <v xml:space="preserve">MS MSDN Unvrsl 7.0 </v>
          </cell>
          <cell r="C1771">
            <v>7</v>
          </cell>
          <cell r="D1771">
            <v>4130000</v>
          </cell>
          <cell r="E1771">
            <v>3357000</v>
          </cell>
        </row>
        <row r="1772">
          <cell r="A1772" t="str">
            <v>534-02130</v>
          </cell>
          <cell r="B1772" t="str">
            <v xml:space="preserve">MS MSDN Unvrsl 7.0  CVPUP </v>
          </cell>
          <cell r="C1772">
            <v>7</v>
          </cell>
          <cell r="D1772">
            <v>3395000</v>
          </cell>
          <cell r="E1772">
            <v>2760000</v>
          </cell>
        </row>
        <row r="1773">
          <cell r="A1773" t="str">
            <v>323-00263</v>
          </cell>
          <cell r="B1773" t="str">
            <v xml:space="preserve">MS Technet MLP </v>
          </cell>
          <cell r="C1773" t="str">
            <v>Non</v>
          </cell>
          <cell r="D1773">
            <v>51000</v>
          </cell>
          <cell r="E1773">
            <v>41000</v>
          </cell>
        </row>
        <row r="1774">
          <cell r="A1774" t="str">
            <v>323-02677</v>
          </cell>
          <cell r="B1774" t="str">
            <v xml:space="preserve">MS Technet Win Intl  SingleUser </v>
          </cell>
          <cell r="C1774" t="str">
            <v>Non</v>
          </cell>
          <cell r="D1774">
            <v>485000</v>
          </cell>
          <cell r="E1774">
            <v>394000</v>
          </cell>
        </row>
        <row r="1775">
          <cell r="A1775" t="str">
            <v>323-02676</v>
          </cell>
          <cell r="B1775" t="str">
            <v>MS Technet Win Intl MultiUser</v>
          </cell>
          <cell r="C1775" t="str">
            <v>Non</v>
          </cell>
          <cell r="D1775">
            <v>1111000</v>
          </cell>
          <cell r="E1775">
            <v>903000</v>
          </cell>
        </row>
        <row r="1776">
          <cell r="A1776" t="str">
            <v>C08-02913</v>
          </cell>
          <cell r="B1776" t="str">
            <v>MS Technet Plus Win Intl SingleUser</v>
          </cell>
          <cell r="C1776" t="str">
            <v>Non</v>
          </cell>
          <cell r="D1776">
            <v>716000</v>
          </cell>
          <cell r="E1776">
            <v>582000</v>
          </cell>
        </row>
        <row r="1777">
          <cell r="A1777" t="str">
            <v>C08-02912</v>
          </cell>
          <cell r="B1777" t="str">
            <v>MS Technet Plus Win Intl MultiUser</v>
          </cell>
          <cell r="C1777" t="str">
            <v>Non</v>
          </cell>
          <cell r="D1777">
            <v>1347000</v>
          </cell>
          <cell r="E1777">
            <v>1095000</v>
          </cell>
        </row>
        <row r="1778">
          <cell r="A1778" t="str">
            <v>340-01181</v>
          </cell>
          <cell r="B1778" t="str">
            <v xml:space="preserve">MS VFoxPro Pro 8.0 </v>
          </cell>
          <cell r="C1778">
            <v>8</v>
          </cell>
          <cell r="D1778">
            <v>1021000</v>
          </cell>
          <cell r="E1778">
            <v>830000</v>
          </cell>
        </row>
        <row r="1779">
          <cell r="A1779" t="str">
            <v>340-01183</v>
          </cell>
          <cell r="B1779" t="str">
            <v>MS VFoxPro Pro 8.0 VUP</v>
          </cell>
          <cell r="C1779">
            <v>8</v>
          </cell>
          <cell r="D1779">
            <v>548000</v>
          </cell>
          <cell r="E1779">
            <v>445000</v>
          </cell>
        </row>
        <row r="1780">
          <cell r="A1780" t="str">
            <v>324-00269</v>
          </cell>
          <cell r="B1780" t="str">
            <v xml:space="preserve">MS VSourceSafe 6.0 </v>
          </cell>
          <cell r="C1780">
            <v>6</v>
          </cell>
          <cell r="D1780">
            <v>859000</v>
          </cell>
          <cell r="E1780">
            <v>698000</v>
          </cell>
        </row>
        <row r="1781">
          <cell r="A1781" t="str">
            <v>Server (서버군)</v>
          </cell>
        </row>
        <row r="1782">
          <cell r="A1782" t="str">
            <v>312-02613</v>
          </cell>
          <cell r="B1782" t="str">
            <v>MS Exchange Svr 2003   5 Clt</v>
          </cell>
          <cell r="C1782">
            <v>2003</v>
          </cell>
          <cell r="D1782">
            <v>1913000</v>
          </cell>
          <cell r="E1782">
            <v>1555000</v>
          </cell>
        </row>
        <row r="1783">
          <cell r="A1783" t="str">
            <v>395-02831</v>
          </cell>
          <cell r="B1783" t="str">
            <v>MS Exchange Svr Ent 2003   25 Clt</v>
          </cell>
          <cell r="C1783">
            <v>2003</v>
          </cell>
          <cell r="D1783">
            <v>10341000</v>
          </cell>
          <cell r="E1783">
            <v>8407000</v>
          </cell>
        </row>
        <row r="1784">
          <cell r="A1784" t="str">
            <v>381-02007</v>
          </cell>
          <cell r="B1784" t="str">
            <v>MS Exchange CAL 2003  MLP 5 Device CAL</v>
          </cell>
          <cell r="C1784">
            <v>2003</v>
          </cell>
          <cell r="D1784">
            <v>641000</v>
          </cell>
          <cell r="E1784">
            <v>521000</v>
          </cell>
        </row>
        <row r="1785">
          <cell r="A1785" t="str">
            <v>381-02008</v>
          </cell>
          <cell r="B1785" t="str">
            <v>MS Exchange CAL 2003  MLP 5 User CAL</v>
          </cell>
          <cell r="C1785">
            <v>2003</v>
          </cell>
          <cell r="D1785">
            <v>641000</v>
          </cell>
          <cell r="E1785">
            <v>521000</v>
          </cell>
        </row>
        <row r="1786">
          <cell r="A1786" t="str">
            <v>660-00003</v>
          </cell>
          <cell r="B1786" t="str">
            <v>MS Host Integration Svr 2000 1 Processor License</v>
          </cell>
          <cell r="C1786">
            <v>2000</v>
          </cell>
          <cell r="D1786">
            <v>3697000</v>
          </cell>
          <cell r="E1786">
            <v>3005000</v>
          </cell>
        </row>
        <row r="1787">
          <cell r="A1787" t="str">
            <v>E84-00635</v>
          </cell>
          <cell r="B1787" t="str">
            <v>MS ISA Server Std Edtn 2000 1 Processor License</v>
          </cell>
          <cell r="C1787">
            <v>2004</v>
          </cell>
          <cell r="D1787">
            <v>2217000</v>
          </cell>
          <cell r="E1787">
            <v>1802000</v>
          </cell>
        </row>
        <row r="1788">
          <cell r="A1788" t="str">
            <v>F89-00005</v>
          </cell>
          <cell r="B1788" t="str">
            <v>MS ISA Server Ent Edtn 2000 1 Processor License</v>
          </cell>
          <cell r="C1788">
            <v>2000</v>
          </cell>
          <cell r="D1788">
            <v>8875000</v>
          </cell>
          <cell r="E1788">
            <v>7215000</v>
          </cell>
        </row>
        <row r="1789">
          <cell r="A1789" t="str">
            <v>A4D-00004</v>
          </cell>
          <cell r="B1789" t="str">
            <v>MS MOM Ops Mgr Serv Ent Edtn 2005 10 OML</v>
          </cell>
          <cell r="C1789">
            <v>2005</v>
          </cell>
          <cell r="D1789">
            <v>9015000</v>
          </cell>
          <cell r="E1789">
            <v>7329000</v>
          </cell>
        </row>
        <row r="1790">
          <cell r="A1790" t="str">
            <v>H04-00001</v>
          </cell>
          <cell r="B1790" t="str">
            <v>MS SharePoint Portal Svr 2001   5 Clt</v>
          </cell>
          <cell r="C1790">
            <v>2001</v>
          </cell>
          <cell r="D1790">
            <v>7702000</v>
          </cell>
          <cell r="E1790">
            <v>6261000</v>
          </cell>
        </row>
        <row r="1791">
          <cell r="A1791" t="str">
            <v>H04-00002</v>
          </cell>
          <cell r="B1791" t="str">
            <v>MS SharePoint Portal Svr 2001   25 Clt</v>
          </cell>
          <cell r="C1791">
            <v>2001</v>
          </cell>
          <cell r="D1791">
            <v>9962000</v>
          </cell>
          <cell r="E1791">
            <v>8099000</v>
          </cell>
        </row>
        <row r="1792">
          <cell r="A1792" t="str">
            <v>E76-00005</v>
          </cell>
          <cell r="B1792" t="str">
            <v>MS Small Business Svr Clt Ad 2000 5 3.5 DMF</v>
          </cell>
          <cell r="C1792">
            <v>2000</v>
          </cell>
          <cell r="D1792">
            <v>442000</v>
          </cell>
          <cell r="E1792">
            <v>359000</v>
          </cell>
        </row>
        <row r="1793">
          <cell r="A1793" t="str">
            <v>E76-00006</v>
          </cell>
          <cell r="B1793" t="str">
            <v>MS Small Business Svr Clt Ad 2000 20 3.5 DMF</v>
          </cell>
          <cell r="C1793">
            <v>2000</v>
          </cell>
          <cell r="D1793">
            <v>1476000</v>
          </cell>
          <cell r="E1793">
            <v>1200000</v>
          </cell>
        </row>
        <row r="1794">
          <cell r="A1794" t="str">
            <v>E76-00131</v>
          </cell>
          <cell r="B1794" t="str">
            <v>MS Small Business Svr Clt Ad 2000 VUP 5 3.5 DMF</v>
          </cell>
          <cell r="C1794">
            <v>2000</v>
          </cell>
          <cell r="D1794">
            <v>234000</v>
          </cell>
          <cell r="E1794">
            <v>190000</v>
          </cell>
        </row>
        <row r="1795">
          <cell r="A1795" t="str">
            <v>228-00690</v>
          </cell>
          <cell r="B1795" t="str">
            <v>MS SQL Svr 2000 Standard Edtn 5 Clt</v>
          </cell>
          <cell r="C1795">
            <v>2000</v>
          </cell>
          <cell r="D1795">
            <v>2194000</v>
          </cell>
          <cell r="E1795">
            <v>1783000</v>
          </cell>
        </row>
        <row r="1796">
          <cell r="A1796" t="str">
            <v>228-00691</v>
          </cell>
          <cell r="B1796" t="str">
            <v>MS SQL Svr 2000 Standard Edtn 10 Clt</v>
          </cell>
          <cell r="C1796">
            <v>2000</v>
          </cell>
          <cell r="D1796">
            <v>3326000</v>
          </cell>
          <cell r="E1796">
            <v>2704000</v>
          </cell>
        </row>
        <row r="1797">
          <cell r="A1797" t="str">
            <v>228-01081</v>
          </cell>
          <cell r="B1797" t="str">
            <v>MS SQL Svr 2000 Standard Edtn 1 Processor License</v>
          </cell>
          <cell r="C1797">
            <v>2000</v>
          </cell>
          <cell r="D1797">
            <v>7395000</v>
          </cell>
          <cell r="E1797">
            <v>6012000</v>
          </cell>
        </row>
        <row r="1798">
          <cell r="A1798" t="str">
            <v>810-00570</v>
          </cell>
          <cell r="B1798" t="str">
            <v>MS SQL Svr 2000 Enterprise Edtn 25 Clt</v>
          </cell>
          <cell r="C1798">
            <v>2000</v>
          </cell>
          <cell r="D1798">
            <v>16419000</v>
          </cell>
          <cell r="E1798">
            <v>13348000</v>
          </cell>
        </row>
        <row r="1799">
          <cell r="A1799" t="str">
            <v>810-00963</v>
          </cell>
          <cell r="B1799" t="str">
            <v>MS SQL Svr 2000 Enterprise Edtn 1 Processor License</v>
          </cell>
          <cell r="C1799">
            <v>2000</v>
          </cell>
          <cell r="D1799">
            <v>29586000</v>
          </cell>
          <cell r="E1799">
            <v>24053000</v>
          </cell>
        </row>
        <row r="1800">
          <cell r="A1800" t="str">
            <v>355-00368</v>
          </cell>
          <cell r="B1800" t="str">
            <v>MS Sys Mgmt CAL 2.0 MLP 5</v>
          </cell>
          <cell r="C1800">
            <v>2</v>
          </cell>
          <cell r="D1800">
            <v>349000</v>
          </cell>
          <cell r="E1800">
            <v>283000</v>
          </cell>
        </row>
        <row r="1801">
          <cell r="A1801" t="str">
            <v>355-00369</v>
          </cell>
          <cell r="B1801" t="str">
            <v>MS Sys Mgmt CAL 2.0 MLP 20</v>
          </cell>
          <cell r="C1801">
            <v>2</v>
          </cell>
          <cell r="D1801">
            <v>1312000</v>
          </cell>
          <cell r="E1801">
            <v>1066000</v>
          </cell>
        </row>
        <row r="1802">
          <cell r="A1802" t="str">
            <v>A9P-00003</v>
          </cell>
          <cell r="B1802" t="str">
            <v>MS Virtual Server Ent 2005</v>
          </cell>
          <cell r="C1802">
            <v>2005</v>
          </cell>
          <cell r="D1802">
            <v>1475000</v>
          </cell>
          <cell r="E1802">
            <v>1199000</v>
          </cell>
        </row>
        <row r="1803">
          <cell r="A1803" t="str">
            <v>W15-00001</v>
          </cell>
          <cell r="B1803" t="str">
            <v>MS Virtual Server Std 2005</v>
          </cell>
          <cell r="C1803">
            <v>2005</v>
          </cell>
          <cell r="D1803">
            <v>729000</v>
          </cell>
          <cell r="E1803">
            <v>592000</v>
          </cell>
        </row>
        <row r="1804">
          <cell r="A1804" t="str">
            <v>T72-00020</v>
          </cell>
          <cell r="B1804" t="str">
            <v>MS Win SBS Std 2003 5 Clt</v>
          </cell>
          <cell r="C1804">
            <v>2003</v>
          </cell>
          <cell r="D1804">
            <v>884000</v>
          </cell>
          <cell r="E1804">
            <v>718000</v>
          </cell>
        </row>
        <row r="1805">
          <cell r="A1805" t="str">
            <v>T72-00346</v>
          </cell>
          <cell r="B1805" t="str">
            <v>MS Win SBS Std 2003  5 Clt Transition Pak</v>
          </cell>
          <cell r="C1805">
            <v>2003</v>
          </cell>
          <cell r="D1805">
            <v>2512000</v>
          </cell>
          <cell r="E1805">
            <v>2042000</v>
          </cell>
        </row>
        <row r="1806">
          <cell r="A1806" t="str">
            <v>T75-00035</v>
          </cell>
          <cell r="B1806" t="str">
            <v>MS Win SBS Prem 2003  5 Clt</v>
          </cell>
          <cell r="C1806">
            <v>2003</v>
          </cell>
          <cell r="D1806">
            <v>2203000</v>
          </cell>
          <cell r="E1806">
            <v>1791000</v>
          </cell>
        </row>
        <row r="1807">
          <cell r="A1807" t="str">
            <v>T75-00039</v>
          </cell>
          <cell r="B1807" t="str">
            <v>MS Win SBS Prem 2003  5 Clt Transition Pak</v>
          </cell>
          <cell r="C1807">
            <v>2003</v>
          </cell>
          <cell r="D1807">
            <v>5597000</v>
          </cell>
          <cell r="E1807">
            <v>4550000</v>
          </cell>
        </row>
        <row r="1808">
          <cell r="A1808" t="str">
            <v>T75-00140</v>
          </cell>
          <cell r="B1808" t="str">
            <v xml:space="preserve">MS Win SBS Prem 2003  PUP </v>
          </cell>
          <cell r="C1808">
            <v>2003</v>
          </cell>
          <cell r="D1808">
            <v>1331000</v>
          </cell>
          <cell r="E1808">
            <v>1082000</v>
          </cell>
        </row>
        <row r="1809">
          <cell r="A1809" t="str">
            <v>T75-00037</v>
          </cell>
          <cell r="B1809" t="str">
            <v>MS Win SBS Prem 2003  VUP  5 Clt</v>
          </cell>
          <cell r="C1809">
            <v>2003</v>
          </cell>
          <cell r="D1809">
            <v>882000</v>
          </cell>
          <cell r="E1809">
            <v>717000</v>
          </cell>
        </row>
        <row r="1810">
          <cell r="A1810" t="str">
            <v>T74-00001</v>
          </cell>
          <cell r="B1810" t="str">
            <v>MS Win SBS CAL 2003  MLP 5 Clt AddPak Device CAL</v>
          </cell>
          <cell r="C1810">
            <v>2003</v>
          </cell>
          <cell r="D1810">
            <v>714000</v>
          </cell>
          <cell r="E1810">
            <v>580000</v>
          </cell>
        </row>
        <row r="1811">
          <cell r="A1811" t="str">
            <v>T74-00002</v>
          </cell>
          <cell r="B1811" t="str">
            <v>MS Win SBS CAL 2003  MLP 5 Clt AddPak User CAL</v>
          </cell>
          <cell r="C1811">
            <v>2003</v>
          </cell>
          <cell r="D1811">
            <v>714000</v>
          </cell>
          <cell r="E1811">
            <v>580000</v>
          </cell>
        </row>
        <row r="1812">
          <cell r="A1812" t="str">
            <v>T74-01130</v>
          </cell>
          <cell r="B1812" t="str">
            <v>MS Win SBS CAL 2003  MLP 5 Transition Pak Device CAL</v>
          </cell>
          <cell r="C1812">
            <v>2003</v>
          </cell>
          <cell r="D1812">
            <v>219000</v>
          </cell>
          <cell r="E1812">
            <v>178000</v>
          </cell>
        </row>
        <row r="1813">
          <cell r="A1813" t="str">
            <v>T74-01131</v>
          </cell>
          <cell r="B1813" t="str">
            <v>MS Win SBS CAL 2003  MLP 5 Transition Pak User CAL</v>
          </cell>
          <cell r="C1813">
            <v>2003</v>
          </cell>
          <cell r="D1813">
            <v>219000</v>
          </cell>
          <cell r="E1813">
            <v>178000</v>
          </cell>
        </row>
        <row r="1814">
          <cell r="A1814" t="str">
            <v>T74-00003</v>
          </cell>
          <cell r="B1814" t="str">
            <v>MS Win SBS CAL 2003  MLP 20 Clt AddPak Device CAL</v>
          </cell>
          <cell r="C1814">
            <v>2003</v>
          </cell>
          <cell r="D1814">
            <v>2852000</v>
          </cell>
          <cell r="E1814">
            <v>2318000</v>
          </cell>
        </row>
        <row r="1815">
          <cell r="A1815" t="str">
            <v>T74-00004</v>
          </cell>
          <cell r="B1815" t="str">
            <v>MS Win SBS CAL 2003  MLP 20 Clt AddPak User CAL</v>
          </cell>
          <cell r="C1815">
            <v>2003</v>
          </cell>
          <cell r="D1815">
            <v>2852000</v>
          </cell>
          <cell r="E1815">
            <v>2318000</v>
          </cell>
        </row>
        <row r="1816">
          <cell r="A1816" t="str">
            <v>T74-01132</v>
          </cell>
          <cell r="B1816" t="str">
            <v>MS Win SBS CAL 2003  MLP 20 Transition Pak Device CAL</v>
          </cell>
          <cell r="C1816">
            <v>2003</v>
          </cell>
          <cell r="D1816">
            <v>875000</v>
          </cell>
          <cell r="E1816">
            <v>711000</v>
          </cell>
        </row>
        <row r="1817">
          <cell r="A1817" t="str">
            <v>T74-01133</v>
          </cell>
          <cell r="B1817" t="str">
            <v>MS Win SBS CAL 2003  MLP 20 Transition Pak User CAL</v>
          </cell>
          <cell r="C1817">
            <v>2003</v>
          </cell>
          <cell r="D1817">
            <v>875000</v>
          </cell>
          <cell r="E1817">
            <v>711000</v>
          </cell>
        </row>
        <row r="1818">
          <cell r="A1818" t="str">
            <v>T74-01214</v>
          </cell>
          <cell r="B1818" t="str">
            <v>MS Win SBS CAL 2003  VUP MLP 5  Clt AddPak Device CAL</v>
          </cell>
          <cell r="C1818">
            <v>2003</v>
          </cell>
          <cell r="D1818">
            <v>286000</v>
          </cell>
          <cell r="E1818">
            <v>232000</v>
          </cell>
        </row>
        <row r="1819">
          <cell r="A1819" t="str">
            <v>T74-01215</v>
          </cell>
          <cell r="B1819" t="str">
            <v>MS Win SBS CAL 2003  VUP MLP 5  Clt AddPak User CAL</v>
          </cell>
          <cell r="C1819">
            <v>2003</v>
          </cell>
          <cell r="D1819">
            <v>286000</v>
          </cell>
          <cell r="E1819">
            <v>232000</v>
          </cell>
        </row>
        <row r="1820">
          <cell r="A1820" t="str">
            <v>T74-01212</v>
          </cell>
          <cell r="B1820" t="str">
            <v>MS Win SBS CAL 2003  VUP MLP 20  Clt AddPak Device CAL</v>
          </cell>
          <cell r="C1820">
            <v>2003</v>
          </cell>
          <cell r="D1820">
            <v>1142000</v>
          </cell>
          <cell r="E1820">
            <v>928000</v>
          </cell>
        </row>
        <row r="1821">
          <cell r="A1821" t="str">
            <v>T74-01213</v>
          </cell>
          <cell r="B1821" t="str">
            <v>MS Win SBS CAL 2003  VUP MLP 20  Clt AddPak User CAL</v>
          </cell>
          <cell r="C1821">
            <v>2003</v>
          </cell>
          <cell r="D1821">
            <v>1142000</v>
          </cell>
          <cell r="E1821">
            <v>928000</v>
          </cell>
        </row>
        <row r="1822">
          <cell r="A1822" t="str">
            <v>P73-00001</v>
          </cell>
          <cell r="B1822" t="str">
            <v>MS Windows Svr Std 2003   5 Clt</v>
          </cell>
          <cell r="C1822">
            <v>2003</v>
          </cell>
          <cell r="D1822">
            <v>1507000</v>
          </cell>
          <cell r="E1822">
            <v>1225000</v>
          </cell>
        </row>
        <row r="1823">
          <cell r="A1823" t="str">
            <v>P73-00003</v>
          </cell>
          <cell r="B1823" t="str">
            <v>MS Windows Svr Std 2003   10 Clt</v>
          </cell>
          <cell r="C1823">
            <v>2003</v>
          </cell>
          <cell r="D1823">
            <v>1777000</v>
          </cell>
          <cell r="E1823">
            <v>1444000</v>
          </cell>
        </row>
        <row r="1824">
          <cell r="A1824" t="str">
            <v>P72-00001</v>
          </cell>
          <cell r="B1824" t="str">
            <v>MS Windows Svr Ent 2003   25 Clt</v>
          </cell>
          <cell r="C1824">
            <v>2003</v>
          </cell>
          <cell r="D1824">
            <v>5785000</v>
          </cell>
          <cell r="E1824">
            <v>4703000</v>
          </cell>
        </row>
        <row r="1825">
          <cell r="A1825" t="str">
            <v>R18-00909</v>
          </cell>
          <cell r="B1825" t="str">
            <v>MS Windows Server CAL 2003  MLP 5 Device CAL</v>
          </cell>
          <cell r="C1825">
            <v>2003</v>
          </cell>
          <cell r="D1825">
            <v>271000</v>
          </cell>
          <cell r="E1825">
            <v>220000</v>
          </cell>
        </row>
        <row r="1826">
          <cell r="A1826" t="str">
            <v>R18-00907</v>
          </cell>
          <cell r="B1826" t="str">
            <v>MS Windows Server CAL 2003  MLP 5 User CAL</v>
          </cell>
          <cell r="C1826">
            <v>2003</v>
          </cell>
          <cell r="D1826">
            <v>271000</v>
          </cell>
          <cell r="E1826">
            <v>220000</v>
          </cell>
        </row>
        <row r="1827">
          <cell r="A1827" t="str">
            <v>R18-00910</v>
          </cell>
          <cell r="B1827" t="str">
            <v>MS Windows Server CAL 2003  MLP 20 Device CAL</v>
          </cell>
          <cell r="C1827">
            <v>2003</v>
          </cell>
          <cell r="D1827">
            <v>1080000</v>
          </cell>
          <cell r="E1827">
            <v>878000</v>
          </cell>
        </row>
        <row r="1828">
          <cell r="A1828" t="str">
            <v>R18-00908</v>
          </cell>
          <cell r="B1828" t="str">
            <v>MS Windows Server CAL 2003  MLP 20 User CAL</v>
          </cell>
          <cell r="C1828">
            <v>2003</v>
          </cell>
          <cell r="D1828">
            <v>1080000</v>
          </cell>
          <cell r="E1828">
            <v>878000</v>
          </cell>
        </row>
        <row r="1829">
          <cell r="A1829" t="str">
            <v>R19-00848</v>
          </cell>
          <cell r="B1829" t="str">
            <v>MS Windows Terminal Service CAL 2003  MLP 5 Device CAL</v>
          </cell>
          <cell r="C1829">
            <v>2003</v>
          </cell>
          <cell r="D1829">
            <v>986000</v>
          </cell>
          <cell r="E1829">
            <v>801000</v>
          </cell>
        </row>
        <row r="1830">
          <cell r="A1830" t="str">
            <v>R19-00846</v>
          </cell>
          <cell r="B1830" t="str">
            <v>MS Windows Terminal Service CAL 2003  MLP 5 User CAL</v>
          </cell>
          <cell r="C1830">
            <v>2003</v>
          </cell>
          <cell r="D1830">
            <v>986000</v>
          </cell>
          <cell r="E1830">
            <v>801000</v>
          </cell>
        </row>
        <row r="1831">
          <cell r="A1831" t="str">
            <v>R19-00849</v>
          </cell>
          <cell r="B1831" t="str">
            <v>MS Windows Terminal Service CAL 2003  MLP 20 Device CAL</v>
          </cell>
          <cell r="C1831">
            <v>2003</v>
          </cell>
          <cell r="D1831">
            <v>3943000</v>
          </cell>
          <cell r="E1831">
            <v>3205000</v>
          </cell>
        </row>
        <row r="1832">
          <cell r="A1832" t="str">
            <v>R19-00847</v>
          </cell>
          <cell r="B1832" t="str">
            <v>MS Windows Terminal Service CAL 2003  MLP 20 User CAL</v>
          </cell>
          <cell r="C1832">
            <v>2003</v>
          </cell>
          <cell r="D1832">
            <v>3943000</v>
          </cell>
          <cell r="E1832">
            <v>3205000</v>
          </cell>
        </row>
        <row r="1834">
          <cell r="A1834" t="str">
            <v>Microsoft License Product Price List (한글라이센스)</v>
          </cell>
        </row>
        <row r="1836">
          <cell r="A1836" t="str">
            <v>한글제품</v>
          </cell>
        </row>
        <row r="1837">
          <cell r="A1837" t="str">
            <v>P/N</v>
          </cell>
          <cell r="B1837" t="str">
            <v>Product Name</v>
          </cell>
          <cell r="C1837" t="str">
            <v>Ver.</v>
          </cell>
          <cell r="D1837" t="str">
            <v>ERP</v>
          </cell>
          <cell r="E1837" t="str">
            <v>Price A</v>
          </cell>
        </row>
        <row r="1838">
          <cell r="A1838" t="str">
            <v>Application (응용프로그램군)</v>
          </cell>
        </row>
        <row r="1839">
          <cell r="A1839" t="str">
            <v>065-04206</v>
          </cell>
          <cell r="B1839" t="str">
            <v>H Excel 2003   OLP NL</v>
          </cell>
          <cell r="C1839">
            <v>2003</v>
          </cell>
          <cell r="D1839">
            <v>334000</v>
          </cell>
          <cell r="E1839">
            <v>278000</v>
          </cell>
        </row>
        <row r="1840">
          <cell r="A1840" t="str">
            <v>065-03413</v>
          </cell>
          <cell r="B1840" t="str">
            <v>H Excel Lic/SA OLP NL</v>
          </cell>
          <cell r="C1840" t="str">
            <v>Non</v>
          </cell>
          <cell r="D1840">
            <v>550000</v>
          </cell>
          <cell r="E1840">
            <v>458000</v>
          </cell>
        </row>
        <row r="1841">
          <cell r="A1841" t="str">
            <v>065-03625</v>
          </cell>
          <cell r="B1841" t="str">
            <v>H Excel SA OLP NL</v>
          </cell>
          <cell r="C1841" t="str">
            <v>Non</v>
          </cell>
          <cell r="D1841">
            <v>216000</v>
          </cell>
          <cell r="E1841">
            <v>180000</v>
          </cell>
        </row>
        <row r="1842">
          <cell r="A1842" t="str">
            <v>392-02697</v>
          </cell>
          <cell r="B1842" t="str">
            <v>H FrontPage 2003 OLP NL</v>
          </cell>
          <cell r="C1842">
            <v>2003</v>
          </cell>
          <cell r="D1842">
            <v>171000</v>
          </cell>
          <cell r="E1842">
            <v>142000</v>
          </cell>
        </row>
        <row r="1843">
          <cell r="A1843" t="str">
            <v>392-01777</v>
          </cell>
          <cell r="B1843" t="str">
            <v>H FrontPage Lic/SA OLP NL</v>
          </cell>
          <cell r="C1843" t="str">
            <v>Non</v>
          </cell>
          <cell r="D1843">
            <v>269000</v>
          </cell>
          <cell r="E1843">
            <v>224000</v>
          </cell>
        </row>
        <row r="1844">
          <cell r="A1844" t="str">
            <v>392-01971</v>
          </cell>
          <cell r="B1844" t="str">
            <v>H FrontPage SA OLP NL</v>
          </cell>
          <cell r="C1844" t="str">
            <v>Non</v>
          </cell>
          <cell r="D1844">
            <v>100000</v>
          </cell>
          <cell r="E1844">
            <v>83000</v>
          </cell>
        </row>
        <row r="1845">
          <cell r="A1845" t="str">
            <v>S27-00222</v>
          </cell>
          <cell r="B1845" t="str">
            <v>H InfoPath 2003   OLP NL</v>
          </cell>
          <cell r="C1845">
            <v>2003</v>
          </cell>
          <cell r="D1845">
            <v>276000</v>
          </cell>
          <cell r="E1845">
            <v>230000</v>
          </cell>
        </row>
        <row r="1846">
          <cell r="A1846" t="str">
            <v>S27-00395</v>
          </cell>
          <cell r="B1846" t="str">
            <v>H InfoPath Lic/SA Pack OLP NL</v>
          </cell>
          <cell r="C1846" t="str">
            <v>Non</v>
          </cell>
          <cell r="D1846">
            <v>437000</v>
          </cell>
          <cell r="E1846">
            <v>364000</v>
          </cell>
        </row>
        <row r="1847">
          <cell r="A1847" t="str">
            <v>S27-00593</v>
          </cell>
          <cell r="B1847" t="str">
            <v>H InfoPath SA OLP NL</v>
          </cell>
          <cell r="C1847" t="str">
            <v>Non</v>
          </cell>
          <cell r="D1847">
            <v>161000</v>
          </cell>
          <cell r="E1847">
            <v>134000</v>
          </cell>
        </row>
        <row r="1848">
          <cell r="A1848" t="str">
            <v>021-06703</v>
          </cell>
          <cell r="B1848" t="str">
            <v>H Office 2003 OLP NL</v>
          </cell>
          <cell r="C1848">
            <v>2003</v>
          </cell>
          <cell r="D1848">
            <v>524000</v>
          </cell>
          <cell r="E1848">
            <v>436000</v>
          </cell>
        </row>
        <row r="1849">
          <cell r="A1849" t="str">
            <v>021-05409</v>
          </cell>
          <cell r="B1849" t="str">
            <v>H Office Lic/SA OLP NL</v>
          </cell>
          <cell r="C1849" t="str">
            <v>Non</v>
          </cell>
          <cell r="D1849">
            <v>826000</v>
          </cell>
          <cell r="E1849">
            <v>688000</v>
          </cell>
        </row>
        <row r="1850">
          <cell r="A1850" t="str">
            <v>021-05577</v>
          </cell>
          <cell r="B1850" t="str">
            <v>H Office SA OLP NL</v>
          </cell>
          <cell r="C1850" t="str">
            <v>Non</v>
          </cell>
          <cell r="D1850">
            <v>304000</v>
          </cell>
          <cell r="E1850">
            <v>253000</v>
          </cell>
        </row>
        <row r="1851">
          <cell r="A1851" t="str">
            <v>269-07740</v>
          </cell>
          <cell r="B1851" t="str">
            <v>H Office Pro 2003  OLP NL</v>
          </cell>
          <cell r="C1851" t="str">
            <v>Non</v>
          </cell>
          <cell r="D1851">
            <v>548000</v>
          </cell>
          <cell r="E1851">
            <v>456000</v>
          </cell>
        </row>
        <row r="1852">
          <cell r="A1852" t="str">
            <v>269-05573</v>
          </cell>
          <cell r="B1852" t="str">
            <v>H Office Pro Lic/SA OLP NL</v>
          </cell>
          <cell r="C1852" t="str">
            <v>Non</v>
          </cell>
          <cell r="D1852">
            <v>864000</v>
          </cell>
          <cell r="E1852">
            <v>720000</v>
          </cell>
        </row>
        <row r="1853">
          <cell r="A1853" t="str">
            <v>269-05819</v>
          </cell>
          <cell r="B1853" t="str">
            <v>H Office Pro SA OLP NL</v>
          </cell>
          <cell r="C1853" t="str">
            <v>Non</v>
          </cell>
          <cell r="D1853">
            <v>318000</v>
          </cell>
          <cell r="E1853">
            <v>265000</v>
          </cell>
        </row>
        <row r="1854">
          <cell r="A1854" t="str">
            <v>U65-00169</v>
          </cell>
          <cell r="B1854" t="str">
            <v>H Office Live Comm Svr 2003  OLP NL</v>
          </cell>
          <cell r="C1854">
            <v>2003</v>
          </cell>
          <cell r="D1854">
            <v>1094000</v>
          </cell>
          <cell r="E1854">
            <v>911000</v>
          </cell>
        </row>
        <row r="1855">
          <cell r="A1855" t="str">
            <v>U65-00164</v>
          </cell>
          <cell r="B1855" t="str">
            <v>H Office Live Comm Svr  Lic/SA Pack OLP NL</v>
          </cell>
          <cell r="C1855" t="str">
            <v>Non</v>
          </cell>
          <cell r="D1855">
            <v>1640000</v>
          </cell>
          <cell r="E1855">
            <v>1366000</v>
          </cell>
        </row>
        <row r="1856">
          <cell r="A1856" t="str">
            <v>U65-00163</v>
          </cell>
          <cell r="B1856" t="str">
            <v>H Office Live Comm Svr  SA OLP NL</v>
          </cell>
          <cell r="C1856" t="str">
            <v>Non</v>
          </cell>
          <cell r="D1856">
            <v>548000</v>
          </cell>
          <cell r="E1856">
            <v>456000</v>
          </cell>
        </row>
        <row r="1857">
          <cell r="A1857" t="str">
            <v>U64-00319</v>
          </cell>
          <cell r="B1857" t="str">
            <v>H Office Live Comm Svr-CAL 2003  OLP NL Device CAL</v>
          </cell>
          <cell r="C1857">
            <v>2003</v>
          </cell>
          <cell r="D1857">
            <v>38000</v>
          </cell>
          <cell r="E1857">
            <v>31000</v>
          </cell>
        </row>
        <row r="1858">
          <cell r="A1858" t="str">
            <v>U64-00320</v>
          </cell>
          <cell r="B1858" t="str">
            <v>H Office Live Comm Svr-CAL 2003  OLP NL User CAL</v>
          </cell>
          <cell r="C1858">
            <v>2003</v>
          </cell>
          <cell r="D1858">
            <v>38000</v>
          </cell>
          <cell r="E1858">
            <v>31000</v>
          </cell>
        </row>
        <row r="1859">
          <cell r="A1859" t="str">
            <v>U64-00380</v>
          </cell>
          <cell r="B1859" t="str">
            <v>H Office Live Comm Svr-CAL  Lic/SA Pack OLP NL Device CAL</v>
          </cell>
          <cell r="C1859" t="str">
            <v>Non</v>
          </cell>
          <cell r="D1859">
            <v>56000</v>
          </cell>
          <cell r="E1859">
            <v>46000</v>
          </cell>
        </row>
        <row r="1860">
          <cell r="A1860" t="str">
            <v>U64-00338</v>
          </cell>
          <cell r="B1860" t="str">
            <v>H Office Live Comm Svr-CAL  Lic/SA Pack OLP NL User CAL</v>
          </cell>
          <cell r="C1860" t="str">
            <v>Non</v>
          </cell>
          <cell r="D1860">
            <v>56000</v>
          </cell>
          <cell r="E1860">
            <v>46000</v>
          </cell>
        </row>
        <row r="1861">
          <cell r="A1861" t="str">
            <v>U64-00381</v>
          </cell>
          <cell r="B1861" t="str">
            <v>H Office Live Comm Svr-CAL  SA OLP NL Device CAL</v>
          </cell>
          <cell r="C1861" t="str">
            <v>Non</v>
          </cell>
          <cell r="D1861">
            <v>20000</v>
          </cell>
          <cell r="E1861">
            <v>16000</v>
          </cell>
        </row>
        <row r="1862">
          <cell r="A1862" t="str">
            <v>U64-00339</v>
          </cell>
          <cell r="B1862" t="str">
            <v>H Office Live Comm Svr-CAL  SA OLP NL User CAL</v>
          </cell>
          <cell r="C1862" t="str">
            <v>Non</v>
          </cell>
          <cell r="D1862">
            <v>20000</v>
          </cell>
          <cell r="E1862">
            <v>16000</v>
          </cell>
        </row>
        <row r="1863">
          <cell r="A1863" t="str">
            <v>U63-00158</v>
          </cell>
          <cell r="B1863" t="str">
            <v>H Office Live Comm Svr-ExtConn 2003  OLP NL Qualified</v>
          </cell>
          <cell r="C1863">
            <v>2003</v>
          </cell>
          <cell r="D1863">
            <v>14567000</v>
          </cell>
          <cell r="E1863">
            <v>12139000</v>
          </cell>
        </row>
        <row r="1864">
          <cell r="A1864" t="str">
            <v>U63-00153</v>
          </cell>
          <cell r="B1864" t="str">
            <v>H Office Live Comm Svr-ExtConn  Lic/SA Pack OLP NL Qualified</v>
          </cell>
          <cell r="C1864" t="str">
            <v>Non</v>
          </cell>
          <cell r="D1864">
            <v>21851000</v>
          </cell>
          <cell r="E1864">
            <v>18209000</v>
          </cell>
        </row>
        <row r="1865">
          <cell r="A1865" t="str">
            <v>U63-00152</v>
          </cell>
          <cell r="B1865" t="str">
            <v>H Office Live Comm Svr-ExtConn  SA OLP NL Qualified</v>
          </cell>
          <cell r="C1865" t="str">
            <v>Non</v>
          </cell>
          <cell r="D1865">
            <v>7284000</v>
          </cell>
          <cell r="E1865">
            <v>6070000</v>
          </cell>
        </row>
        <row r="1866">
          <cell r="A1866" t="str">
            <v>S26-00323</v>
          </cell>
          <cell r="B1866" t="str">
            <v>H OneNote 2003   OLP NL</v>
          </cell>
          <cell r="C1866">
            <v>2003</v>
          </cell>
          <cell r="D1866">
            <v>123000</v>
          </cell>
          <cell r="E1866">
            <v>102000</v>
          </cell>
        </row>
        <row r="1867">
          <cell r="A1867" t="str">
            <v>S26-00727</v>
          </cell>
          <cell r="B1867" t="str">
            <v>H OneNote   Lic/SA Pack OLP NL</v>
          </cell>
          <cell r="C1867" t="str">
            <v>Non</v>
          </cell>
          <cell r="D1867">
            <v>194000</v>
          </cell>
          <cell r="E1867">
            <v>161000</v>
          </cell>
        </row>
        <row r="1868">
          <cell r="A1868" t="str">
            <v>S26-00472</v>
          </cell>
          <cell r="B1868" t="str">
            <v>H OneNote   Lic/SA Pack OLP NL For Office SA</v>
          </cell>
          <cell r="C1868" t="str">
            <v>Non</v>
          </cell>
          <cell r="D1868">
            <v>71000</v>
          </cell>
          <cell r="E1868">
            <v>59000</v>
          </cell>
        </row>
        <row r="1869">
          <cell r="A1869" t="str">
            <v>S26-00611</v>
          </cell>
          <cell r="B1869" t="str">
            <v>H OneNote   SA OLP NL</v>
          </cell>
          <cell r="C1869" t="str">
            <v>Non</v>
          </cell>
          <cell r="D1869">
            <v>71000</v>
          </cell>
          <cell r="E1869">
            <v>59000</v>
          </cell>
        </row>
        <row r="1870">
          <cell r="A1870" t="str">
            <v>543-02440</v>
          </cell>
          <cell r="B1870" t="str">
            <v>H Outlook 2003  OLP NL</v>
          </cell>
          <cell r="C1870">
            <v>2003</v>
          </cell>
          <cell r="D1870">
            <v>119000</v>
          </cell>
          <cell r="E1870">
            <v>99000</v>
          </cell>
        </row>
        <row r="1871">
          <cell r="A1871" t="str">
            <v>543-02434</v>
          </cell>
          <cell r="B1871" t="str">
            <v>H Outlook  Lic/SA Pack OLP NL</v>
          </cell>
          <cell r="C1871" t="str">
            <v>Non</v>
          </cell>
          <cell r="D1871">
            <v>186000</v>
          </cell>
          <cell r="E1871">
            <v>155000</v>
          </cell>
        </row>
        <row r="1872">
          <cell r="A1872" t="str">
            <v>543-02437</v>
          </cell>
          <cell r="B1872" t="str">
            <v>H Outlook  SA OLP NL</v>
          </cell>
          <cell r="C1872" t="str">
            <v>Non</v>
          </cell>
          <cell r="D1872">
            <v>69000</v>
          </cell>
          <cell r="E1872">
            <v>57000</v>
          </cell>
        </row>
        <row r="1873">
          <cell r="A1873" t="str">
            <v>079-02084</v>
          </cell>
          <cell r="B1873" t="str">
            <v>H PowerPoint 2003 OLP NL</v>
          </cell>
          <cell r="C1873">
            <v>2003</v>
          </cell>
          <cell r="D1873">
            <v>334000</v>
          </cell>
          <cell r="E1873">
            <v>278000</v>
          </cell>
        </row>
        <row r="1874">
          <cell r="A1874" t="str">
            <v>079-02302</v>
          </cell>
          <cell r="B1874" t="str">
            <v>H PowerPoint Lic/SA OLP NL</v>
          </cell>
          <cell r="C1874" t="str">
            <v>Non</v>
          </cell>
          <cell r="D1874">
            <v>550000</v>
          </cell>
          <cell r="E1874">
            <v>458000</v>
          </cell>
        </row>
        <row r="1875">
          <cell r="A1875" t="str">
            <v>079-02265</v>
          </cell>
          <cell r="B1875" t="str">
            <v>H PowerPoint SA OLP NL</v>
          </cell>
          <cell r="C1875" t="str">
            <v>Non</v>
          </cell>
          <cell r="D1875">
            <v>216000</v>
          </cell>
          <cell r="E1875">
            <v>180000</v>
          </cell>
        </row>
        <row r="1876">
          <cell r="A1876" t="str">
            <v>076-02906</v>
          </cell>
          <cell r="B1876" t="str">
            <v>H Project 2003 OLP NL</v>
          </cell>
          <cell r="C1876">
            <v>2003</v>
          </cell>
          <cell r="D1876">
            <v>720000</v>
          </cell>
          <cell r="E1876">
            <v>600000</v>
          </cell>
        </row>
        <row r="1877">
          <cell r="A1877" t="str">
            <v>076-01811</v>
          </cell>
          <cell r="B1877" t="str">
            <v>H Project Lic/SA Pack OLP NL</v>
          </cell>
          <cell r="C1877" t="str">
            <v>Non</v>
          </cell>
          <cell r="D1877">
            <v>1137000</v>
          </cell>
          <cell r="E1877">
            <v>947000</v>
          </cell>
        </row>
        <row r="1878">
          <cell r="A1878" t="str">
            <v>076-01961</v>
          </cell>
          <cell r="B1878" t="str">
            <v>H Project SA OLP NL</v>
          </cell>
          <cell r="C1878" t="str">
            <v>Non</v>
          </cell>
          <cell r="D1878">
            <v>418000</v>
          </cell>
          <cell r="E1878">
            <v>348000</v>
          </cell>
        </row>
        <row r="1879">
          <cell r="A1879" t="str">
            <v>H30-00879</v>
          </cell>
          <cell r="B1879" t="str">
            <v>H Project Pro 2003   OLP NL w/1 Project Svr CAL</v>
          </cell>
          <cell r="C1879">
            <v>2003</v>
          </cell>
          <cell r="D1879">
            <v>1199000</v>
          </cell>
          <cell r="E1879">
            <v>999000</v>
          </cell>
        </row>
        <row r="1880">
          <cell r="A1880" t="str">
            <v>H30-00150</v>
          </cell>
          <cell r="B1880" t="str">
            <v>H Project ProLic/SA Pack OLP NL w/1 Project Svr CAL</v>
          </cell>
          <cell r="C1880" t="str">
            <v>Non</v>
          </cell>
          <cell r="D1880">
            <v>1894000</v>
          </cell>
          <cell r="E1880">
            <v>1578000</v>
          </cell>
        </row>
        <row r="1881">
          <cell r="A1881" t="str">
            <v>H30-00098</v>
          </cell>
          <cell r="B1881" t="str">
            <v>H Project Pro SA OLP NL w/1 Project Svr CAL</v>
          </cell>
          <cell r="C1881" t="str">
            <v>Non</v>
          </cell>
          <cell r="D1881">
            <v>696000</v>
          </cell>
          <cell r="E1881">
            <v>580000</v>
          </cell>
        </row>
        <row r="1882">
          <cell r="A1882" t="str">
            <v>H22-00962</v>
          </cell>
          <cell r="B1882" t="str">
            <v>H Project Server 2003   OLP NL</v>
          </cell>
          <cell r="C1882">
            <v>2003</v>
          </cell>
          <cell r="D1882">
            <v>1131000</v>
          </cell>
          <cell r="E1882">
            <v>942000</v>
          </cell>
        </row>
        <row r="1883">
          <cell r="A1883" t="str">
            <v>H22-00315</v>
          </cell>
          <cell r="B1883" t="str">
            <v>H Project Server Lic/SA Pack OLP NL</v>
          </cell>
          <cell r="C1883" t="str">
            <v>Non</v>
          </cell>
          <cell r="D1883">
            <v>1696000</v>
          </cell>
          <cell r="E1883">
            <v>1413000</v>
          </cell>
        </row>
        <row r="1884">
          <cell r="A1884" t="str">
            <v>H22-00142</v>
          </cell>
          <cell r="B1884" t="str">
            <v>H Project Server SA OLP NL</v>
          </cell>
          <cell r="C1884" t="str">
            <v>Non</v>
          </cell>
          <cell r="D1884">
            <v>566000</v>
          </cell>
          <cell r="E1884">
            <v>471000</v>
          </cell>
        </row>
        <row r="1885">
          <cell r="A1885" t="str">
            <v>H21-00745</v>
          </cell>
          <cell r="B1885" t="str">
            <v>H Project Server CAL 2003   OLP NL Device CAL</v>
          </cell>
          <cell r="C1885" t="str">
            <v>Non</v>
          </cell>
          <cell r="D1885">
            <v>198000</v>
          </cell>
          <cell r="E1885">
            <v>165000</v>
          </cell>
        </row>
        <row r="1886">
          <cell r="A1886" t="str">
            <v>H21-00726</v>
          </cell>
          <cell r="B1886" t="str">
            <v>H Project Server CAL 2003   OLP NL User CAL</v>
          </cell>
          <cell r="C1886" t="str">
            <v>Non</v>
          </cell>
          <cell r="D1886">
            <v>198000</v>
          </cell>
          <cell r="E1886">
            <v>165000</v>
          </cell>
        </row>
        <row r="1887">
          <cell r="A1887" t="str">
            <v>H21-00251</v>
          </cell>
          <cell r="B1887" t="str">
            <v>H Project Server CAL   Lic/SA Pack OLP NL Device CAL</v>
          </cell>
          <cell r="C1887" t="str">
            <v>Non</v>
          </cell>
          <cell r="D1887">
            <v>298000</v>
          </cell>
          <cell r="E1887">
            <v>248000</v>
          </cell>
        </row>
        <row r="1888">
          <cell r="A1888" t="str">
            <v>H21-01096</v>
          </cell>
          <cell r="B1888" t="str">
            <v>H Project Server CAL   Lic/SA Pack OLP NL User CAL</v>
          </cell>
          <cell r="C1888" t="str">
            <v>Non</v>
          </cell>
          <cell r="D1888">
            <v>298000</v>
          </cell>
          <cell r="E1888">
            <v>248000</v>
          </cell>
        </row>
        <row r="1889">
          <cell r="A1889" t="str">
            <v>H21-00952</v>
          </cell>
          <cell r="B1889" t="str">
            <v>H Project Server CAL   SA OLP NL User CAL</v>
          </cell>
          <cell r="C1889" t="str">
            <v>Non</v>
          </cell>
          <cell r="D1889">
            <v>100000</v>
          </cell>
          <cell r="E1889">
            <v>83000</v>
          </cell>
        </row>
        <row r="1890">
          <cell r="A1890" t="str">
            <v>H21-00192</v>
          </cell>
          <cell r="B1890" t="str">
            <v>H Project Server CAL   SA OLP NL Device CAL</v>
          </cell>
          <cell r="C1890" t="str">
            <v>Non</v>
          </cell>
          <cell r="D1890">
            <v>100000</v>
          </cell>
          <cell r="E1890">
            <v>83000</v>
          </cell>
        </row>
        <row r="1891">
          <cell r="A1891" t="str">
            <v>T76-00469</v>
          </cell>
          <cell r="B1891" t="str">
            <v>H Project External Cnnctr 2003   OLP NL Qualified</v>
          </cell>
          <cell r="C1891">
            <v>2003</v>
          </cell>
          <cell r="D1891">
            <v>44752000</v>
          </cell>
          <cell r="E1891">
            <v>37293000</v>
          </cell>
        </row>
        <row r="1892">
          <cell r="A1892" t="str">
            <v>T76-00342</v>
          </cell>
          <cell r="B1892" t="str">
            <v>H Project External Cnnctr   Lic/SA Pack OLP NL Qualified</v>
          </cell>
          <cell r="C1892" t="str">
            <v>Non</v>
          </cell>
          <cell r="D1892">
            <v>67127000</v>
          </cell>
          <cell r="E1892">
            <v>55939000</v>
          </cell>
        </row>
        <row r="1893">
          <cell r="A1893" t="str">
            <v>T76-00213</v>
          </cell>
          <cell r="B1893" t="str">
            <v>H Project External Cnnctr   SA OLP NL Qualified</v>
          </cell>
          <cell r="C1893" t="str">
            <v>Non</v>
          </cell>
          <cell r="D1893">
            <v>22377000</v>
          </cell>
          <cell r="E1893">
            <v>18647000</v>
          </cell>
        </row>
        <row r="1894">
          <cell r="A1894" t="str">
            <v>164-03139</v>
          </cell>
          <cell r="B1894" t="str">
            <v>H Publisher 2003   OLP NL</v>
          </cell>
          <cell r="C1894">
            <v>2003</v>
          </cell>
          <cell r="D1894">
            <v>218000</v>
          </cell>
          <cell r="E1894">
            <v>181000</v>
          </cell>
        </row>
        <row r="1895">
          <cell r="A1895" t="str">
            <v>164-02420</v>
          </cell>
          <cell r="B1895" t="str">
            <v xml:space="preserve">H Publisher Lic/SA OLP NL </v>
          </cell>
          <cell r="C1895" t="str">
            <v>Non</v>
          </cell>
          <cell r="D1895">
            <v>344000</v>
          </cell>
          <cell r="E1895">
            <v>286000</v>
          </cell>
        </row>
        <row r="1896">
          <cell r="A1896" t="str">
            <v>164-02588</v>
          </cell>
          <cell r="B1896" t="str">
            <v>H Publisher SA OLP NL</v>
          </cell>
          <cell r="C1896" t="str">
            <v>Non</v>
          </cell>
          <cell r="D1896">
            <v>126000</v>
          </cell>
          <cell r="E1896">
            <v>105000</v>
          </cell>
        </row>
        <row r="1897">
          <cell r="A1897" t="str">
            <v>D86-01865</v>
          </cell>
          <cell r="B1897" t="str">
            <v>H Visio Std 2003   OLP NL</v>
          </cell>
          <cell r="C1897">
            <v>2003</v>
          </cell>
          <cell r="D1897">
            <v>240000</v>
          </cell>
          <cell r="E1897">
            <v>200000</v>
          </cell>
        </row>
        <row r="1898">
          <cell r="A1898" t="str">
            <v>D86-01159</v>
          </cell>
          <cell r="B1898" t="str">
            <v>H Visio Std Lic/SA OLP NL</v>
          </cell>
          <cell r="C1898" t="str">
            <v>Non</v>
          </cell>
          <cell r="D1898">
            <v>351000</v>
          </cell>
          <cell r="E1898">
            <v>292000</v>
          </cell>
        </row>
        <row r="1899">
          <cell r="A1899" t="str">
            <v>D86-01276</v>
          </cell>
          <cell r="B1899" t="str">
            <v>H Visio Std SA OLP NL</v>
          </cell>
          <cell r="C1899" t="str">
            <v>Non</v>
          </cell>
          <cell r="D1899">
            <v>129000</v>
          </cell>
          <cell r="E1899">
            <v>107000</v>
          </cell>
        </row>
        <row r="1900">
          <cell r="A1900" t="str">
            <v>D87-01831</v>
          </cell>
          <cell r="B1900" t="str">
            <v>H Visio Pro 2003 OLP NL</v>
          </cell>
          <cell r="C1900">
            <v>2003</v>
          </cell>
          <cell r="D1900">
            <v>608000</v>
          </cell>
          <cell r="E1900">
            <v>506000</v>
          </cell>
        </row>
        <row r="1901">
          <cell r="A1901" t="str">
            <v>D87-01132</v>
          </cell>
          <cell r="B1901" t="str">
            <v>H Visio Pro Lic/SA OLP NL</v>
          </cell>
          <cell r="C1901" t="str">
            <v>Non</v>
          </cell>
          <cell r="D1901">
            <v>878000</v>
          </cell>
          <cell r="E1901">
            <v>731000</v>
          </cell>
        </row>
        <row r="1902">
          <cell r="A1902" t="str">
            <v>D87-01237</v>
          </cell>
          <cell r="B1902" t="str">
            <v>H Visio Pro SA OLP NL</v>
          </cell>
          <cell r="C1902" t="str">
            <v>Non</v>
          </cell>
          <cell r="D1902">
            <v>322000</v>
          </cell>
          <cell r="E1902">
            <v>268000</v>
          </cell>
        </row>
        <row r="1903">
          <cell r="A1903" t="str">
            <v>059-04761</v>
          </cell>
          <cell r="B1903" t="str">
            <v>H Word 2003 OLP NL</v>
          </cell>
          <cell r="C1903">
            <v>2003</v>
          </cell>
          <cell r="D1903">
            <v>122000</v>
          </cell>
          <cell r="E1903">
            <v>101000</v>
          </cell>
        </row>
        <row r="1904">
          <cell r="A1904" t="str">
            <v>059-04002</v>
          </cell>
          <cell r="B1904" t="str">
            <v>H Word Lic/SA OLP NL</v>
          </cell>
          <cell r="C1904" t="str">
            <v>Non</v>
          </cell>
          <cell r="D1904">
            <v>191000</v>
          </cell>
          <cell r="E1904">
            <v>159000</v>
          </cell>
        </row>
        <row r="1905">
          <cell r="A1905" t="str">
            <v>059-04004</v>
          </cell>
          <cell r="B1905" t="str">
            <v>H Word SA OLP NL</v>
          </cell>
          <cell r="C1905" t="str">
            <v>Non</v>
          </cell>
          <cell r="D1905">
            <v>71000</v>
          </cell>
          <cell r="E1905">
            <v>59000</v>
          </cell>
        </row>
        <row r="1906">
          <cell r="A1906" t="str">
            <v>Systems (시스템군)</v>
          </cell>
        </row>
        <row r="1907">
          <cell r="A1907" t="str">
            <v>E85-00613</v>
          </cell>
          <cell r="B1907" t="str">
            <v>H Windows XP Professional UPG OLP NL</v>
          </cell>
          <cell r="C1907" t="str">
            <v>XP</v>
          </cell>
          <cell r="D1907">
            <v>257000</v>
          </cell>
          <cell r="E1907">
            <v>214000</v>
          </cell>
        </row>
        <row r="1908">
          <cell r="A1908" t="str">
            <v>E85-00621</v>
          </cell>
          <cell r="B1908" t="str">
            <v>H Windows XP Professional Upg/SA OLP NL</v>
          </cell>
          <cell r="C1908" t="str">
            <v>XP</v>
          </cell>
          <cell r="D1908">
            <v>406000</v>
          </cell>
          <cell r="E1908">
            <v>338000</v>
          </cell>
        </row>
        <row r="1909">
          <cell r="A1909" t="str">
            <v>E85-00617</v>
          </cell>
          <cell r="B1909" t="str">
            <v>H Windows XP Professional SA OLP NL</v>
          </cell>
          <cell r="C1909" t="str">
            <v>XP</v>
          </cell>
          <cell r="D1909">
            <v>149000</v>
          </cell>
          <cell r="E1909">
            <v>124000</v>
          </cell>
        </row>
        <row r="1910">
          <cell r="A1910" t="str">
            <v>Tools (개발툴군)</v>
          </cell>
        </row>
        <row r="1911">
          <cell r="A1911" t="str">
            <v>659-01309</v>
          </cell>
          <cell r="B1911" t="str">
            <v>H VStudio .NET Pro 2003 OLP NL</v>
          </cell>
          <cell r="C1911">
            <v>2003</v>
          </cell>
          <cell r="D1911">
            <v>861000</v>
          </cell>
          <cell r="E1911">
            <v>717000</v>
          </cell>
        </row>
        <row r="1912">
          <cell r="A1912" t="str">
            <v>628-01113</v>
          </cell>
          <cell r="B1912" t="str">
            <v>H VStudio .NET Ent Dev 2003 OLP NL</v>
          </cell>
          <cell r="C1912">
            <v>2003</v>
          </cell>
          <cell r="D1912">
            <v>1721000</v>
          </cell>
          <cell r="E1912">
            <v>1434000</v>
          </cell>
        </row>
        <row r="1913">
          <cell r="A1913" t="str">
            <v>G77-00274</v>
          </cell>
          <cell r="B1913" t="str">
            <v>H VStudio.NET Ent Architect 2003  OLP NL</v>
          </cell>
          <cell r="C1913">
            <v>2003</v>
          </cell>
          <cell r="D1913">
            <v>1955000</v>
          </cell>
          <cell r="E1913">
            <v>1629000</v>
          </cell>
        </row>
        <row r="1914">
          <cell r="A1914" t="str">
            <v>U74-00060</v>
          </cell>
          <cell r="B1914" t="str">
            <v>H VStudio Tools for Off 2003 OLP NL</v>
          </cell>
          <cell r="C1914">
            <v>2003</v>
          </cell>
          <cell r="D1914">
            <v>190000</v>
          </cell>
          <cell r="E1914">
            <v>158000</v>
          </cell>
        </row>
        <row r="1915">
          <cell r="A1915" t="str">
            <v>Server (서버군)</v>
          </cell>
        </row>
        <row r="1916">
          <cell r="A1916" t="str">
            <v>D75-00554</v>
          </cell>
          <cell r="B1916" t="str">
            <v>H BizTalk Server Std 2004 OLP NL 1 Processor License</v>
          </cell>
          <cell r="C1916">
            <v>2004</v>
          </cell>
          <cell r="D1916">
            <v>10440000</v>
          </cell>
          <cell r="E1916">
            <v>8700000</v>
          </cell>
        </row>
        <row r="1917">
          <cell r="A1917" t="str">
            <v>D75-00625</v>
          </cell>
          <cell r="B1917" t="str">
            <v>H BizTalk Server Std Lic/SA Pack OLP NL 1 Processor License</v>
          </cell>
          <cell r="C1917" t="str">
            <v>Non</v>
          </cell>
          <cell r="D1917">
            <v>15660000</v>
          </cell>
          <cell r="E1917">
            <v>13050000</v>
          </cell>
        </row>
        <row r="1918">
          <cell r="A1918" t="str">
            <v>D75-00624</v>
          </cell>
          <cell r="B1918" t="str">
            <v>H BizTalk Server Std SA OLP NL 1 Processor License</v>
          </cell>
          <cell r="C1918" t="str">
            <v>Non</v>
          </cell>
          <cell r="D1918">
            <v>5222000</v>
          </cell>
          <cell r="E1918">
            <v>4351000</v>
          </cell>
        </row>
        <row r="1919">
          <cell r="A1919" t="str">
            <v>R04-00265</v>
          </cell>
          <cell r="B1919" t="str">
            <v>H BizTalk Server Dev 2004 OLP NL</v>
          </cell>
          <cell r="C1919">
            <v>2004</v>
          </cell>
          <cell r="D1919">
            <v>1118000</v>
          </cell>
          <cell r="E1919">
            <v>931000</v>
          </cell>
        </row>
        <row r="1920">
          <cell r="A1920" t="str">
            <v>R04-00335</v>
          </cell>
          <cell r="B1920" t="str">
            <v>H BizTalk Server Dev Lic/SA Pack OLP NL</v>
          </cell>
          <cell r="C1920" t="str">
            <v>Non</v>
          </cell>
          <cell r="D1920">
            <v>1677000</v>
          </cell>
          <cell r="E1920">
            <v>1397000</v>
          </cell>
        </row>
        <row r="1921">
          <cell r="A1921" t="str">
            <v>R04-00336</v>
          </cell>
          <cell r="B1921" t="str">
            <v>H BizTalk Server Dev SA OLP NL</v>
          </cell>
          <cell r="C1921" t="str">
            <v>Non</v>
          </cell>
          <cell r="D1921">
            <v>560000</v>
          </cell>
          <cell r="E1921">
            <v>466000</v>
          </cell>
        </row>
        <row r="1922">
          <cell r="A1922" t="str">
            <v>F52-00897</v>
          </cell>
          <cell r="B1922" t="str">
            <v>H BizTalk Server Ent 2004  OLP NL 1 Processor License</v>
          </cell>
          <cell r="C1922">
            <v>2004</v>
          </cell>
          <cell r="D1922">
            <v>37292000</v>
          </cell>
          <cell r="E1922">
            <v>31076000</v>
          </cell>
        </row>
        <row r="1923">
          <cell r="A1923" t="str">
            <v>F52-00968</v>
          </cell>
          <cell r="B1923" t="str">
            <v>H BizTalk Server Ent Lic/SA OLP NL 1 Processor License</v>
          </cell>
          <cell r="C1923" t="str">
            <v>Non</v>
          </cell>
          <cell r="D1923">
            <v>55938000</v>
          </cell>
          <cell r="E1923">
            <v>46615000</v>
          </cell>
        </row>
        <row r="1924">
          <cell r="A1924" t="str">
            <v>F52-00967</v>
          </cell>
          <cell r="B1924" t="str">
            <v>H BizTalk Server Ent SA OLP NL 1 Processor License</v>
          </cell>
          <cell r="C1924" t="str">
            <v>Non</v>
          </cell>
          <cell r="D1924">
            <v>18647000</v>
          </cell>
          <cell r="E1924">
            <v>15539000</v>
          </cell>
        </row>
        <row r="1925">
          <cell r="A1925" t="str">
            <v>L54-00131</v>
          </cell>
          <cell r="B1925" t="str">
            <v>H BizTalk Svr Prtnr 2004 OLP NL 1 Processor License</v>
          </cell>
          <cell r="C1925">
            <v>2004</v>
          </cell>
          <cell r="D1925">
            <v>1491000</v>
          </cell>
          <cell r="E1925">
            <v>1242000</v>
          </cell>
        </row>
        <row r="1926">
          <cell r="A1926" t="str">
            <v>L54-00212</v>
          </cell>
          <cell r="B1926" t="str">
            <v>H BizTalk Svr Prtnr Lic/SA Pack OLP NL 1 Processor License</v>
          </cell>
          <cell r="C1926" t="str">
            <v>Non</v>
          </cell>
          <cell r="D1926">
            <v>2236000</v>
          </cell>
          <cell r="E1926">
            <v>1863000</v>
          </cell>
        </row>
        <row r="1927">
          <cell r="A1927" t="str">
            <v>L54-00211</v>
          </cell>
          <cell r="B1927" t="str">
            <v>H BizTalk Svr Prtnr SA OLP NL 1 Processor License</v>
          </cell>
          <cell r="C1927" t="str">
            <v>Non</v>
          </cell>
          <cell r="D1927">
            <v>746000</v>
          </cell>
          <cell r="E1927">
            <v>621000</v>
          </cell>
        </row>
        <row r="1928">
          <cell r="A1928" t="str">
            <v>312-02757</v>
          </cell>
          <cell r="B1928" t="str">
            <v>H Exchange Svr 2003 OLP NL</v>
          </cell>
          <cell r="C1928">
            <v>2003</v>
          </cell>
          <cell r="D1928">
            <v>1044000</v>
          </cell>
          <cell r="E1928">
            <v>870000</v>
          </cell>
        </row>
        <row r="1929">
          <cell r="A1929" t="str">
            <v>312-02208</v>
          </cell>
          <cell r="B1929" t="str">
            <v>H Exchange Svr Lic/SA OLP NL</v>
          </cell>
          <cell r="C1929" t="str">
            <v>Non</v>
          </cell>
          <cell r="D1929">
            <v>1565000</v>
          </cell>
          <cell r="E1929">
            <v>1304000</v>
          </cell>
        </row>
        <row r="1930">
          <cell r="A1930" t="str">
            <v>312-02326</v>
          </cell>
          <cell r="B1930" t="str">
            <v>H Exchange Svr SA OLP NL</v>
          </cell>
          <cell r="C1930" t="str">
            <v>Non</v>
          </cell>
          <cell r="D1930">
            <v>522000</v>
          </cell>
          <cell r="E1930">
            <v>435000</v>
          </cell>
        </row>
        <row r="1931">
          <cell r="A1931" t="str">
            <v>395-02965</v>
          </cell>
          <cell r="B1931" t="str">
            <v>H Exchange Svr Ent 2003 OLP NL</v>
          </cell>
          <cell r="C1931">
            <v>2003</v>
          </cell>
          <cell r="D1931">
            <v>5966000</v>
          </cell>
          <cell r="E1931">
            <v>4971000</v>
          </cell>
        </row>
        <row r="1932">
          <cell r="A1932" t="str">
            <v>395-02485</v>
          </cell>
          <cell r="B1932" t="str">
            <v>H Exchange Svr Ent Lic/SA OLP NL</v>
          </cell>
          <cell r="C1932" t="str">
            <v>Non</v>
          </cell>
          <cell r="D1932">
            <v>8949000</v>
          </cell>
          <cell r="E1932">
            <v>7457000</v>
          </cell>
        </row>
        <row r="1933">
          <cell r="A1933" t="str">
            <v>395-02601</v>
          </cell>
          <cell r="B1933" t="str">
            <v>H Exchange Svr Ent SA OLP NL</v>
          </cell>
          <cell r="C1933" t="str">
            <v>Non</v>
          </cell>
          <cell r="D1933">
            <v>2984000</v>
          </cell>
          <cell r="E1933">
            <v>2486000</v>
          </cell>
        </row>
        <row r="1934">
          <cell r="A1934" t="str">
            <v>381-01892</v>
          </cell>
          <cell r="B1934" t="str">
            <v>H Exchange CAL 2003 All Languages OLP NL Device CAL</v>
          </cell>
          <cell r="C1934">
            <v>2003</v>
          </cell>
          <cell r="D1934">
            <v>101000</v>
          </cell>
          <cell r="E1934">
            <v>84000</v>
          </cell>
        </row>
        <row r="1935">
          <cell r="A1935" t="str">
            <v>381-01891</v>
          </cell>
          <cell r="B1935" t="str">
            <v>H Exchange CAL 2003 All Languages OLP NL User CAL</v>
          </cell>
          <cell r="C1935">
            <v>2003</v>
          </cell>
          <cell r="D1935">
            <v>101000</v>
          </cell>
          <cell r="E1935">
            <v>84000</v>
          </cell>
        </row>
        <row r="1936">
          <cell r="A1936" t="str">
            <v>381-01593</v>
          </cell>
          <cell r="B1936" t="str">
            <v>H Exchange CAL All Languages Lic/SA Pack OLP NL Device CAL</v>
          </cell>
          <cell r="C1936" t="str">
            <v>Non</v>
          </cell>
          <cell r="D1936">
            <v>152000</v>
          </cell>
          <cell r="E1936">
            <v>126000</v>
          </cell>
        </row>
        <row r="1937">
          <cell r="A1937" t="str">
            <v>381-01929</v>
          </cell>
          <cell r="B1937" t="str">
            <v>H Exchange CAL All Languages Lic/SA Pack OLP NL User CAL</v>
          </cell>
          <cell r="C1937" t="str">
            <v>Non</v>
          </cell>
          <cell r="D1937">
            <v>152000</v>
          </cell>
          <cell r="E1937">
            <v>126000</v>
          </cell>
        </row>
        <row r="1938">
          <cell r="A1938" t="str">
            <v>381-01643</v>
          </cell>
          <cell r="B1938" t="str">
            <v>H Exchange CAL All Languages SA OLP NL Device CAL</v>
          </cell>
          <cell r="C1938" t="str">
            <v>Non</v>
          </cell>
          <cell r="D1938">
            <v>51000</v>
          </cell>
          <cell r="E1938">
            <v>42000</v>
          </cell>
        </row>
        <row r="1939">
          <cell r="A1939" t="str">
            <v>381-01915</v>
          </cell>
          <cell r="B1939" t="str">
            <v>H Exchange CAL All Languages SA OLP NL User CAL</v>
          </cell>
          <cell r="C1939" t="str">
            <v>Non</v>
          </cell>
          <cell r="D1939">
            <v>51000</v>
          </cell>
          <cell r="E1939">
            <v>42000</v>
          </cell>
        </row>
        <row r="1940">
          <cell r="A1940" t="str">
            <v>394-00325</v>
          </cell>
          <cell r="B1940" t="str">
            <v>H Exchange Svr ExtrnConn 2003 OLP NL Qualified</v>
          </cell>
          <cell r="C1940">
            <v>2003</v>
          </cell>
          <cell r="D1940">
            <v>74586000</v>
          </cell>
          <cell r="E1940">
            <v>62155000</v>
          </cell>
        </row>
        <row r="1941">
          <cell r="A1941" t="str">
            <v>394-00412</v>
          </cell>
          <cell r="B1941" t="str">
            <v>H Exchange Svr ExtrnConn Lic/SA Pack OLP NL Qualified</v>
          </cell>
          <cell r="C1941" t="str">
            <v>Non</v>
          </cell>
          <cell r="D1941">
            <v>111878000</v>
          </cell>
          <cell r="E1941">
            <v>93231000</v>
          </cell>
        </row>
        <row r="1942">
          <cell r="A1942" t="str">
            <v>394-00421</v>
          </cell>
          <cell r="B1942" t="str">
            <v>H Exchange Svr ExtrnConn SA OLP NL Qualified</v>
          </cell>
          <cell r="C1942" t="str">
            <v>Non</v>
          </cell>
          <cell r="D1942">
            <v>37293000</v>
          </cell>
          <cell r="E1942">
            <v>31077000</v>
          </cell>
        </row>
        <row r="1943">
          <cell r="A1943" t="str">
            <v>H04-00701</v>
          </cell>
          <cell r="B1943" t="str">
            <v>H SharePoint Portal Svr 2003  OLP NL</v>
          </cell>
          <cell r="C1943">
            <v>2003</v>
          </cell>
          <cell r="D1943">
            <v>5967000</v>
          </cell>
          <cell r="E1943">
            <v>4972000</v>
          </cell>
        </row>
        <row r="1944">
          <cell r="A1944" t="str">
            <v>H04-00945</v>
          </cell>
          <cell r="B1944" t="str">
            <v>H SharePoint Portal Svr  Lic/SA Pack OLP NL</v>
          </cell>
          <cell r="C1944" t="str">
            <v>Non</v>
          </cell>
          <cell r="D1944">
            <v>8950000</v>
          </cell>
          <cell r="E1944">
            <v>7458000</v>
          </cell>
        </row>
        <row r="1945">
          <cell r="A1945" t="str">
            <v>H04-00837</v>
          </cell>
          <cell r="B1945" t="str">
            <v>H SharePoint Portal Svr  SA OLP NL</v>
          </cell>
          <cell r="C1945" t="str">
            <v>Non</v>
          </cell>
          <cell r="D1945">
            <v>2985000</v>
          </cell>
          <cell r="E1945">
            <v>2487000</v>
          </cell>
        </row>
        <row r="1946">
          <cell r="A1946" t="str">
            <v>H05-00621</v>
          </cell>
          <cell r="B1946" t="str">
            <v>H SharePoint Portal CAL 2003  OLP NL User CAL</v>
          </cell>
          <cell r="C1946">
            <v>2003</v>
          </cell>
          <cell r="D1946">
            <v>108000</v>
          </cell>
          <cell r="E1946">
            <v>90000</v>
          </cell>
        </row>
        <row r="1947">
          <cell r="A1947" t="str">
            <v>H05-01174</v>
          </cell>
          <cell r="B1947" t="str">
            <v>H SharePoint Portal CAL  Lic/SA Pack OLP NL Device CAL</v>
          </cell>
          <cell r="C1947" t="str">
            <v>Non</v>
          </cell>
          <cell r="D1947">
            <v>158000</v>
          </cell>
          <cell r="E1947">
            <v>131000</v>
          </cell>
        </row>
        <row r="1948">
          <cell r="A1948" t="str">
            <v>H05-01197</v>
          </cell>
          <cell r="B1948" t="str">
            <v>H SharePoint Portal CAL  Lic/SA Pack OLP NL User CAL</v>
          </cell>
          <cell r="C1948" t="str">
            <v>Non</v>
          </cell>
          <cell r="D1948">
            <v>158000</v>
          </cell>
          <cell r="E1948">
            <v>131000</v>
          </cell>
        </row>
        <row r="1949">
          <cell r="A1949" t="str">
            <v>H05-00909</v>
          </cell>
          <cell r="B1949" t="str">
            <v>H SharePoint Portal CAL  SA OLP NL Device CAL</v>
          </cell>
          <cell r="C1949" t="str">
            <v>Non</v>
          </cell>
          <cell r="D1949">
            <v>53000</v>
          </cell>
          <cell r="E1949">
            <v>44000</v>
          </cell>
        </row>
        <row r="1950">
          <cell r="A1950" t="str">
            <v>H05-00932</v>
          </cell>
          <cell r="B1950" t="str">
            <v>H SharePoint Portal CAL  SA OLP NL User CAL</v>
          </cell>
          <cell r="C1950" t="str">
            <v>Non</v>
          </cell>
          <cell r="D1950">
            <v>53000</v>
          </cell>
          <cell r="E1950">
            <v>44000</v>
          </cell>
        </row>
        <row r="1951">
          <cell r="A1951" t="str">
            <v>H32-00305</v>
          </cell>
          <cell r="B1951" t="str">
            <v>H SPS Extrnl Conn 2003  OLP NL Qualified</v>
          </cell>
          <cell r="C1951" t="str">
            <v>Non</v>
          </cell>
          <cell r="D1951">
            <v>44752000</v>
          </cell>
          <cell r="E1951">
            <v>37293000</v>
          </cell>
        </row>
        <row r="1952">
          <cell r="A1952" t="str">
            <v>H32-00559</v>
          </cell>
          <cell r="B1952" t="str">
            <v>H SPS Extrnl Conn  Lic/SA Pack OLP NL Qualified</v>
          </cell>
          <cell r="C1952" t="str">
            <v>Non</v>
          </cell>
          <cell r="D1952">
            <v>67127000</v>
          </cell>
          <cell r="E1952">
            <v>55939000</v>
          </cell>
        </row>
        <row r="1953">
          <cell r="A1953" t="str">
            <v>H32-00441</v>
          </cell>
          <cell r="B1953" t="str">
            <v>H SPS Extrnl Conn  SA OLP NL Qualified</v>
          </cell>
          <cell r="C1953" t="str">
            <v>Non</v>
          </cell>
          <cell r="D1953">
            <v>22376000</v>
          </cell>
          <cell r="E1953">
            <v>18646000</v>
          </cell>
        </row>
        <row r="1954">
          <cell r="A1954" t="str">
            <v>228-00951</v>
          </cell>
          <cell r="B1954" t="str">
            <v>H SQL Svr 2000 Standard Edtn OLP NL</v>
          </cell>
          <cell r="C1954">
            <v>2000</v>
          </cell>
          <cell r="D1954">
            <v>993000</v>
          </cell>
          <cell r="E1954">
            <v>827000</v>
          </cell>
        </row>
        <row r="1955">
          <cell r="A1955" t="str">
            <v>228-01489</v>
          </cell>
          <cell r="B1955" t="str">
            <v xml:space="preserve">H SQL Svr Standard Edtn Lic/SA OLP NL </v>
          </cell>
          <cell r="C1955" t="str">
            <v>Non</v>
          </cell>
          <cell r="D1955">
            <v>1490000</v>
          </cell>
          <cell r="E1955">
            <v>1241000</v>
          </cell>
        </row>
        <row r="1956">
          <cell r="A1956" t="str">
            <v>228-01651</v>
          </cell>
          <cell r="B1956" t="str">
            <v>H SQL Svr Standard Edtn SA OLP NL</v>
          </cell>
          <cell r="C1956" t="str">
            <v>Non</v>
          </cell>
          <cell r="D1956">
            <v>497000</v>
          </cell>
          <cell r="E1956">
            <v>414000</v>
          </cell>
        </row>
        <row r="1957">
          <cell r="A1957" t="str">
            <v>228-01234</v>
          </cell>
          <cell r="B1957" t="str">
            <v>H SQL Svr 2000 Standard Edtn OLP NL 1 Processor License</v>
          </cell>
          <cell r="C1957">
            <v>2000</v>
          </cell>
          <cell r="D1957">
            <v>7132000</v>
          </cell>
          <cell r="E1957">
            <v>5943000</v>
          </cell>
        </row>
        <row r="1958">
          <cell r="A1958" t="str">
            <v>228-01484</v>
          </cell>
          <cell r="B1958" t="str">
            <v>H SQL Svr Standard Edtn Lic/SA OLP NL 1 Clt 1 Processor License</v>
          </cell>
          <cell r="C1958" t="str">
            <v>Non</v>
          </cell>
          <cell r="D1958">
            <v>10697000</v>
          </cell>
          <cell r="E1958">
            <v>8914000</v>
          </cell>
        </row>
        <row r="1959">
          <cell r="A1959" t="str">
            <v>228-01647</v>
          </cell>
          <cell r="B1959" t="str">
            <v>H SQL Svr Standard Edtn SA OLP NL 1 Processor License</v>
          </cell>
          <cell r="C1959" t="str">
            <v>Non</v>
          </cell>
          <cell r="D1959">
            <v>3567000</v>
          </cell>
          <cell r="E1959">
            <v>2972000</v>
          </cell>
        </row>
        <row r="1960">
          <cell r="A1960" t="str">
            <v>810-00822</v>
          </cell>
          <cell r="B1960" t="str">
            <v>H SQL Svr 2000 Enterprise Edtn OLP NL</v>
          </cell>
          <cell r="C1960">
            <v>2000</v>
          </cell>
          <cell r="D1960">
            <v>9520000</v>
          </cell>
          <cell r="E1960">
            <v>7933000</v>
          </cell>
        </row>
        <row r="1961">
          <cell r="A1961" t="str">
            <v>810-01433</v>
          </cell>
          <cell r="B1961" t="str">
            <v>H SQL Svr Enterprise Edtn Lic/SA OLP NL</v>
          </cell>
          <cell r="C1961" t="str">
            <v>Non</v>
          </cell>
          <cell r="D1961">
            <v>14279000</v>
          </cell>
          <cell r="E1961">
            <v>11899000</v>
          </cell>
        </row>
        <row r="1962">
          <cell r="A1962" t="str">
            <v>810-01594</v>
          </cell>
          <cell r="B1962" t="str">
            <v>H SQL Svr Enterprise Edtn SA OLP NL</v>
          </cell>
          <cell r="C1962" t="str">
            <v>Non</v>
          </cell>
          <cell r="D1962">
            <v>4761000</v>
          </cell>
          <cell r="E1962">
            <v>3967000</v>
          </cell>
        </row>
        <row r="1963">
          <cell r="A1963" t="str">
            <v>810-01117</v>
          </cell>
          <cell r="B1963" t="str">
            <v>H SQL Svr 2000 Enterprise Edtn OLP NL 1 Processor License</v>
          </cell>
          <cell r="C1963">
            <v>2000</v>
          </cell>
          <cell r="D1963">
            <v>21950000</v>
          </cell>
          <cell r="E1963">
            <v>18291000</v>
          </cell>
        </row>
        <row r="1964">
          <cell r="A1964" t="str">
            <v>810-01444</v>
          </cell>
          <cell r="B1964" t="str">
            <v>H SQL Svr Enterprise Edtn Lic/SA OLP NL 1 Clt 1 Processor License</v>
          </cell>
          <cell r="C1964" t="str">
            <v>Non</v>
          </cell>
          <cell r="D1964">
            <v>32924000</v>
          </cell>
          <cell r="E1964">
            <v>27436000</v>
          </cell>
        </row>
        <row r="1965">
          <cell r="A1965" t="str">
            <v>810-01600</v>
          </cell>
          <cell r="B1965" t="str">
            <v>H SQL Svr Enterprise Edtn SA OLP NL 1 Processor License</v>
          </cell>
          <cell r="C1965" t="str">
            <v>Non</v>
          </cell>
          <cell r="D1965">
            <v>10976000</v>
          </cell>
          <cell r="E1965">
            <v>9146000</v>
          </cell>
        </row>
        <row r="1966">
          <cell r="A1966" t="str">
            <v>359-00651</v>
          </cell>
          <cell r="B1966" t="str">
            <v>H SQL CAL 2000 OLP NL Device CAL</v>
          </cell>
          <cell r="C1966">
            <v>2000</v>
          </cell>
          <cell r="D1966">
            <v>219000</v>
          </cell>
          <cell r="E1966">
            <v>182000</v>
          </cell>
        </row>
        <row r="1967">
          <cell r="A1967" t="str">
            <v>359-01172</v>
          </cell>
          <cell r="B1967" t="str">
            <v>H SQL CAL 2000 OLP NL User CAL</v>
          </cell>
          <cell r="C1967">
            <v>2000</v>
          </cell>
          <cell r="D1967">
            <v>219000</v>
          </cell>
          <cell r="E1967">
            <v>182000</v>
          </cell>
        </row>
        <row r="1968">
          <cell r="A1968" t="str">
            <v>359-00729</v>
          </cell>
          <cell r="B1968" t="str">
            <v>H SQL CAL Lic/SA  OLP NL Device CAL</v>
          </cell>
          <cell r="C1968" t="str">
            <v>Non</v>
          </cell>
          <cell r="D1968">
            <v>327000</v>
          </cell>
          <cell r="E1968">
            <v>272000</v>
          </cell>
        </row>
        <row r="1969">
          <cell r="A1969" t="str">
            <v>359-01158</v>
          </cell>
          <cell r="B1969" t="str">
            <v>H SQL CAL Lic/SA  OLP NL User CAL</v>
          </cell>
          <cell r="C1969" t="str">
            <v>Non</v>
          </cell>
          <cell r="D1969">
            <v>327000</v>
          </cell>
          <cell r="E1969">
            <v>272000</v>
          </cell>
        </row>
        <row r="1970">
          <cell r="A1970" t="str">
            <v>359-00806</v>
          </cell>
          <cell r="B1970" t="str">
            <v>H SQL CAL SA OLP NL Device CAL</v>
          </cell>
          <cell r="C1970" t="str">
            <v>Non</v>
          </cell>
          <cell r="D1970">
            <v>110000</v>
          </cell>
          <cell r="E1970">
            <v>91000</v>
          </cell>
        </row>
        <row r="1971">
          <cell r="A1971" t="str">
            <v>359-01165</v>
          </cell>
          <cell r="B1971" t="str">
            <v>H SQL CAL SA OLP NL User CAL</v>
          </cell>
          <cell r="C1971" t="str">
            <v>Non</v>
          </cell>
          <cell r="D1971">
            <v>110000</v>
          </cell>
          <cell r="E1971">
            <v>91000</v>
          </cell>
        </row>
        <row r="1972">
          <cell r="A1972" t="str">
            <v>271-01431</v>
          </cell>
          <cell r="B1972" t="str">
            <v>H Sys Mgmt Svr Ent Ed 2003 OLP NL</v>
          </cell>
          <cell r="C1972" t="str">
            <v>Non</v>
          </cell>
          <cell r="D1972">
            <v>856000</v>
          </cell>
          <cell r="E1972">
            <v>713000</v>
          </cell>
        </row>
        <row r="1973">
          <cell r="A1973" t="str">
            <v>355-00704</v>
          </cell>
          <cell r="B1973" t="str">
            <v xml:space="preserve">H Sys Mgmt CAL Lic/SA OLP NL </v>
          </cell>
          <cell r="C1973" t="str">
            <v>Non</v>
          </cell>
          <cell r="D1973">
            <v>77000</v>
          </cell>
          <cell r="E1973">
            <v>64000</v>
          </cell>
        </row>
        <row r="1974">
          <cell r="A1974" t="str">
            <v>355-00786</v>
          </cell>
          <cell r="B1974" t="str">
            <v>H Sys Mgmt CAL SA OLP NL</v>
          </cell>
          <cell r="C1974" t="str">
            <v>Non</v>
          </cell>
          <cell r="D1974">
            <v>27000</v>
          </cell>
          <cell r="E1974">
            <v>22000</v>
          </cell>
        </row>
        <row r="1975">
          <cell r="A1975" t="str">
            <v>T98-00199</v>
          </cell>
          <cell r="B1975" t="str">
            <v>H Win Rghts Mgt Svc CAL 1.0 OLP NL Device CAL</v>
          </cell>
          <cell r="C1975">
            <v>1</v>
          </cell>
          <cell r="D1975">
            <v>54000</v>
          </cell>
          <cell r="E1975">
            <v>45000</v>
          </cell>
        </row>
        <row r="1976">
          <cell r="A1976" t="str">
            <v>T98-00200</v>
          </cell>
          <cell r="B1976" t="str">
            <v>H Win Rghts Mgt Svc CAL 1.0 OLP NL User CAL</v>
          </cell>
          <cell r="C1976">
            <v>1</v>
          </cell>
          <cell r="D1976">
            <v>54000</v>
          </cell>
          <cell r="E1976">
            <v>45000</v>
          </cell>
        </row>
        <row r="1977">
          <cell r="A1977" t="str">
            <v>T98-00718</v>
          </cell>
          <cell r="B1977" t="str">
            <v>H Win Rghts Mgt Svc CAL Lic/SA Pack OLP NL Device CAL</v>
          </cell>
          <cell r="C1977" t="str">
            <v>Non</v>
          </cell>
          <cell r="D1977">
            <v>82000</v>
          </cell>
          <cell r="E1977">
            <v>68000</v>
          </cell>
        </row>
        <row r="1978">
          <cell r="A1978" t="str">
            <v>T98-00720</v>
          </cell>
          <cell r="B1978" t="str">
            <v>H Win Rghts Mgt Svc CAL Lic/SA Pack OLP NL User CAL</v>
          </cell>
          <cell r="C1978" t="str">
            <v>Non</v>
          </cell>
          <cell r="D1978">
            <v>82000</v>
          </cell>
          <cell r="E1978">
            <v>68000</v>
          </cell>
        </row>
        <row r="1979">
          <cell r="A1979" t="str">
            <v>T98-00719</v>
          </cell>
          <cell r="B1979" t="str">
            <v>H Win Rghts Mgt Svc CAL SA OLP NL Device CAL</v>
          </cell>
          <cell r="C1979" t="str">
            <v>Non</v>
          </cell>
          <cell r="D1979">
            <v>28000</v>
          </cell>
          <cell r="E1979">
            <v>23000</v>
          </cell>
        </row>
        <row r="1980">
          <cell r="A1980" t="str">
            <v>T98-00721</v>
          </cell>
          <cell r="B1980" t="str">
            <v>H Win Rghts Mgt Svc CAL SA OLP NL User CAL</v>
          </cell>
          <cell r="C1980" t="str">
            <v>Non</v>
          </cell>
          <cell r="D1980">
            <v>28000</v>
          </cell>
          <cell r="E1980">
            <v>23000</v>
          </cell>
        </row>
        <row r="1981">
          <cell r="A1981" t="str">
            <v>T99-00279</v>
          </cell>
          <cell r="B1981" t="str">
            <v>H Win Rghts Mgt Svc ExtnCon 1.0 OLP NL Qualified</v>
          </cell>
          <cell r="C1981">
            <v>1</v>
          </cell>
          <cell r="D1981">
            <v>26950000</v>
          </cell>
          <cell r="E1981">
            <v>22458000</v>
          </cell>
        </row>
        <row r="1982">
          <cell r="A1982" t="str">
            <v>T99-00217</v>
          </cell>
          <cell r="B1982" t="str">
            <v>H Win Rghts Mgt Svc ExtnCon Lic/SA Pack OLP NL Qualified</v>
          </cell>
          <cell r="C1982" t="str">
            <v>Non</v>
          </cell>
          <cell r="D1982">
            <v>40424000</v>
          </cell>
          <cell r="E1982">
            <v>33686000</v>
          </cell>
        </row>
        <row r="1983">
          <cell r="A1983" t="str">
            <v>T99-00218</v>
          </cell>
          <cell r="B1983" t="str">
            <v>H Win Rghts Mgt Svc ExtnCon SA OLP NL Qualified</v>
          </cell>
          <cell r="C1983" t="str">
            <v>Non</v>
          </cell>
          <cell r="D1983">
            <v>13475000</v>
          </cell>
          <cell r="E1983">
            <v>11229000</v>
          </cell>
        </row>
        <row r="1984">
          <cell r="A1984" t="str">
            <v>T72-00232</v>
          </cell>
          <cell r="B1984" t="str">
            <v>H Win SBS Std 2003  OLP NL 5 Clt</v>
          </cell>
          <cell r="C1984" t="str">
            <v>Non</v>
          </cell>
          <cell r="D1984">
            <v>778000</v>
          </cell>
          <cell r="E1984">
            <v>648000</v>
          </cell>
        </row>
        <row r="1985">
          <cell r="A1985" t="str">
            <v>T72-00229</v>
          </cell>
          <cell r="B1985" t="str">
            <v>H Win SBS Std  Lic/SA Pack OLP NL 5 Clt</v>
          </cell>
          <cell r="C1985" t="str">
            <v>Non</v>
          </cell>
          <cell r="D1985">
            <v>1166000</v>
          </cell>
          <cell r="E1985">
            <v>971000</v>
          </cell>
        </row>
        <row r="1986">
          <cell r="A1986" t="str">
            <v>T72-00235</v>
          </cell>
          <cell r="B1986" t="str">
            <v>H Win SBS Std  SA OLP NL 5 Clt</v>
          </cell>
          <cell r="C1986" t="str">
            <v>Non</v>
          </cell>
          <cell r="D1986">
            <v>389000</v>
          </cell>
          <cell r="E1986">
            <v>324000</v>
          </cell>
        </row>
        <row r="1987">
          <cell r="A1987" t="str">
            <v>T75-00305</v>
          </cell>
          <cell r="B1987" t="str">
            <v>H Win SBS Prem 2003  OLP NL 5 Clt</v>
          </cell>
          <cell r="C1987">
            <v>2003</v>
          </cell>
          <cell r="D1987">
            <v>1937000</v>
          </cell>
          <cell r="E1987">
            <v>1614000</v>
          </cell>
        </row>
        <row r="1988">
          <cell r="A1988" t="str">
            <v>T75-00302</v>
          </cell>
          <cell r="B1988" t="str">
            <v>H Win SBS Prem  Lic/SA Pack OLP NL 5 Clt</v>
          </cell>
          <cell r="C1988" t="str">
            <v>Non</v>
          </cell>
          <cell r="D1988">
            <v>2906000</v>
          </cell>
          <cell r="E1988">
            <v>2421000</v>
          </cell>
        </row>
        <row r="1989">
          <cell r="A1989" t="str">
            <v>T75-00308</v>
          </cell>
          <cell r="B1989" t="str">
            <v>H Win SBS Prem  SA OLP NL 5 Clt</v>
          </cell>
          <cell r="C1989" t="str">
            <v>Non</v>
          </cell>
          <cell r="D1989">
            <v>969000</v>
          </cell>
          <cell r="E1989">
            <v>807000</v>
          </cell>
        </row>
        <row r="1990">
          <cell r="A1990" t="str">
            <v>T74-00562</v>
          </cell>
          <cell r="B1990" t="str">
            <v>H Win SBS CAL 2003  OLP 5 NL Device CAL</v>
          </cell>
          <cell r="C1990">
            <v>2003</v>
          </cell>
          <cell r="D1990">
            <v>688000</v>
          </cell>
          <cell r="E1990">
            <v>573000</v>
          </cell>
        </row>
        <row r="1991">
          <cell r="A1991" t="str">
            <v>T74-00741</v>
          </cell>
          <cell r="B1991" t="str">
            <v>H Win SBS CAL 2003  OLP 5 NL User CAL</v>
          </cell>
          <cell r="C1991">
            <v>2003</v>
          </cell>
          <cell r="D1991">
            <v>688000</v>
          </cell>
          <cell r="E1991">
            <v>573000</v>
          </cell>
        </row>
        <row r="1992">
          <cell r="A1992" t="str">
            <v>T74-00556</v>
          </cell>
          <cell r="B1992" t="str">
            <v>H Win SBS CAL  Lic/SA Pack OLP 5 NL Device CAL</v>
          </cell>
          <cell r="C1992" t="str">
            <v>Non</v>
          </cell>
          <cell r="D1992">
            <v>1031000</v>
          </cell>
          <cell r="E1992">
            <v>859000</v>
          </cell>
        </row>
        <row r="1993">
          <cell r="A1993" t="str">
            <v>T74-00738</v>
          </cell>
          <cell r="B1993" t="str">
            <v>H Win SBS CAL  Lic/SA Pack OLP 5 NL User CAL</v>
          </cell>
          <cell r="C1993" t="str">
            <v>Non</v>
          </cell>
          <cell r="D1993">
            <v>1031000</v>
          </cell>
          <cell r="E1993">
            <v>859000</v>
          </cell>
        </row>
        <row r="1994">
          <cell r="A1994" t="str">
            <v>T74-00568</v>
          </cell>
          <cell r="B1994" t="str">
            <v>H Win SBS CAL  SA OLP 5 NL Device CAL</v>
          </cell>
          <cell r="C1994" t="str">
            <v>Non</v>
          </cell>
          <cell r="D1994">
            <v>345000</v>
          </cell>
          <cell r="E1994">
            <v>287000</v>
          </cell>
        </row>
        <row r="1995">
          <cell r="A1995" t="str">
            <v>T74-00744</v>
          </cell>
          <cell r="B1995" t="str">
            <v>H Win SBS CAL  SA OLP 5 NL User CAL</v>
          </cell>
          <cell r="C1995" t="str">
            <v>Non</v>
          </cell>
          <cell r="D1995">
            <v>345000</v>
          </cell>
          <cell r="E1995">
            <v>287000</v>
          </cell>
        </row>
        <row r="1996">
          <cell r="A1996" t="str">
            <v>T74-00559</v>
          </cell>
          <cell r="B1996" t="str">
            <v>H Win SBS CAL 2003  OLP 20 NL Device CAL</v>
          </cell>
          <cell r="C1996">
            <v>2003</v>
          </cell>
          <cell r="D1996">
            <v>2747000</v>
          </cell>
          <cell r="E1996">
            <v>2289000</v>
          </cell>
        </row>
        <row r="1997">
          <cell r="A1997" t="str">
            <v>T74-00359</v>
          </cell>
          <cell r="B1997" t="str">
            <v>H Win SBS CAL 2003  OLP 20 NL User CAL</v>
          </cell>
          <cell r="C1997">
            <v>2003</v>
          </cell>
          <cell r="D1997">
            <v>2747000</v>
          </cell>
          <cell r="E1997">
            <v>2289000</v>
          </cell>
        </row>
        <row r="1998">
          <cell r="A1998" t="str">
            <v>T74-00553</v>
          </cell>
          <cell r="B1998" t="str">
            <v>H Win SBS CAL  Lic/SA Pack OLP 20 NL Device CAL</v>
          </cell>
          <cell r="C1998" t="str">
            <v>Non</v>
          </cell>
          <cell r="D1998">
            <v>4120000</v>
          </cell>
          <cell r="E1998">
            <v>3433000</v>
          </cell>
        </row>
        <row r="1999">
          <cell r="A1999" t="str">
            <v>T74-00356</v>
          </cell>
          <cell r="B1999" t="str">
            <v>H Win SBS CAL  Lic/SA Pack OLP 20 NL User CAL</v>
          </cell>
          <cell r="C1999" t="str">
            <v>Non</v>
          </cell>
          <cell r="D1999">
            <v>4120000</v>
          </cell>
          <cell r="E1999">
            <v>3433000</v>
          </cell>
        </row>
        <row r="2000">
          <cell r="A2000" t="str">
            <v>T74-00565</v>
          </cell>
          <cell r="B2000" t="str">
            <v>H Win SBS CAL  SA OLP 20 NL Device CAL</v>
          </cell>
          <cell r="C2000" t="str">
            <v>Non</v>
          </cell>
          <cell r="D2000">
            <v>1374000</v>
          </cell>
          <cell r="E2000">
            <v>1145000</v>
          </cell>
        </row>
        <row r="2001">
          <cell r="A2001" t="str">
            <v>T74-00362</v>
          </cell>
          <cell r="B2001" t="str">
            <v>H Win SBS CAL  SA OLP 20 NL User CAL</v>
          </cell>
          <cell r="C2001" t="str">
            <v>Non</v>
          </cell>
          <cell r="D2001">
            <v>1374000</v>
          </cell>
          <cell r="E2001">
            <v>1145000</v>
          </cell>
        </row>
        <row r="2002">
          <cell r="A2002" t="str">
            <v>P73-00287</v>
          </cell>
          <cell r="B2002" t="str">
            <v>H Windows Svr Std 2003 OLP NL</v>
          </cell>
          <cell r="C2002">
            <v>2003</v>
          </cell>
          <cell r="D2002">
            <v>1073000</v>
          </cell>
          <cell r="E2002">
            <v>894000</v>
          </cell>
        </row>
        <row r="2003">
          <cell r="A2003" t="str">
            <v>P73-00380</v>
          </cell>
          <cell r="B2003" t="str">
            <v>H Windows Svr Std  Lic/SA Pack OLP NL</v>
          </cell>
          <cell r="C2003" t="str">
            <v>Non</v>
          </cell>
          <cell r="D2003">
            <v>1608000</v>
          </cell>
          <cell r="E2003">
            <v>1340000</v>
          </cell>
        </row>
        <row r="2004">
          <cell r="A2004" t="str">
            <v>P73-00382</v>
          </cell>
          <cell r="B2004" t="str">
            <v>H Windows Svr Std  SA OLP NL</v>
          </cell>
          <cell r="C2004" t="str">
            <v>Non</v>
          </cell>
          <cell r="D2004">
            <v>537000</v>
          </cell>
          <cell r="E2004">
            <v>447000</v>
          </cell>
        </row>
        <row r="2005">
          <cell r="A2005" t="str">
            <v>P72-00256</v>
          </cell>
          <cell r="B2005" t="str">
            <v>H Windows Svr Ent 2003  OLP NL</v>
          </cell>
          <cell r="C2005">
            <v>2003</v>
          </cell>
          <cell r="D2005">
            <v>3483000</v>
          </cell>
          <cell r="E2005">
            <v>2902000</v>
          </cell>
        </row>
        <row r="2006">
          <cell r="A2006" t="str">
            <v>P72-00349</v>
          </cell>
          <cell r="B2006" t="str">
            <v>H Windows Svr Ent  Lic/SA Pack OLP NL</v>
          </cell>
          <cell r="C2006" t="str">
            <v>Non</v>
          </cell>
          <cell r="D2006">
            <v>5223000</v>
          </cell>
          <cell r="E2006">
            <v>4352000</v>
          </cell>
        </row>
        <row r="2007">
          <cell r="A2007" t="str">
            <v>P72-00351</v>
          </cell>
          <cell r="B2007" t="str">
            <v>H Windows Svr Ent  SA OLP NL</v>
          </cell>
          <cell r="C2007" t="str">
            <v>Non</v>
          </cell>
          <cell r="D2007">
            <v>1742000</v>
          </cell>
          <cell r="E2007">
            <v>1451000</v>
          </cell>
        </row>
        <row r="2008">
          <cell r="A2008" t="str">
            <v>R18-00688</v>
          </cell>
          <cell r="B2008" t="str">
            <v>H Windows Server CAL 2003  OLP NL Device CAL</v>
          </cell>
          <cell r="C2008">
            <v>2003</v>
          </cell>
          <cell r="D2008">
            <v>44000</v>
          </cell>
          <cell r="E2008">
            <v>36000</v>
          </cell>
        </row>
        <row r="2009">
          <cell r="A2009" t="str">
            <v>R18-00687</v>
          </cell>
          <cell r="B2009" t="str">
            <v>H Windows Server CAL 2003  OLP NL User CAL</v>
          </cell>
          <cell r="C2009">
            <v>2003</v>
          </cell>
          <cell r="D2009">
            <v>44000</v>
          </cell>
          <cell r="E2009">
            <v>36000</v>
          </cell>
        </row>
        <row r="2010">
          <cell r="A2010" t="str">
            <v>R18-00704</v>
          </cell>
          <cell r="B2010" t="str">
            <v>H Windows Server CAL  Lic/SA Pack OLP NL Device CAL</v>
          </cell>
          <cell r="C2010" t="str">
            <v>Non</v>
          </cell>
          <cell r="D2010">
            <v>65000</v>
          </cell>
          <cell r="E2010">
            <v>54000</v>
          </cell>
        </row>
        <row r="2011">
          <cell r="A2011" t="str">
            <v>R18-00703</v>
          </cell>
          <cell r="B2011" t="str">
            <v>H Windows Server CAL  Lic/SA Pack OLP NL User CAL</v>
          </cell>
          <cell r="C2011" t="str">
            <v>Non</v>
          </cell>
          <cell r="D2011">
            <v>65000</v>
          </cell>
          <cell r="E2011">
            <v>54000</v>
          </cell>
        </row>
        <row r="2012">
          <cell r="A2012" t="str">
            <v>R18-00708</v>
          </cell>
          <cell r="B2012" t="str">
            <v>H Windows Server CAL  SA OLP NL Device CAL</v>
          </cell>
          <cell r="C2012" t="str">
            <v>Non</v>
          </cell>
          <cell r="D2012">
            <v>22000</v>
          </cell>
          <cell r="E2012">
            <v>18000</v>
          </cell>
        </row>
        <row r="2013">
          <cell r="A2013" t="str">
            <v>R18-00707</v>
          </cell>
          <cell r="B2013" t="str">
            <v>H Windows Server CAL  SA OLP NL User CAL</v>
          </cell>
          <cell r="C2013" t="str">
            <v>Non</v>
          </cell>
          <cell r="D2013">
            <v>22000</v>
          </cell>
          <cell r="E2013">
            <v>18000</v>
          </cell>
        </row>
        <row r="2014">
          <cell r="A2014" t="str">
            <v>R39-00286</v>
          </cell>
          <cell r="B2014" t="str">
            <v>H Windows Svr ExtrnConn 2003  OLP NL Qualified</v>
          </cell>
          <cell r="C2014">
            <v>2003</v>
          </cell>
          <cell r="D2014">
            <v>2984000</v>
          </cell>
          <cell r="E2014">
            <v>2486000</v>
          </cell>
        </row>
        <row r="2015">
          <cell r="A2015" t="str">
            <v>R39-00159</v>
          </cell>
          <cell r="B2015" t="str">
            <v>H Windows Svr ExtrnConn  Lic/SA Pack OLP NL Qualified</v>
          </cell>
          <cell r="C2015" t="str">
            <v>Non</v>
          </cell>
          <cell r="D2015">
            <v>4474000</v>
          </cell>
          <cell r="E2015">
            <v>3728000</v>
          </cell>
        </row>
        <row r="2016">
          <cell r="A2016" t="str">
            <v>R39-00217</v>
          </cell>
          <cell r="B2016" t="str">
            <v>H Windows Svr ExtrnConn  SA OLP NL Qualified</v>
          </cell>
          <cell r="C2016" t="str">
            <v>Non</v>
          </cell>
          <cell r="D2016">
            <v>1492000</v>
          </cell>
          <cell r="E2016">
            <v>1243000</v>
          </cell>
        </row>
        <row r="2017">
          <cell r="A2017" t="str">
            <v>R19-00679</v>
          </cell>
          <cell r="B2017" t="str">
            <v>H Windows Terminal Svr CAL 2003  OLP NL Device CAL</v>
          </cell>
          <cell r="C2017">
            <v>2003</v>
          </cell>
          <cell r="D2017">
            <v>119000</v>
          </cell>
          <cell r="E2017">
            <v>99000</v>
          </cell>
        </row>
        <row r="2018">
          <cell r="A2018" t="str">
            <v>R19-00678</v>
          </cell>
          <cell r="B2018" t="str">
            <v>H Windows Terminal Svr CAL 2003  OLP NL User CAL</v>
          </cell>
          <cell r="C2018">
            <v>2003</v>
          </cell>
          <cell r="D2018">
            <v>119000</v>
          </cell>
          <cell r="E2018">
            <v>99000</v>
          </cell>
        </row>
        <row r="2019">
          <cell r="A2019" t="str">
            <v>R19-00721</v>
          </cell>
          <cell r="B2019" t="str">
            <v>H Windows Terminal Svr CAL  Lic/SA Pack OLP NL Device CAL</v>
          </cell>
          <cell r="C2019" t="str">
            <v>Non</v>
          </cell>
          <cell r="D2019">
            <v>179000</v>
          </cell>
          <cell r="E2019">
            <v>149000</v>
          </cell>
        </row>
        <row r="2020">
          <cell r="A2020" t="str">
            <v>R19-00720</v>
          </cell>
          <cell r="B2020" t="str">
            <v>H Windows Terminal Svr CAL  Lic/SA Pack OLP NL User CAL</v>
          </cell>
          <cell r="C2020" t="str">
            <v>Non</v>
          </cell>
          <cell r="D2020">
            <v>179000</v>
          </cell>
          <cell r="E2020">
            <v>149000</v>
          </cell>
        </row>
        <row r="2021">
          <cell r="A2021" t="str">
            <v>R19-00725</v>
          </cell>
          <cell r="B2021" t="str">
            <v>H Windows Terminal Svr CAL  SA OLP NL Device CAL</v>
          </cell>
          <cell r="C2021" t="str">
            <v>Non</v>
          </cell>
          <cell r="D2021">
            <v>60000</v>
          </cell>
          <cell r="E2021">
            <v>50000</v>
          </cell>
        </row>
        <row r="2022">
          <cell r="A2022" t="str">
            <v>R19-00724</v>
          </cell>
          <cell r="B2022" t="str">
            <v>H Windows Terminal Svr CAL  SA OLP NL User CAL</v>
          </cell>
          <cell r="C2022" t="str">
            <v>Non</v>
          </cell>
          <cell r="D2022">
            <v>60000</v>
          </cell>
          <cell r="E2022">
            <v>50000</v>
          </cell>
        </row>
        <row r="2023">
          <cell r="A2023" t="str">
            <v>R59-00280</v>
          </cell>
          <cell r="B2023" t="str">
            <v>H Windows Term Svr ExtrnCon 2003  OLP NL Qualified</v>
          </cell>
          <cell r="C2023">
            <v>2003</v>
          </cell>
          <cell r="D2023">
            <v>11934000</v>
          </cell>
          <cell r="E2023">
            <v>9945000</v>
          </cell>
        </row>
        <row r="2024">
          <cell r="A2024" t="str">
            <v>R59-00045</v>
          </cell>
          <cell r="B2024" t="str">
            <v>H Windows Term Svr ExtrnCon  Lic/SA Pack OLP NL Qualified</v>
          </cell>
          <cell r="C2024" t="str">
            <v>Non</v>
          </cell>
          <cell r="D2024">
            <v>17901000</v>
          </cell>
          <cell r="E2024">
            <v>14917000</v>
          </cell>
        </row>
        <row r="2025">
          <cell r="A2025" t="str">
            <v>R59-00163</v>
          </cell>
          <cell r="B2025" t="str">
            <v>H Windows Term Svr ExtrnCon  SA OLP NL Qualified</v>
          </cell>
          <cell r="C2025" t="str">
            <v>Non</v>
          </cell>
          <cell r="D2025">
            <v>5968000</v>
          </cell>
          <cell r="E2025">
            <v>4973000</v>
          </cell>
        </row>
        <row r="2027">
          <cell r="A2027" t="str">
            <v>Microsoft License Product Price List(영문라이센스)</v>
          </cell>
        </row>
        <row r="2029">
          <cell r="A2029" t="str">
            <v>영문제품</v>
          </cell>
        </row>
        <row r="2030">
          <cell r="A2030" t="str">
            <v>P/N</v>
          </cell>
          <cell r="B2030" t="str">
            <v>Product Name</v>
          </cell>
          <cell r="C2030" t="str">
            <v>Ver.</v>
          </cell>
          <cell r="D2030" t="str">
            <v>ERP</v>
          </cell>
          <cell r="E2030" t="str">
            <v>Price A</v>
          </cell>
        </row>
        <row r="2031">
          <cell r="A2031" t="str">
            <v>Apps (응용프로그램군)</v>
          </cell>
        </row>
        <row r="2032">
          <cell r="A2032" t="str">
            <v>065-03992</v>
          </cell>
          <cell r="B2032" t="str">
            <v>MS Excel 2003   OLP NL</v>
          </cell>
          <cell r="C2032">
            <v>2003</v>
          </cell>
          <cell r="D2032">
            <v>334000</v>
          </cell>
          <cell r="E2032">
            <v>278000</v>
          </cell>
        </row>
        <row r="2033">
          <cell r="A2033" t="str">
            <v>065-03345</v>
          </cell>
          <cell r="B2033" t="str">
            <v xml:space="preserve">MS Excel Lic/SA OLP NL </v>
          </cell>
          <cell r="C2033" t="str">
            <v>Non</v>
          </cell>
          <cell r="D2033">
            <v>550000</v>
          </cell>
          <cell r="E2033">
            <v>458000</v>
          </cell>
        </row>
        <row r="2034">
          <cell r="A2034" t="str">
            <v>065-03527</v>
          </cell>
          <cell r="B2034" t="str">
            <v>MS Excel SA OLP NL</v>
          </cell>
          <cell r="C2034" t="str">
            <v>Non</v>
          </cell>
          <cell r="D2034">
            <v>216000</v>
          </cell>
          <cell r="E2034">
            <v>180000</v>
          </cell>
        </row>
        <row r="2035">
          <cell r="A2035" t="str">
            <v>392-02334</v>
          </cell>
          <cell r="B2035" t="str">
            <v>MS FrontPage 2003 OLP NL</v>
          </cell>
          <cell r="C2035">
            <v>2003</v>
          </cell>
          <cell r="D2035">
            <v>171000</v>
          </cell>
          <cell r="E2035">
            <v>142000</v>
          </cell>
        </row>
        <row r="2036">
          <cell r="A2036" t="str">
            <v>392-01828</v>
          </cell>
          <cell r="B2036" t="str">
            <v xml:space="preserve">MS FrontPage Lic/SA OLP NL </v>
          </cell>
          <cell r="C2036" t="str">
            <v>Non</v>
          </cell>
          <cell r="D2036">
            <v>269000</v>
          </cell>
          <cell r="E2036">
            <v>224000</v>
          </cell>
        </row>
        <row r="2037">
          <cell r="A2037" t="str">
            <v>392-01998</v>
          </cell>
          <cell r="B2037" t="str">
            <v>MS FrontPage SA OLP NL</v>
          </cell>
          <cell r="C2037" t="str">
            <v>Non</v>
          </cell>
          <cell r="D2037">
            <v>100000</v>
          </cell>
          <cell r="E2037">
            <v>83000</v>
          </cell>
        </row>
        <row r="2038">
          <cell r="A2038" t="str">
            <v>S27-00015</v>
          </cell>
          <cell r="B2038" t="str">
            <v>MS InfoPath 2003 OLP NL</v>
          </cell>
          <cell r="C2038">
            <v>2003</v>
          </cell>
          <cell r="D2038">
            <v>276000</v>
          </cell>
          <cell r="E2038">
            <v>230000</v>
          </cell>
        </row>
        <row r="2039">
          <cell r="A2039" t="str">
            <v>S27-00031</v>
          </cell>
          <cell r="B2039" t="str">
            <v>MS InfoPath   Lic/SA Pack OLP NL</v>
          </cell>
          <cell r="C2039" t="str">
            <v>Non</v>
          </cell>
          <cell r="D2039">
            <v>437000</v>
          </cell>
          <cell r="E2039">
            <v>364000</v>
          </cell>
        </row>
        <row r="2040">
          <cell r="A2040" t="str">
            <v>S27-00035</v>
          </cell>
          <cell r="B2040" t="str">
            <v>MS InfoPath   SA OLP NL</v>
          </cell>
          <cell r="C2040" t="str">
            <v>Non</v>
          </cell>
          <cell r="D2040">
            <v>161000</v>
          </cell>
          <cell r="E2040">
            <v>134000</v>
          </cell>
        </row>
        <row r="2041">
          <cell r="A2041" t="str">
            <v>021-06280</v>
          </cell>
          <cell r="B2041" t="str">
            <v>MS Office 2003   OLP NL</v>
          </cell>
          <cell r="C2041">
            <v>2003</v>
          </cell>
          <cell r="D2041">
            <v>564000</v>
          </cell>
          <cell r="E2041">
            <v>470000</v>
          </cell>
        </row>
        <row r="2042">
          <cell r="A2042" t="str">
            <v>021-05429</v>
          </cell>
          <cell r="B2042" t="str">
            <v>MS Office Lic/SA OLP NL</v>
          </cell>
          <cell r="C2042" t="str">
            <v>Non</v>
          </cell>
          <cell r="D2042">
            <v>891000</v>
          </cell>
          <cell r="E2042">
            <v>742000</v>
          </cell>
        </row>
        <row r="2043">
          <cell r="A2043" t="str">
            <v>021-05624</v>
          </cell>
          <cell r="B2043" t="str">
            <v>MS Office SA OLP NL</v>
          </cell>
          <cell r="C2043" t="str">
            <v>Non</v>
          </cell>
          <cell r="D2043">
            <v>328000</v>
          </cell>
          <cell r="E2043">
            <v>273000</v>
          </cell>
        </row>
        <row r="2044">
          <cell r="A2044" t="str">
            <v>021-06276</v>
          </cell>
          <cell r="B2044" t="str">
            <v>MS Office 2003  /MultiLang OLP NL</v>
          </cell>
          <cell r="C2044">
            <v>2003</v>
          </cell>
          <cell r="D2044">
            <v>632000</v>
          </cell>
          <cell r="E2044">
            <v>526000</v>
          </cell>
        </row>
        <row r="2045">
          <cell r="A2045" t="str">
            <v>021-05274</v>
          </cell>
          <cell r="B2045" t="str">
            <v>MS Office /MultiLang Lic/SA OLP NL</v>
          </cell>
          <cell r="C2045" t="str">
            <v>Non</v>
          </cell>
          <cell r="D2045">
            <v>998000</v>
          </cell>
          <cell r="E2045">
            <v>831000</v>
          </cell>
        </row>
        <row r="2046">
          <cell r="A2046" t="str">
            <v>021-05647</v>
          </cell>
          <cell r="B2046" t="str">
            <v>MS Office /MultiLang SA OLP NL</v>
          </cell>
          <cell r="C2046" t="str">
            <v>Non</v>
          </cell>
          <cell r="D2046">
            <v>366000</v>
          </cell>
          <cell r="E2046">
            <v>305000</v>
          </cell>
        </row>
        <row r="2047">
          <cell r="A2047" t="str">
            <v>269-06807</v>
          </cell>
          <cell r="B2047" t="str">
            <v>MS Office Pro 2003   OLP NL</v>
          </cell>
          <cell r="C2047">
            <v>2003</v>
          </cell>
          <cell r="D2047">
            <v>678000</v>
          </cell>
          <cell r="E2047">
            <v>565000</v>
          </cell>
        </row>
        <row r="2048">
          <cell r="A2048" t="str">
            <v>269-05577</v>
          </cell>
          <cell r="B2048" t="str">
            <v>MS Office Pro Lic/SA OLP NL</v>
          </cell>
          <cell r="C2048" t="str">
            <v>Non</v>
          </cell>
          <cell r="D2048">
            <v>1072000</v>
          </cell>
          <cell r="E2048">
            <v>893000</v>
          </cell>
        </row>
        <row r="2049">
          <cell r="A2049" t="str">
            <v>269-05823</v>
          </cell>
          <cell r="B2049" t="str">
            <v xml:space="preserve">MS Office Pro SA OLP NL </v>
          </cell>
          <cell r="C2049" t="str">
            <v>Non</v>
          </cell>
          <cell r="D2049">
            <v>394000</v>
          </cell>
          <cell r="E2049">
            <v>328000</v>
          </cell>
        </row>
        <row r="2050">
          <cell r="A2050" t="str">
            <v>269-06803</v>
          </cell>
          <cell r="B2050" t="str">
            <v>MS Office Pro 2003  /MultiLang OLP NL</v>
          </cell>
          <cell r="C2050">
            <v>2003</v>
          </cell>
          <cell r="D2050">
            <v>782000</v>
          </cell>
          <cell r="E2050">
            <v>651000</v>
          </cell>
        </row>
        <row r="2051">
          <cell r="A2051" t="str">
            <v>269-05637</v>
          </cell>
          <cell r="B2051" t="str">
            <v>MS Office Pro /MultiLang Lic/SA OLP NL</v>
          </cell>
          <cell r="C2051" t="str">
            <v>Non</v>
          </cell>
          <cell r="D2051">
            <v>1234000</v>
          </cell>
          <cell r="E2051">
            <v>1028000</v>
          </cell>
        </row>
        <row r="2052">
          <cell r="A2052" t="str">
            <v>269-05796</v>
          </cell>
          <cell r="B2052" t="str">
            <v>MS Office Pro /MultiLang SA OLP NL</v>
          </cell>
          <cell r="C2052" t="str">
            <v>Non</v>
          </cell>
          <cell r="D2052">
            <v>454000</v>
          </cell>
          <cell r="E2052">
            <v>378000</v>
          </cell>
        </row>
        <row r="2053">
          <cell r="A2053" t="str">
            <v>588-02679</v>
          </cell>
          <cell r="B2053" t="str">
            <v>MS Office SB 2003   OLP NL</v>
          </cell>
          <cell r="C2053">
            <v>2003</v>
          </cell>
          <cell r="D2053">
            <v>611000</v>
          </cell>
          <cell r="E2053">
            <v>509000</v>
          </cell>
        </row>
        <row r="2054">
          <cell r="A2054" t="str">
            <v>588-02697</v>
          </cell>
          <cell r="B2054" t="str">
            <v>MS Office SB   Lic/SA Pack OLP NL</v>
          </cell>
          <cell r="C2054" t="str">
            <v>Non</v>
          </cell>
          <cell r="D2054">
            <v>966000</v>
          </cell>
          <cell r="E2054">
            <v>805000</v>
          </cell>
        </row>
        <row r="2055">
          <cell r="A2055" t="str">
            <v>588-02701</v>
          </cell>
          <cell r="B2055" t="str">
            <v>MS Office SB   SA OLP NL</v>
          </cell>
          <cell r="C2055" t="str">
            <v>Non</v>
          </cell>
          <cell r="D2055">
            <v>356000</v>
          </cell>
          <cell r="E2055">
            <v>296000</v>
          </cell>
        </row>
        <row r="2056">
          <cell r="A2056" t="str">
            <v>S26-00074</v>
          </cell>
          <cell r="B2056" t="str">
            <v>MS OneNote 2003   OLP NL</v>
          </cell>
          <cell r="C2056">
            <v>2003</v>
          </cell>
          <cell r="D2056">
            <v>123000</v>
          </cell>
          <cell r="E2056">
            <v>102000</v>
          </cell>
        </row>
        <row r="2057">
          <cell r="A2057" t="str">
            <v>S26-00100</v>
          </cell>
          <cell r="B2057" t="str">
            <v>MS OneNote   Lic/SA Pack OLP NL</v>
          </cell>
          <cell r="C2057" t="str">
            <v>Non</v>
          </cell>
          <cell r="D2057">
            <v>194000</v>
          </cell>
          <cell r="E2057">
            <v>161000</v>
          </cell>
        </row>
        <row r="2058">
          <cell r="A2058" t="str">
            <v>S26-00478</v>
          </cell>
          <cell r="B2058" t="str">
            <v>MS OneNote   Lic/SA Pack OLP NL For Office SA</v>
          </cell>
          <cell r="C2058" t="str">
            <v>Non</v>
          </cell>
          <cell r="D2058">
            <v>71000</v>
          </cell>
          <cell r="E2058">
            <v>59000</v>
          </cell>
        </row>
        <row r="2059">
          <cell r="A2059" t="str">
            <v>S26-00087</v>
          </cell>
          <cell r="B2059" t="str">
            <v>MS OneNote   SA OLP NL</v>
          </cell>
          <cell r="C2059" t="str">
            <v>Non</v>
          </cell>
          <cell r="D2059">
            <v>71000</v>
          </cell>
          <cell r="E2059">
            <v>59000</v>
          </cell>
        </row>
        <row r="2060">
          <cell r="A2060" t="str">
            <v>543-01999</v>
          </cell>
          <cell r="B2060" t="str">
            <v>MS Outlook 2003 OLP NL</v>
          </cell>
          <cell r="C2060">
            <v>2003</v>
          </cell>
          <cell r="D2060">
            <v>119000</v>
          </cell>
          <cell r="E2060">
            <v>99000</v>
          </cell>
        </row>
        <row r="2061">
          <cell r="A2061" t="str">
            <v>543-01427</v>
          </cell>
          <cell r="B2061" t="str">
            <v>MS Outlook  Lic/SA Pack OLP NL</v>
          </cell>
          <cell r="C2061" t="str">
            <v>Non</v>
          </cell>
          <cell r="D2061">
            <v>186000</v>
          </cell>
          <cell r="E2061">
            <v>155000</v>
          </cell>
        </row>
        <row r="2062">
          <cell r="A2062" t="str">
            <v>543-01502</v>
          </cell>
          <cell r="B2062" t="str">
            <v>MS Outlook  SA OLP NL</v>
          </cell>
          <cell r="C2062" t="str">
            <v>Non</v>
          </cell>
          <cell r="D2062">
            <v>69000</v>
          </cell>
          <cell r="E2062">
            <v>57000</v>
          </cell>
        </row>
        <row r="2063">
          <cell r="A2063" t="str">
            <v>079-01952</v>
          </cell>
          <cell r="B2063" t="str">
            <v>MS PowerPoint 2003 OLP NL</v>
          </cell>
          <cell r="C2063">
            <v>2003</v>
          </cell>
          <cell r="D2063">
            <v>334000</v>
          </cell>
          <cell r="E2063">
            <v>278000</v>
          </cell>
        </row>
        <row r="2064">
          <cell r="A2064" t="str">
            <v>079-01636</v>
          </cell>
          <cell r="B2064" t="str">
            <v>MS PowerPoint Lic/SA OLP NL</v>
          </cell>
          <cell r="C2064" t="str">
            <v>Non</v>
          </cell>
          <cell r="D2064">
            <v>550000</v>
          </cell>
          <cell r="E2064">
            <v>458000</v>
          </cell>
        </row>
        <row r="2065">
          <cell r="A2065" t="str">
            <v>079-01714</v>
          </cell>
          <cell r="B2065" t="str">
            <v>MS PowerPoint SA OLP NL</v>
          </cell>
          <cell r="C2065" t="str">
            <v>Non</v>
          </cell>
          <cell r="D2065">
            <v>216000</v>
          </cell>
          <cell r="E2065">
            <v>180000</v>
          </cell>
        </row>
        <row r="2066">
          <cell r="A2066" t="str">
            <v>076-02638</v>
          </cell>
          <cell r="B2066" t="str">
            <v>MS Project 2003   OLP NL</v>
          </cell>
          <cell r="C2066">
            <v>2003</v>
          </cell>
          <cell r="D2066">
            <v>720000</v>
          </cell>
          <cell r="E2066">
            <v>600000</v>
          </cell>
        </row>
        <row r="2067">
          <cell r="A2067" t="str">
            <v>076-01866</v>
          </cell>
          <cell r="B2067" t="str">
            <v>MS Project Lic/SA Pack OLP NL</v>
          </cell>
          <cell r="C2067" t="str">
            <v>Non</v>
          </cell>
          <cell r="D2067">
            <v>1137000</v>
          </cell>
          <cell r="E2067">
            <v>947000</v>
          </cell>
        </row>
        <row r="2068">
          <cell r="A2068" t="str">
            <v>076-02002</v>
          </cell>
          <cell r="B2068" t="str">
            <v>MS Project SA OLP NL</v>
          </cell>
          <cell r="C2068" t="str">
            <v>Non</v>
          </cell>
          <cell r="D2068">
            <v>418000</v>
          </cell>
          <cell r="E2068">
            <v>348000</v>
          </cell>
        </row>
        <row r="2069">
          <cell r="A2069" t="str">
            <v>H30-00439</v>
          </cell>
          <cell r="B2069" t="str">
            <v>MS Project Pro 2003   OLP NL w/1 Project Svr CAL</v>
          </cell>
          <cell r="C2069">
            <v>2003</v>
          </cell>
          <cell r="D2069">
            <v>1199000</v>
          </cell>
          <cell r="E2069">
            <v>999000</v>
          </cell>
        </row>
        <row r="2070">
          <cell r="A2070" t="str">
            <v>H30-00147</v>
          </cell>
          <cell r="B2070" t="str">
            <v>MS Project Pro Lic/SA Pack OLP NL w/1 Project Svr CAL</v>
          </cell>
          <cell r="C2070" t="str">
            <v>Non</v>
          </cell>
          <cell r="D2070">
            <v>1894000</v>
          </cell>
          <cell r="E2070">
            <v>1578000</v>
          </cell>
        </row>
        <row r="2071">
          <cell r="A2071" t="str">
            <v>H30-00104</v>
          </cell>
          <cell r="B2071" t="str">
            <v>MS Project Pro SA OLP NL w/1 Project Svr CAL</v>
          </cell>
          <cell r="C2071" t="str">
            <v>Non</v>
          </cell>
          <cell r="D2071">
            <v>696000</v>
          </cell>
          <cell r="E2071">
            <v>580000</v>
          </cell>
        </row>
        <row r="2072">
          <cell r="A2072" t="str">
            <v>H22-00703</v>
          </cell>
          <cell r="B2072" t="str">
            <v>MS Project Server 2003   OLP NL</v>
          </cell>
          <cell r="C2072">
            <v>2003</v>
          </cell>
          <cell r="D2072">
            <v>1131000</v>
          </cell>
          <cell r="E2072">
            <v>942000</v>
          </cell>
        </row>
        <row r="2073">
          <cell r="A2073" t="str">
            <v>H22-00316</v>
          </cell>
          <cell r="B2073" t="str">
            <v>MS Project Server Lic/SA Pack OLP NL</v>
          </cell>
          <cell r="C2073" t="str">
            <v>Non</v>
          </cell>
          <cell r="D2073">
            <v>1696000</v>
          </cell>
          <cell r="E2073">
            <v>1413000</v>
          </cell>
        </row>
        <row r="2074">
          <cell r="A2074" t="str">
            <v>H22-00133</v>
          </cell>
          <cell r="B2074" t="str">
            <v>MS Project Server SA OLP NL</v>
          </cell>
          <cell r="C2074" t="str">
            <v>Non</v>
          </cell>
          <cell r="D2074">
            <v>566000</v>
          </cell>
          <cell r="E2074">
            <v>471000</v>
          </cell>
        </row>
        <row r="2075">
          <cell r="A2075" t="str">
            <v>H21-00568</v>
          </cell>
          <cell r="B2075" t="str">
            <v>MS Project Server CAL 2003   OLP NL Device CAL</v>
          </cell>
          <cell r="C2075">
            <v>2003</v>
          </cell>
          <cell r="D2075">
            <v>198000</v>
          </cell>
          <cell r="E2075">
            <v>165000</v>
          </cell>
        </row>
        <row r="2076">
          <cell r="A2076" t="str">
            <v>H21-00569</v>
          </cell>
          <cell r="B2076" t="str">
            <v>MS Project Server CAL 2003   OLP NL User CAL</v>
          </cell>
          <cell r="C2076">
            <v>2003</v>
          </cell>
          <cell r="D2076">
            <v>198000</v>
          </cell>
          <cell r="E2076">
            <v>165000</v>
          </cell>
        </row>
        <row r="2077">
          <cell r="A2077" t="str">
            <v>H21-00546</v>
          </cell>
          <cell r="B2077" t="str">
            <v>MS Project Server CAL  Lic/SA Pack OLP NL User CAL</v>
          </cell>
          <cell r="C2077" t="str">
            <v>Non</v>
          </cell>
          <cell r="D2077">
            <v>298000</v>
          </cell>
          <cell r="E2077">
            <v>248000</v>
          </cell>
        </row>
        <row r="2078">
          <cell r="A2078" t="str">
            <v>H21-00252</v>
          </cell>
          <cell r="B2078" t="str">
            <v>MS Project Server CAL  Lic/SA Pack OLP NL Device CAL</v>
          </cell>
          <cell r="C2078" t="str">
            <v>Non</v>
          </cell>
          <cell r="D2078">
            <v>298000</v>
          </cell>
          <cell r="E2078">
            <v>248000</v>
          </cell>
        </row>
        <row r="2079">
          <cell r="A2079" t="str">
            <v>H21-00551</v>
          </cell>
          <cell r="B2079" t="str">
            <v>MS Project Server CAL  SA OLP NL User CAL</v>
          </cell>
          <cell r="C2079" t="str">
            <v>Non</v>
          </cell>
          <cell r="D2079">
            <v>100000</v>
          </cell>
          <cell r="E2079">
            <v>83000</v>
          </cell>
        </row>
        <row r="2080">
          <cell r="A2080" t="str">
            <v>H21-00194</v>
          </cell>
          <cell r="B2080" t="str">
            <v>MS Project Server CAL  SA OLP NL Device CAL</v>
          </cell>
          <cell r="C2080" t="str">
            <v>Non</v>
          </cell>
          <cell r="D2080">
            <v>100000</v>
          </cell>
          <cell r="E2080">
            <v>83000</v>
          </cell>
        </row>
        <row r="2081">
          <cell r="A2081" t="str">
            <v>T76-00032</v>
          </cell>
          <cell r="B2081" t="str">
            <v>MS Project External Cnnctr 2003   OLP NL Qualified</v>
          </cell>
          <cell r="C2081">
            <v>2003</v>
          </cell>
          <cell r="D2081">
            <v>44752000</v>
          </cell>
          <cell r="E2081">
            <v>37293000</v>
          </cell>
        </row>
        <row r="2082">
          <cell r="A2082" t="str">
            <v>T76-00023</v>
          </cell>
          <cell r="B2082" t="str">
            <v>MS Project External Cnnctr   Lic/SA Pack OLP NL Qualified</v>
          </cell>
          <cell r="C2082" t="str">
            <v>Non</v>
          </cell>
          <cell r="D2082">
            <v>67127000</v>
          </cell>
          <cell r="E2082">
            <v>55939000</v>
          </cell>
        </row>
        <row r="2083">
          <cell r="A2083" t="str">
            <v>T76-00028</v>
          </cell>
          <cell r="B2083" t="str">
            <v>MS Project External Cnnctr   SA OLP NL Qualified</v>
          </cell>
          <cell r="C2083" t="str">
            <v>Non</v>
          </cell>
          <cell r="D2083">
            <v>22377000</v>
          </cell>
          <cell r="E2083">
            <v>18647000</v>
          </cell>
        </row>
        <row r="2084">
          <cell r="A2084" t="str">
            <v>053-00830</v>
          </cell>
          <cell r="B2084" t="str">
            <v>MS Proofing Tools 2003   OLP NL</v>
          </cell>
          <cell r="C2084">
            <v>2003</v>
          </cell>
          <cell r="D2084">
            <v>88000</v>
          </cell>
          <cell r="E2084">
            <v>73000</v>
          </cell>
        </row>
        <row r="2085">
          <cell r="A2085" t="str">
            <v>164-02824</v>
          </cell>
          <cell r="B2085" t="str">
            <v>MS Publisher 2003   OLP NL</v>
          </cell>
          <cell r="C2085">
            <v>2003</v>
          </cell>
          <cell r="D2085">
            <v>218000</v>
          </cell>
          <cell r="E2085">
            <v>181000</v>
          </cell>
        </row>
        <row r="2086">
          <cell r="A2086" t="str">
            <v>164-02300</v>
          </cell>
          <cell r="B2086" t="str">
            <v>MS Publisher Lic/SA OLP NL</v>
          </cell>
          <cell r="C2086" t="str">
            <v>Non</v>
          </cell>
          <cell r="D2086">
            <v>344000</v>
          </cell>
          <cell r="E2086">
            <v>286000</v>
          </cell>
        </row>
        <row r="2087">
          <cell r="A2087" t="str">
            <v>164-02483</v>
          </cell>
          <cell r="B2087" t="str">
            <v>MS Publisher SA OLP NL</v>
          </cell>
          <cell r="C2087" t="str">
            <v>Non</v>
          </cell>
          <cell r="D2087">
            <v>126000</v>
          </cell>
          <cell r="E2087">
            <v>105000</v>
          </cell>
        </row>
        <row r="2088">
          <cell r="A2088" t="str">
            <v>T31-00071</v>
          </cell>
          <cell r="B2088" t="str">
            <v>MS Virtual PC 2004 OLP NL</v>
          </cell>
          <cell r="C2088">
            <v>2004</v>
          </cell>
          <cell r="D2088">
            <v>113000</v>
          </cell>
          <cell r="E2088">
            <v>94000</v>
          </cell>
        </row>
        <row r="2089">
          <cell r="A2089" t="str">
            <v>T31-00230</v>
          </cell>
          <cell r="B2089" t="str">
            <v>MS Virtual PC Lic/SA Pack OLP NL</v>
          </cell>
          <cell r="C2089" t="str">
            <v>Non</v>
          </cell>
          <cell r="D2089">
            <v>178000</v>
          </cell>
          <cell r="E2089">
            <v>148000</v>
          </cell>
        </row>
        <row r="2090">
          <cell r="A2090" t="str">
            <v>T31-00232</v>
          </cell>
          <cell r="B2090" t="str">
            <v>MS Virtual PC SA OLP NL</v>
          </cell>
          <cell r="C2090" t="str">
            <v>Non</v>
          </cell>
          <cell r="D2090">
            <v>65000</v>
          </cell>
          <cell r="E2090">
            <v>54000</v>
          </cell>
        </row>
        <row r="2091">
          <cell r="A2091" t="str">
            <v>D86-01614</v>
          </cell>
          <cell r="B2091" t="str">
            <v>MS Visio Std 2003  OLP NL</v>
          </cell>
          <cell r="C2091">
            <v>2003</v>
          </cell>
          <cell r="D2091">
            <v>240000</v>
          </cell>
          <cell r="E2091">
            <v>200000</v>
          </cell>
        </row>
        <row r="2092">
          <cell r="A2092" t="str">
            <v>D86-01167</v>
          </cell>
          <cell r="B2092" t="str">
            <v>MS Visio Std Lic/SA OLP NL</v>
          </cell>
          <cell r="C2092" t="str">
            <v>Non</v>
          </cell>
          <cell r="D2092">
            <v>380000</v>
          </cell>
          <cell r="E2092">
            <v>316000</v>
          </cell>
        </row>
        <row r="2093">
          <cell r="A2093" t="str">
            <v>D86-01284</v>
          </cell>
          <cell r="B2093" t="str">
            <v>MS Visio Std SA OLP NL</v>
          </cell>
          <cell r="C2093" t="str">
            <v>Non</v>
          </cell>
          <cell r="D2093">
            <v>140000</v>
          </cell>
          <cell r="E2093">
            <v>116000</v>
          </cell>
        </row>
        <row r="2094">
          <cell r="A2094" t="str">
            <v>D87-01543</v>
          </cell>
          <cell r="B2094" t="str">
            <v>MS Visio Pro 2003  OLP NL</v>
          </cell>
          <cell r="C2094">
            <v>2003</v>
          </cell>
          <cell r="D2094">
            <v>602000</v>
          </cell>
          <cell r="E2094">
            <v>501000</v>
          </cell>
        </row>
        <row r="2095">
          <cell r="A2095" t="str">
            <v>D87-01143</v>
          </cell>
          <cell r="B2095" t="str">
            <v>MS Visio Pro Lic/SA OLP NL</v>
          </cell>
          <cell r="C2095" t="str">
            <v>Non</v>
          </cell>
          <cell r="D2095">
            <v>950000</v>
          </cell>
          <cell r="E2095">
            <v>791000</v>
          </cell>
        </row>
        <row r="2096">
          <cell r="A2096" t="str">
            <v>D87-01246</v>
          </cell>
          <cell r="B2096" t="str">
            <v>MS Visio Pro SA OLP NL</v>
          </cell>
          <cell r="C2096" t="str">
            <v>Non</v>
          </cell>
          <cell r="D2096">
            <v>350000</v>
          </cell>
          <cell r="E2096">
            <v>291000</v>
          </cell>
        </row>
        <row r="2097">
          <cell r="A2097" t="str">
            <v>059-04304</v>
          </cell>
          <cell r="B2097" t="str">
            <v>MS Word 2003 OLP NL</v>
          </cell>
          <cell r="C2097">
            <v>2003</v>
          </cell>
          <cell r="D2097">
            <v>334000</v>
          </cell>
          <cell r="E2097">
            <v>278000</v>
          </cell>
        </row>
        <row r="2098">
          <cell r="A2098" t="str">
            <v>059-03750</v>
          </cell>
          <cell r="B2098" t="str">
            <v>MS Word Lic/SA OLP NL</v>
          </cell>
          <cell r="C2098" t="str">
            <v>Non</v>
          </cell>
          <cell r="D2098">
            <v>587000</v>
          </cell>
          <cell r="E2098">
            <v>489000</v>
          </cell>
        </row>
        <row r="2099">
          <cell r="A2099" t="str">
            <v>059-03879</v>
          </cell>
          <cell r="B2099" t="str">
            <v>MS Word SA OLP NL</v>
          </cell>
          <cell r="C2099" t="str">
            <v>Non</v>
          </cell>
          <cell r="D2099">
            <v>216000</v>
          </cell>
          <cell r="E2099">
            <v>180000</v>
          </cell>
        </row>
        <row r="2100">
          <cell r="A2100" t="str">
            <v>Systems (시스템군)</v>
          </cell>
        </row>
        <row r="2101">
          <cell r="A2101" t="str">
            <v>E85-00425</v>
          </cell>
          <cell r="B2101" t="str">
            <v>MS Windows XP Professional UPG OLP NL</v>
          </cell>
          <cell r="C2101" t="str">
            <v>XP</v>
          </cell>
          <cell r="D2101">
            <v>279000</v>
          </cell>
          <cell r="E2101">
            <v>232000</v>
          </cell>
        </row>
        <row r="2102">
          <cell r="A2102" t="str">
            <v>E85-00445</v>
          </cell>
          <cell r="B2102" t="str">
            <v xml:space="preserve">MS Windows XP Professional Upg/SA OLP NL </v>
          </cell>
          <cell r="C2102" t="str">
            <v>XP</v>
          </cell>
          <cell r="D2102">
            <v>440000</v>
          </cell>
          <cell r="E2102">
            <v>366000</v>
          </cell>
        </row>
        <row r="2103">
          <cell r="A2103" t="str">
            <v>E85-00437</v>
          </cell>
          <cell r="B2103" t="str">
            <v>MS Windows XP Professional SA OLP NL</v>
          </cell>
          <cell r="C2103" t="str">
            <v>XP</v>
          </cell>
          <cell r="D2103">
            <v>162000</v>
          </cell>
          <cell r="E2103">
            <v>135000</v>
          </cell>
        </row>
        <row r="2104">
          <cell r="A2104" t="str">
            <v>E85-00453</v>
          </cell>
          <cell r="B2104" t="str">
            <v>MS Windows XP Professional /MultiLang UPG OLP NL</v>
          </cell>
          <cell r="C2104" t="str">
            <v>XP</v>
          </cell>
          <cell r="D2104">
            <v>328000</v>
          </cell>
          <cell r="E2104">
            <v>273000</v>
          </cell>
        </row>
        <row r="2105">
          <cell r="A2105" t="str">
            <v>E85-00473</v>
          </cell>
          <cell r="B2105" t="str">
            <v>MS Windows XP Professional /MultiLang Upg/SA Pack OLP NL</v>
          </cell>
          <cell r="C2105" t="str">
            <v>XP</v>
          </cell>
          <cell r="D2105">
            <v>519000</v>
          </cell>
          <cell r="E2105">
            <v>432000</v>
          </cell>
        </row>
        <row r="2106">
          <cell r="A2106" t="str">
            <v>E85-00465</v>
          </cell>
          <cell r="B2106" t="str">
            <v>MS Windows Professional /MultiLang SA OLP NL</v>
          </cell>
          <cell r="C2106" t="str">
            <v>XP</v>
          </cell>
          <cell r="D2106">
            <v>191000</v>
          </cell>
          <cell r="E2106">
            <v>159000</v>
          </cell>
        </row>
        <row r="2107">
          <cell r="A2107" t="str">
            <v>Tools (개발툴군)</v>
          </cell>
        </row>
        <row r="2108">
          <cell r="A2108" t="str">
            <v>388-01883</v>
          </cell>
          <cell r="B2108" t="str">
            <v>MSDN Pro  All Languages Lic/SA OLP NL Qualified</v>
          </cell>
          <cell r="C2108" t="str">
            <v>Non</v>
          </cell>
          <cell r="D2108">
            <v>1785000</v>
          </cell>
          <cell r="E2108">
            <v>1487000</v>
          </cell>
        </row>
        <row r="2109">
          <cell r="A2109" t="str">
            <v>388-01884</v>
          </cell>
          <cell r="B2109" t="str">
            <v>MSDN Pro  All Languages SA OLP NL Qualified</v>
          </cell>
          <cell r="C2109" t="str">
            <v>Non</v>
          </cell>
          <cell r="D2109">
            <v>1422000</v>
          </cell>
          <cell r="E2109">
            <v>1185000</v>
          </cell>
        </row>
        <row r="2110">
          <cell r="A2110" t="str">
            <v>389-00142</v>
          </cell>
          <cell r="B2110" t="str">
            <v>MSDN Ent  All Languages Lic/SA OLP NL Qualified</v>
          </cell>
          <cell r="C2110" t="str">
            <v>Non</v>
          </cell>
          <cell r="D2110">
            <v>3202000</v>
          </cell>
          <cell r="E2110">
            <v>2668000</v>
          </cell>
        </row>
        <row r="2111">
          <cell r="A2111" t="str">
            <v>389-00143</v>
          </cell>
          <cell r="B2111" t="str">
            <v>MSDN Ent  All Languages SA OLP NL Qualified</v>
          </cell>
          <cell r="C2111" t="str">
            <v>Non</v>
          </cell>
          <cell r="D2111">
            <v>3004000</v>
          </cell>
          <cell r="E2111">
            <v>2503000</v>
          </cell>
        </row>
        <row r="2112">
          <cell r="A2112" t="str">
            <v>534-02031</v>
          </cell>
          <cell r="B2112" t="str">
            <v>MSDN Unvrsl  All Languages Lic/SA OLP NL Qualified</v>
          </cell>
          <cell r="C2112" t="str">
            <v>Non</v>
          </cell>
          <cell r="D2112">
            <v>4259000</v>
          </cell>
          <cell r="E2112">
            <v>3549000</v>
          </cell>
        </row>
        <row r="2113">
          <cell r="A2113" t="str">
            <v>534-02062</v>
          </cell>
          <cell r="B2113" t="str">
            <v>MSDN Unvrsl  All Languages SA OLP NL Qualified</v>
          </cell>
          <cell r="C2113" t="str">
            <v>Non</v>
          </cell>
          <cell r="D2113">
            <v>3636000</v>
          </cell>
          <cell r="E2113">
            <v>3030000</v>
          </cell>
        </row>
        <row r="2114">
          <cell r="A2114" t="str">
            <v>324-00391</v>
          </cell>
          <cell r="B2114" t="str">
            <v>MS VSourceSafe 6.0 OLP NL</v>
          </cell>
          <cell r="C2114">
            <v>6</v>
          </cell>
          <cell r="D2114">
            <v>654000</v>
          </cell>
          <cell r="E2114">
            <v>545000</v>
          </cell>
        </row>
        <row r="2115">
          <cell r="A2115" t="str">
            <v>340-01153</v>
          </cell>
          <cell r="B2115" t="str">
            <v>MS VFoxPro Pro 8.0 OLP NL</v>
          </cell>
          <cell r="C2115">
            <v>8</v>
          </cell>
          <cell r="D2115">
            <v>545000</v>
          </cell>
          <cell r="E2115">
            <v>454000</v>
          </cell>
        </row>
        <row r="2116">
          <cell r="A2116" t="str">
            <v>340-01091</v>
          </cell>
          <cell r="B2116" t="str">
            <v>MS VFoxPro Pro 7.0 OLP NL</v>
          </cell>
          <cell r="C2116">
            <v>7</v>
          </cell>
          <cell r="D2116">
            <v>640000</v>
          </cell>
          <cell r="E2116">
            <v>533000</v>
          </cell>
        </row>
        <row r="2117">
          <cell r="A2117" t="str">
            <v>Server (서버군)</v>
          </cell>
        </row>
        <row r="2118">
          <cell r="A2118" t="str">
            <v>D93-00026</v>
          </cell>
          <cell r="B2118" t="str">
            <v>MS Application Center 2000 OLP NL 1 Processor License</v>
          </cell>
          <cell r="C2118">
            <v>2000</v>
          </cell>
          <cell r="D2118">
            <v>3866000</v>
          </cell>
          <cell r="E2118">
            <v>3221000</v>
          </cell>
        </row>
        <row r="2119">
          <cell r="A2119" t="str">
            <v>D93-00176</v>
          </cell>
          <cell r="B2119" t="str">
            <v>MS Application Center Lic/SA OLP NL 1 Clt 1 Processor License</v>
          </cell>
          <cell r="C2119" t="str">
            <v>Non</v>
          </cell>
          <cell r="D2119">
            <v>5799000</v>
          </cell>
          <cell r="E2119">
            <v>4832000</v>
          </cell>
        </row>
        <row r="2120">
          <cell r="A2120" t="str">
            <v>D93-00211</v>
          </cell>
          <cell r="B2120" t="str">
            <v>MS Application Center SA OLP NL 999 Clt 1 Processor License</v>
          </cell>
          <cell r="C2120" t="str">
            <v>Non</v>
          </cell>
          <cell r="D2120">
            <v>1934000</v>
          </cell>
          <cell r="E2120">
            <v>1611000</v>
          </cell>
        </row>
        <row r="2121">
          <cell r="A2121" t="str">
            <v>YT7-00015</v>
          </cell>
          <cell r="B2121" t="str">
            <v>MS BizTalk Adapter for mySAP 2.0 OLP NL 1 Proc Lic Bus Ste Ent Ed</v>
          </cell>
          <cell r="C2121">
            <v>2</v>
          </cell>
          <cell r="D2121">
            <v>22376000</v>
          </cell>
          <cell r="E2121">
            <v>18646000</v>
          </cell>
        </row>
        <row r="2122">
          <cell r="A2122" t="str">
            <v>YT7-00081</v>
          </cell>
          <cell r="B2122" t="str">
            <v>MS BizTalk Adapter for mySAP Lic/SA Pk OLP NL 1 Proc Lic Bus Ste</v>
          </cell>
          <cell r="C2122" t="str">
            <v>Non</v>
          </cell>
          <cell r="D2122">
            <v>33562000</v>
          </cell>
          <cell r="E2122">
            <v>27968000</v>
          </cell>
        </row>
        <row r="2123">
          <cell r="A2123" t="str">
            <v>YT7-00071</v>
          </cell>
          <cell r="B2123" t="str">
            <v>MS BizTalk Adapter for mySAP SA OLP NL 1 Proc Lic Bus Ste Ent Ed</v>
          </cell>
          <cell r="C2123" t="str">
            <v>Non</v>
          </cell>
          <cell r="D2123">
            <v>11188000</v>
          </cell>
          <cell r="E2123">
            <v>9323000</v>
          </cell>
        </row>
        <row r="2124">
          <cell r="A2124" t="str">
            <v>U04-00010</v>
          </cell>
          <cell r="B2124" t="str">
            <v>MS BizTalk HIPAA Ent Lic/SA OLP NL Accltr Only 1 Prcsr Lic</v>
          </cell>
          <cell r="C2124" t="str">
            <v>Non</v>
          </cell>
          <cell r="D2124">
            <v>42802000</v>
          </cell>
          <cell r="E2124">
            <v>35668000</v>
          </cell>
        </row>
        <row r="2125">
          <cell r="A2125" t="str">
            <v>U04-00026</v>
          </cell>
          <cell r="B2125" t="str">
            <v>MS BizTalk HIPAA Ent SA OLP NL Accltr Only 1 Prcsr Lic</v>
          </cell>
          <cell r="C2125" t="str">
            <v>Non</v>
          </cell>
          <cell r="D2125">
            <v>14268000</v>
          </cell>
          <cell r="E2125">
            <v>11890000</v>
          </cell>
        </row>
        <row r="2126">
          <cell r="A2126" t="str">
            <v>U02-00009</v>
          </cell>
          <cell r="B2126" t="str">
            <v>MS BizTalk HIPAA Standard Lic/SA Pack OLP NL Accltr Only 1 Proc Lic</v>
          </cell>
          <cell r="C2126" t="str">
            <v>Non</v>
          </cell>
          <cell r="D2126">
            <v>10698000</v>
          </cell>
          <cell r="E2126">
            <v>8915000</v>
          </cell>
        </row>
        <row r="2127">
          <cell r="A2127" t="str">
            <v>U02-00024</v>
          </cell>
          <cell r="B2127" t="str">
            <v>MS BizTalk HIPAA Standard SA OLP NL Accltr Only 1 Processor License</v>
          </cell>
          <cell r="C2127" t="str">
            <v>Non</v>
          </cell>
          <cell r="D2127">
            <v>3567000</v>
          </cell>
          <cell r="E2127">
            <v>2972000</v>
          </cell>
        </row>
        <row r="2128">
          <cell r="A2128" t="str">
            <v>U03-00186</v>
          </cell>
          <cell r="B2128" t="str">
            <v>MS BizTalk RosettaNet Ent 2.0 OLP NL Accltr Only 1 Prcsr Lic</v>
          </cell>
          <cell r="C2128">
            <v>2</v>
          </cell>
          <cell r="D2128">
            <v>28535000</v>
          </cell>
          <cell r="E2128">
            <v>23779000</v>
          </cell>
        </row>
        <row r="2129">
          <cell r="A2129" t="str">
            <v>U03-00012</v>
          </cell>
          <cell r="B2129" t="str">
            <v>MS BizTalk RosettaNet Ent Lic/SA OLP NL Accltr Only 1 Prcsr Lic</v>
          </cell>
          <cell r="C2129" t="str">
            <v>Non</v>
          </cell>
          <cell r="D2129">
            <v>42802000</v>
          </cell>
          <cell r="E2129">
            <v>35668000</v>
          </cell>
        </row>
        <row r="2130">
          <cell r="A2130" t="str">
            <v>U03-00027</v>
          </cell>
          <cell r="B2130" t="str">
            <v>MS BizTalk RosettaNet Ent SA OLP NL Accltr Only 1 Prcsr Lic</v>
          </cell>
          <cell r="C2130" t="str">
            <v>Non</v>
          </cell>
          <cell r="D2130">
            <v>14268000</v>
          </cell>
          <cell r="E2130">
            <v>11890000</v>
          </cell>
        </row>
        <row r="2131">
          <cell r="A2131" t="str">
            <v>U01-00177</v>
          </cell>
          <cell r="B2131" t="str">
            <v>MS BizTalk RosettaNet Std 2.0 OLP NL Accltr Only 1 Prcsr Lic</v>
          </cell>
          <cell r="C2131">
            <v>2</v>
          </cell>
          <cell r="D2131">
            <v>7133000</v>
          </cell>
          <cell r="E2131">
            <v>5944000</v>
          </cell>
        </row>
        <row r="2132">
          <cell r="A2132" t="str">
            <v>U01-00033</v>
          </cell>
          <cell r="B2132" t="str">
            <v>MS BizTalk RosettaNet Std Lic/SA Pack OLP NL Accltr Only 1 Proc Lic</v>
          </cell>
          <cell r="C2132" t="str">
            <v>Non</v>
          </cell>
          <cell r="D2132">
            <v>10698000</v>
          </cell>
          <cell r="E2132">
            <v>8915000</v>
          </cell>
        </row>
        <row r="2133">
          <cell r="A2133" t="str">
            <v>U01-00030</v>
          </cell>
          <cell r="B2133" t="str">
            <v>MS BizTalk RosettaNet Std SA OLP NL Accltr Only 1 Processor License</v>
          </cell>
          <cell r="C2133" t="str">
            <v>Non</v>
          </cell>
          <cell r="D2133">
            <v>3567000</v>
          </cell>
          <cell r="E2133">
            <v>2972000</v>
          </cell>
        </row>
        <row r="2134">
          <cell r="A2134" t="str">
            <v>R04-00268</v>
          </cell>
          <cell r="B2134" t="str">
            <v>MS BizTalk Server Dev 2004 OLP NL</v>
          </cell>
          <cell r="C2134">
            <v>2004</v>
          </cell>
          <cell r="D2134">
            <v>1118000</v>
          </cell>
          <cell r="E2134">
            <v>931000</v>
          </cell>
        </row>
        <row r="2135">
          <cell r="A2135" t="str">
            <v>R04-00009</v>
          </cell>
          <cell r="B2135" t="str">
            <v>MS BizTalk Server Dev Lic/SA Pack OLP NL</v>
          </cell>
          <cell r="C2135" t="str">
            <v>Non</v>
          </cell>
          <cell r="D2135">
            <v>1677000</v>
          </cell>
          <cell r="E2135">
            <v>1397000</v>
          </cell>
        </row>
        <row r="2136">
          <cell r="A2136" t="str">
            <v>R04-00017</v>
          </cell>
          <cell r="B2136" t="str">
            <v>MS BizTalk Server Dev SA OLP NL</v>
          </cell>
          <cell r="C2136" t="str">
            <v>Non</v>
          </cell>
          <cell r="D2136">
            <v>560000</v>
          </cell>
          <cell r="E2136">
            <v>466000</v>
          </cell>
        </row>
        <row r="2137">
          <cell r="A2137" t="str">
            <v>D75-00557</v>
          </cell>
          <cell r="B2137" t="str">
            <v>MS BizTalk Server Std 2004 OLP NL 1 Processor License</v>
          </cell>
          <cell r="C2137">
            <v>2004</v>
          </cell>
          <cell r="D2137">
            <v>10440000</v>
          </cell>
          <cell r="E2137">
            <v>8700000</v>
          </cell>
        </row>
        <row r="2138">
          <cell r="A2138" t="str">
            <v>D75-00210</v>
          </cell>
          <cell r="B2138" t="str">
            <v>MS BizTalk Server Std Lic/SA Pack OLP NL 1 Processor License</v>
          </cell>
          <cell r="C2138" t="str">
            <v>Non</v>
          </cell>
          <cell r="D2138">
            <v>15660000</v>
          </cell>
          <cell r="E2138">
            <v>13050000</v>
          </cell>
        </row>
        <row r="2139">
          <cell r="A2139" t="str">
            <v>D75-00251</v>
          </cell>
          <cell r="B2139" t="str">
            <v>MS BizTalk Server Std SA OLP NL 1 Processor License</v>
          </cell>
          <cell r="C2139" t="str">
            <v>Non</v>
          </cell>
          <cell r="D2139">
            <v>5222000</v>
          </cell>
          <cell r="E2139">
            <v>4351000</v>
          </cell>
        </row>
        <row r="2140">
          <cell r="A2140" t="str">
            <v>F52-00900</v>
          </cell>
          <cell r="B2140" t="str">
            <v>MS BizTalk Server Ent 2004  OLP NL 1 Processor License</v>
          </cell>
          <cell r="C2140">
            <v>2004</v>
          </cell>
          <cell r="D2140">
            <v>37292000</v>
          </cell>
          <cell r="E2140">
            <v>31076000</v>
          </cell>
        </row>
        <row r="2141">
          <cell r="A2141" t="str">
            <v>F52-00359</v>
          </cell>
          <cell r="B2141" t="str">
            <v>MS BizTalk Server Ent Lic/SA OLP NL 1 Clt 1 Processor License</v>
          </cell>
          <cell r="C2141" t="str">
            <v>Non</v>
          </cell>
          <cell r="D2141">
            <v>55938000</v>
          </cell>
          <cell r="E2141">
            <v>46615000</v>
          </cell>
        </row>
        <row r="2142">
          <cell r="A2142" t="str">
            <v>F52-00424</v>
          </cell>
          <cell r="B2142" t="str">
            <v>MS BizTalk Server Ent SA OLP NL 999 Clt 1 Processor License</v>
          </cell>
          <cell r="C2142" t="str">
            <v>Non</v>
          </cell>
          <cell r="D2142">
            <v>18647000</v>
          </cell>
          <cell r="E2142">
            <v>15539000</v>
          </cell>
        </row>
        <row r="2143">
          <cell r="A2143" t="str">
            <v>L54-00136</v>
          </cell>
          <cell r="B2143" t="str">
            <v>MS BizTalk Svr Prtnr 2004 OLP NL 1 Processor License</v>
          </cell>
          <cell r="C2143">
            <v>2004</v>
          </cell>
          <cell r="D2143">
            <v>1491000</v>
          </cell>
          <cell r="E2143">
            <v>1242000</v>
          </cell>
        </row>
        <row r="2144">
          <cell r="A2144" t="str">
            <v>L54-00224</v>
          </cell>
          <cell r="B2144" t="str">
            <v>MS BizTalk Svr Prtnr Lic/SA Pack OLP NL 1 Processor License</v>
          </cell>
          <cell r="C2144" t="str">
            <v>Non</v>
          </cell>
          <cell r="D2144">
            <v>2236000</v>
          </cell>
          <cell r="E2144">
            <v>1863000</v>
          </cell>
        </row>
        <row r="2145">
          <cell r="A2145" t="str">
            <v>L54-00223</v>
          </cell>
          <cell r="B2145" t="str">
            <v>MS BizTalk Svr Prtnr SA OLP NL 1 Processor License</v>
          </cell>
          <cell r="C2145" t="str">
            <v>Non</v>
          </cell>
          <cell r="D2145">
            <v>746000</v>
          </cell>
          <cell r="E2145">
            <v>621000</v>
          </cell>
        </row>
        <row r="2146">
          <cell r="A2146" t="str">
            <v>G21-00013</v>
          </cell>
          <cell r="B2146" t="str">
            <v>MS BizTalk Supplier Accel 1.0 OLP NL 1 Processor License</v>
          </cell>
          <cell r="C2146">
            <v>1</v>
          </cell>
          <cell r="D2146">
            <v>7132000</v>
          </cell>
          <cell r="E2146">
            <v>5943000</v>
          </cell>
        </row>
        <row r="2147">
          <cell r="A2147" t="str">
            <v>G21-00024</v>
          </cell>
          <cell r="B2147" t="str">
            <v>MS BizTalk Supplier Accel Lic/SA Pack OLP NL 1 Processor License</v>
          </cell>
          <cell r="C2147" t="str">
            <v>Non</v>
          </cell>
          <cell r="D2147">
            <v>10697000</v>
          </cell>
          <cell r="E2147">
            <v>8914000</v>
          </cell>
        </row>
        <row r="2148">
          <cell r="A2148" t="str">
            <v>G21-00032</v>
          </cell>
          <cell r="B2148" t="str">
            <v>MS BizTalk Supplier Accel SA OLP NL 1 Processor License</v>
          </cell>
          <cell r="C2148" t="str">
            <v>Non</v>
          </cell>
          <cell r="D2148">
            <v>3567000</v>
          </cell>
          <cell r="E2148">
            <v>2972000</v>
          </cell>
        </row>
        <row r="2149">
          <cell r="A2149" t="str">
            <v>Q15-00073</v>
          </cell>
          <cell r="B2149" t="str">
            <v>MS BizTalk SWIFT Ent 2.0 OLP NL Accltr Only 1 Processor License</v>
          </cell>
          <cell r="C2149">
            <v>2</v>
          </cell>
          <cell r="D2149">
            <v>29832000</v>
          </cell>
          <cell r="E2149">
            <v>24860000</v>
          </cell>
        </row>
        <row r="2150">
          <cell r="A2150" t="str">
            <v>Q15-00039</v>
          </cell>
          <cell r="B2150" t="str">
            <v>MS BizTalk SWIFT Ent Lic/SA Pack OLP NL Accltr Only 1 Proc Lic</v>
          </cell>
          <cell r="C2150" t="str">
            <v>Non</v>
          </cell>
          <cell r="D2150">
            <v>44748000</v>
          </cell>
          <cell r="E2150">
            <v>37290000</v>
          </cell>
        </row>
        <row r="2151">
          <cell r="A2151" t="str">
            <v>Q15-00029</v>
          </cell>
          <cell r="B2151" t="str">
            <v>MS BizTalk SWIFT Ent SA OLP NL Accltr Only 1 Processor License</v>
          </cell>
          <cell r="C2151" t="str">
            <v>Non</v>
          </cell>
          <cell r="D2151">
            <v>14916000</v>
          </cell>
          <cell r="E2151">
            <v>12430000</v>
          </cell>
        </row>
        <row r="2152">
          <cell r="A2152" t="str">
            <v>Q14-00069</v>
          </cell>
          <cell r="B2152" t="str">
            <v>MS BizTalk SWIFT Std 2.0 OLP NL Accltr Only 1 Processor License</v>
          </cell>
          <cell r="C2152">
            <v>2</v>
          </cell>
          <cell r="D2152">
            <v>7444000</v>
          </cell>
          <cell r="E2152">
            <v>6203000</v>
          </cell>
        </row>
        <row r="2153">
          <cell r="A2153" t="str">
            <v>Q14-00044</v>
          </cell>
          <cell r="B2153" t="str">
            <v>MS BizTalk SWIFT Std Lic/SA Pack OLP NL Accltr Only 1 Proc Lic</v>
          </cell>
          <cell r="C2153" t="str">
            <v>Non</v>
          </cell>
          <cell r="D2153">
            <v>11166000</v>
          </cell>
          <cell r="E2153">
            <v>9305000</v>
          </cell>
        </row>
        <row r="2154">
          <cell r="A2154" t="str">
            <v>Q14-00029</v>
          </cell>
          <cell r="B2154" t="str">
            <v>MS BizTalk SWIFT Std SA OLP NL Accltr Only 1 Processor License</v>
          </cell>
          <cell r="C2154" t="str">
            <v>Non</v>
          </cell>
          <cell r="D2154">
            <v>3723000</v>
          </cell>
          <cell r="E2154">
            <v>3102000</v>
          </cell>
        </row>
        <row r="2155">
          <cell r="A2155" t="str">
            <v>G67-00018</v>
          </cell>
          <cell r="B2155" t="str">
            <v>MS Commerce Svr Dev 2002 OLP NL</v>
          </cell>
          <cell r="C2155">
            <v>2002</v>
          </cell>
          <cell r="D2155">
            <v>708000</v>
          </cell>
          <cell r="E2155">
            <v>590000</v>
          </cell>
        </row>
        <row r="2156">
          <cell r="A2156" t="str">
            <v>532-00618</v>
          </cell>
          <cell r="B2156" t="str">
            <v>MS Commerce Svr Dev Lic/SA Pack OLP NL Dev/Test</v>
          </cell>
          <cell r="C2156" t="str">
            <v>Non</v>
          </cell>
          <cell r="D2156">
            <v>1062000</v>
          </cell>
          <cell r="E2156">
            <v>885000</v>
          </cell>
        </row>
        <row r="2157">
          <cell r="A2157" t="str">
            <v>532-00705</v>
          </cell>
          <cell r="B2157" t="str">
            <v>MS Commerce Svr Dev SA OLP NL Dev/Test</v>
          </cell>
          <cell r="C2157" t="str">
            <v>Non</v>
          </cell>
          <cell r="D2157">
            <v>354000</v>
          </cell>
          <cell r="E2157">
            <v>295000</v>
          </cell>
        </row>
        <row r="2158">
          <cell r="A2158" t="str">
            <v>532-00939</v>
          </cell>
          <cell r="B2158" t="str">
            <v>MS Commerce Svr Std 2002 OLP NL 1 Processor License</v>
          </cell>
          <cell r="C2158">
            <v>2002</v>
          </cell>
          <cell r="D2158">
            <v>9986000</v>
          </cell>
          <cell r="E2158">
            <v>8321000</v>
          </cell>
        </row>
        <row r="2159">
          <cell r="A2159" t="str">
            <v>532-00588</v>
          </cell>
          <cell r="B2159" t="str">
            <v>MS Commerce Svr Std Lic/SA OLP NL 1 Clt 1 Processor License</v>
          </cell>
          <cell r="C2159" t="str">
            <v>Non</v>
          </cell>
          <cell r="D2159">
            <v>14978000</v>
          </cell>
          <cell r="E2159">
            <v>12481000</v>
          </cell>
        </row>
        <row r="2160">
          <cell r="A2160" t="str">
            <v>532-00682</v>
          </cell>
          <cell r="B2160" t="str">
            <v>MS Commerce Svr Std SA OLP NL 999 Clt 1 Processor License</v>
          </cell>
          <cell r="C2160" t="str">
            <v>Non</v>
          </cell>
          <cell r="D2160">
            <v>4994000</v>
          </cell>
          <cell r="E2160">
            <v>4161000</v>
          </cell>
        </row>
        <row r="2161">
          <cell r="A2161" t="str">
            <v>G20-00029</v>
          </cell>
          <cell r="B2161" t="str">
            <v>MS Commerce Svr Ent 2002 OLP NL 1 Processor License</v>
          </cell>
          <cell r="C2161">
            <v>2002</v>
          </cell>
          <cell r="D2161">
            <v>28534000</v>
          </cell>
          <cell r="E2161">
            <v>23778000</v>
          </cell>
        </row>
        <row r="2162">
          <cell r="A2162" t="str">
            <v>G20-00060</v>
          </cell>
          <cell r="B2162" t="str">
            <v>MS Commerce Svr Ent Lic/SA Pack OLP NL 1 Processor License</v>
          </cell>
          <cell r="C2162" t="str">
            <v>Non</v>
          </cell>
          <cell r="D2162">
            <v>42801000</v>
          </cell>
          <cell r="E2162">
            <v>35667000</v>
          </cell>
        </row>
        <row r="2163">
          <cell r="A2163" t="str">
            <v>G20-00068</v>
          </cell>
          <cell r="B2163" t="str">
            <v>MS Commerce Svr Ent SA OLP NL 1 Processor License</v>
          </cell>
          <cell r="C2163" t="str">
            <v>Non</v>
          </cell>
          <cell r="D2163">
            <v>14267000</v>
          </cell>
          <cell r="E2163">
            <v>11889000</v>
          </cell>
        </row>
        <row r="2164">
          <cell r="A2164" t="str">
            <v>R92-00047</v>
          </cell>
          <cell r="B2164" t="str">
            <v>MS Content Mgmt Svr Std Ed 2002  OLP NL 1 Processor License</v>
          </cell>
          <cell r="C2164">
            <v>2002</v>
          </cell>
          <cell r="D2164">
            <v>10440000</v>
          </cell>
          <cell r="E2164">
            <v>8700000</v>
          </cell>
        </row>
        <row r="2165">
          <cell r="A2165" t="str">
            <v>R92-00140</v>
          </cell>
          <cell r="B2165" t="str">
            <v>MS Content Mgmt Svr Std Ed  Lic/SA Pack OLP NL 1 Processor License</v>
          </cell>
          <cell r="C2165" t="str">
            <v>Non</v>
          </cell>
          <cell r="D2165">
            <v>15659000</v>
          </cell>
          <cell r="E2165">
            <v>13049000</v>
          </cell>
        </row>
        <row r="2166">
          <cell r="A2166" t="str">
            <v>R92-00085</v>
          </cell>
          <cell r="B2166" t="str">
            <v>MS Content Mgmt Svr Std Ed  SA OLP NL 1 Processor License</v>
          </cell>
          <cell r="C2166" t="str">
            <v>Non</v>
          </cell>
          <cell r="D2166">
            <v>5220000</v>
          </cell>
          <cell r="E2166">
            <v>4350000</v>
          </cell>
        </row>
        <row r="2167">
          <cell r="A2167" t="str">
            <v>V04-00160</v>
          </cell>
          <cell r="B2167" t="str">
            <v>MS Content Mgmt Svr Ent Ed 2002 OLP NL 1 Processor License</v>
          </cell>
          <cell r="C2167">
            <v>2002</v>
          </cell>
          <cell r="D2167">
            <v>37292000</v>
          </cell>
          <cell r="E2167">
            <v>31076000</v>
          </cell>
        </row>
        <row r="2168">
          <cell r="A2168" t="str">
            <v>V04-00022</v>
          </cell>
          <cell r="B2168" t="str">
            <v>MS Content Mgmt Svr Ent Ed Lic/SA Pack OLP NL 1 Processor License</v>
          </cell>
          <cell r="C2168" t="str">
            <v>Non</v>
          </cell>
          <cell r="D2168">
            <v>55937000</v>
          </cell>
          <cell r="E2168">
            <v>46614000</v>
          </cell>
        </row>
        <row r="2169">
          <cell r="A2169" t="str">
            <v>V04-00018</v>
          </cell>
          <cell r="B2169" t="str">
            <v>MS Content Mgmt Svr Ent Ed SA OLP NL 999 Clt 1 Processor License</v>
          </cell>
          <cell r="C2169" t="str">
            <v>Non</v>
          </cell>
          <cell r="D2169">
            <v>18646000</v>
          </cell>
          <cell r="E2169">
            <v>15538000</v>
          </cell>
        </row>
        <row r="2170">
          <cell r="A2170" t="str">
            <v>312-02766</v>
          </cell>
          <cell r="B2170" t="str">
            <v>MS Exchange Svr 2003 OLP NL</v>
          </cell>
          <cell r="C2170">
            <v>2003</v>
          </cell>
          <cell r="D2170">
            <v>1044000</v>
          </cell>
          <cell r="E2170">
            <v>870000</v>
          </cell>
        </row>
        <row r="2171">
          <cell r="A2171" t="str">
            <v>312-02201</v>
          </cell>
          <cell r="B2171" t="str">
            <v>MS Exchange Svr Lic/SA OLP NL</v>
          </cell>
          <cell r="C2171" t="str">
            <v>Non</v>
          </cell>
          <cell r="D2171">
            <v>1565000</v>
          </cell>
          <cell r="E2171">
            <v>1304000</v>
          </cell>
        </row>
        <row r="2172">
          <cell r="A2172" t="str">
            <v>312-02303</v>
          </cell>
          <cell r="B2172" t="str">
            <v>MS Exchange Svr SA OLP NL</v>
          </cell>
          <cell r="C2172" t="str">
            <v>Non</v>
          </cell>
          <cell r="D2172">
            <v>522000</v>
          </cell>
          <cell r="E2172">
            <v>435000</v>
          </cell>
        </row>
        <row r="2173">
          <cell r="A2173" t="str">
            <v>395-02959</v>
          </cell>
          <cell r="B2173" t="str">
            <v>MS Exchange Svr Ent 2003 OLP NL</v>
          </cell>
          <cell r="C2173">
            <v>2003</v>
          </cell>
          <cell r="D2173">
            <v>5966000</v>
          </cell>
          <cell r="E2173">
            <v>4971000</v>
          </cell>
        </row>
        <row r="2174">
          <cell r="A2174" t="str">
            <v>395-02467</v>
          </cell>
          <cell r="B2174" t="str">
            <v>MS Exchange Svr Ent Lic/SA OLP NL</v>
          </cell>
          <cell r="C2174" t="str">
            <v>Non</v>
          </cell>
          <cell r="D2174">
            <v>8949000</v>
          </cell>
          <cell r="E2174">
            <v>7457000</v>
          </cell>
        </row>
        <row r="2175">
          <cell r="A2175" t="str">
            <v>395-02556</v>
          </cell>
          <cell r="B2175" t="str">
            <v>MS Exchange Svr Ent SA OLP NL</v>
          </cell>
          <cell r="C2175" t="str">
            <v>Non</v>
          </cell>
          <cell r="D2175">
            <v>2984000</v>
          </cell>
          <cell r="E2175">
            <v>2486000</v>
          </cell>
        </row>
        <row r="2176">
          <cell r="A2176" t="str">
            <v>394-00320</v>
          </cell>
          <cell r="B2176" t="str">
            <v>MS Exchange Svr ExtrnConn 2003 OLP NL Qualified</v>
          </cell>
          <cell r="C2176">
            <v>2003</v>
          </cell>
          <cell r="D2176">
            <v>74586000</v>
          </cell>
          <cell r="E2176">
            <v>62155000</v>
          </cell>
        </row>
        <row r="2177">
          <cell r="A2177" t="str">
            <v>394-00407</v>
          </cell>
          <cell r="B2177" t="str">
            <v>MS Exchange Svr ExtrnConn Lic/SA Pack OLP NL Qualified</v>
          </cell>
          <cell r="C2177" t="str">
            <v>Non</v>
          </cell>
          <cell r="D2177">
            <v>111878000</v>
          </cell>
          <cell r="E2177">
            <v>93231000</v>
          </cell>
        </row>
        <row r="2178">
          <cell r="A2178" t="str">
            <v>394-00416</v>
          </cell>
          <cell r="B2178" t="str">
            <v>MS Exchange Svr ExtrnConn SA OLP NL Qualified</v>
          </cell>
          <cell r="C2178" t="str">
            <v>Non</v>
          </cell>
          <cell r="D2178">
            <v>37293000</v>
          </cell>
          <cell r="E2178">
            <v>31077000</v>
          </cell>
        </row>
        <row r="2179">
          <cell r="A2179" t="str">
            <v>BI6-00004</v>
          </cell>
          <cell r="B2179" t="str">
            <v>MS Host Integration Svr Ent 2004 OLP NL 1 Processor License</v>
          </cell>
          <cell r="C2179">
            <v>2004</v>
          </cell>
          <cell r="D2179">
            <v>14916000</v>
          </cell>
          <cell r="E2179">
            <v>12430000</v>
          </cell>
        </row>
        <row r="2180">
          <cell r="A2180" t="str">
            <v>BI6-00024</v>
          </cell>
          <cell r="B2180" t="str">
            <v>MS Host Integration Svr Ent Lic/SA Pack OLP NL 1 Processor License</v>
          </cell>
          <cell r="C2180" t="str">
            <v>Non</v>
          </cell>
          <cell r="D2180">
            <v>22374000</v>
          </cell>
          <cell r="E2180">
            <v>18645000</v>
          </cell>
        </row>
        <row r="2181">
          <cell r="A2181" t="str">
            <v>BI6-00028</v>
          </cell>
          <cell r="B2181" t="str">
            <v>MS Host Integration Svr Ent SA OLP NL 1 Processor License</v>
          </cell>
          <cell r="C2181" t="str">
            <v>Non</v>
          </cell>
          <cell r="D2181">
            <v>7458000</v>
          </cell>
          <cell r="E2181">
            <v>6215000</v>
          </cell>
        </row>
        <row r="2182">
          <cell r="A2182" t="str">
            <v>660-00312</v>
          </cell>
          <cell r="B2182" t="str">
            <v>MS Host Integration Svr Std 2004 OLP NL 1 Processor License</v>
          </cell>
          <cell r="C2182">
            <v>2004</v>
          </cell>
          <cell r="D2182">
            <v>3729000</v>
          </cell>
          <cell r="E2182">
            <v>3107000</v>
          </cell>
        </row>
        <row r="2183">
          <cell r="A2183" t="str">
            <v>660-00159</v>
          </cell>
          <cell r="B2183" t="str">
            <v>MS Host Integration Svr Lic/SA OLP NL 1 Clt 1 Processor License</v>
          </cell>
          <cell r="C2183" t="str">
            <v>Non</v>
          </cell>
          <cell r="D2183">
            <v>5592000</v>
          </cell>
          <cell r="E2183">
            <v>4660000</v>
          </cell>
        </row>
        <row r="2184">
          <cell r="A2184" t="str">
            <v>660-00191</v>
          </cell>
          <cell r="B2184" t="str">
            <v>MS Host Integration Svr SA OLP NL 999 Clt 1 Processor License</v>
          </cell>
          <cell r="C2184" t="str">
            <v>Non</v>
          </cell>
          <cell r="D2184">
            <v>1865000</v>
          </cell>
          <cell r="E2184">
            <v>1554000</v>
          </cell>
        </row>
        <row r="2185">
          <cell r="A2185" t="str">
            <v>R15-00051</v>
          </cell>
          <cell r="B2185" t="str">
            <v>MS Identity Intgrtn Svr Ent 2003 OLP NL 1 Processor License</v>
          </cell>
          <cell r="C2185">
            <v>2003</v>
          </cell>
          <cell r="D2185">
            <v>37290000</v>
          </cell>
          <cell r="E2185">
            <v>31075000</v>
          </cell>
        </row>
        <row r="2186">
          <cell r="A2186" t="str">
            <v>R15-00043</v>
          </cell>
          <cell r="B2186" t="str">
            <v>MS Identity Intgrtn Svr Ent Lic/SA Pack OLP NL 1 Proc Lic</v>
          </cell>
          <cell r="C2186" t="str">
            <v>Non</v>
          </cell>
          <cell r="D2186">
            <v>58919000</v>
          </cell>
          <cell r="E2186">
            <v>49099000</v>
          </cell>
        </row>
        <row r="2187">
          <cell r="A2187" t="str">
            <v>R15-00047</v>
          </cell>
          <cell r="B2187" t="str">
            <v>MS Identity Intgrtn Svr Ent SA OLP NL 1 Processor License</v>
          </cell>
          <cell r="C2187" t="str">
            <v>Non</v>
          </cell>
          <cell r="D2187">
            <v>21629000</v>
          </cell>
          <cell r="E2187">
            <v>18024000</v>
          </cell>
        </row>
        <row r="2188">
          <cell r="A2188" t="str">
            <v>E84-00567</v>
          </cell>
          <cell r="B2188" t="str">
            <v>MS ISA Server Std Ed 2004 OLP NL 1 Processor License</v>
          </cell>
          <cell r="C2188">
            <v>2004</v>
          </cell>
          <cell r="D2188">
            <v>1932000</v>
          </cell>
          <cell r="E2188">
            <v>1610000</v>
          </cell>
        </row>
        <row r="2189">
          <cell r="A2189" t="str">
            <v>E84-00271</v>
          </cell>
          <cell r="B2189" t="str">
            <v>MS ISA Server Lic/SA OLP NL 1 Clt 1 Processor License</v>
          </cell>
          <cell r="C2189" t="str">
            <v>Non</v>
          </cell>
          <cell r="D2189">
            <v>2898000</v>
          </cell>
          <cell r="E2189">
            <v>2415000</v>
          </cell>
        </row>
        <row r="2190">
          <cell r="A2190" t="str">
            <v>E84-00339</v>
          </cell>
          <cell r="B2190" t="str">
            <v>MS ISA Server SA OLP NL 999 Clt 1 Processor License</v>
          </cell>
          <cell r="C2190" t="str">
            <v>Non</v>
          </cell>
          <cell r="D2190">
            <v>966000</v>
          </cell>
          <cell r="E2190">
            <v>805000</v>
          </cell>
        </row>
        <row r="2191">
          <cell r="A2191" t="str">
            <v>F89-00055</v>
          </cell>
          <cell r="B2191" t="str">
            <v>MS ISA Server Ent Edtn 2000 OLP NL 1 Processor License</v>
          </cell>
          <cell r="C2191">
            <v>2000</v>
          </cell>
          <cell r="D2191">
            <v>8502000</v>
          </cell>
          <cell r="E2191">
            <v>7085000</v>
          </cell>
        </row>
        <row r="2192">
          <cell r="A2192" t="str">
            <v>F89-00374</v>
          </cell>
          <cell r="B2192" t="str">
            <v>MS ISA Server Ent Edtn Lic/SA OLP NL 1 Clt 1 Processor License</v>
          </cell>
          <cell r="C2192" t="str">
            <v>Non</v>
          </cell>
          <cell r="D2192">
            <v>12753000</v>
          </cell>
          <cell r="E2192">
            <v>10627000</v>
          </cell>
        </row>
        <row r="2193">
          <cell r="A2193" t="str">
            <v>F89-00436</v>
          </cell>
          <cell r="B2193" t="str">
            <v>MS ISA Server Ent Edtn SA OLP NL 999 Clt 1 Processor License</v>
          </cell>
          <cell r="C2193" t="str">
            <v>Non</v>
          </cell>
          <cell r="D2193">
            <v>4252000</v>
          </cell>
          <cell r="E2193">
            <v>3543000</v>
          </cell>
        </row>
        <row r="2194">
          <cell r="A2194" t="str">
            <v>A4J-00016</v>
          </cell>
          <cell r="B2194" t="str">
            <v>MS MOM Ops Mgmt License 2005 OLP NL</v>
          </cell>
          <cell r="C2194">
            <v>2005</v>
          </cell>
          <cell r="D2194">
            <v>636000</v>
          </cell>
          <cell r="E2194">
            <v>530000</v>
          </cell>
        </row>
        <row r="2195">
          <cell r="A2195" t="str">
            <v>A4J-00069</v>
          </cell>
          <cell r="B2195" t="str">
            <v>MS MOM Ops Mgmt License Lic/SA Pack OLP NL</v>
          </cell>
          <cell r="C2195" t="str">
            <v>Non</v>
          </cell>
          <cell r="D2195">
            <v>956000</v>
          </cell>
          <cell r="E2195">
            <v>796000</v>
          </cell>
        </row>
        <row r="2196">
          <cell r="A2196" t="str">
            <v>A4J-00072</v>
          </cell>
          <cell r="B2196" t="str">
            <v>MS MOM Ops Mgmt License SA OLP NL</v>
          </cell>
          <cell r="C2196" t="str">
            <v>Non</v>
          </cell>
          <cell r="D2196">
            <v>320000</v>
          </cell>
          <cell r="E2196">
            <v>266000</v>
          </cell>
        </row>
        <row r="2197">
          <cell r="A2197" t="str">
            <v>A4D-00053</v>
          </cell>
          <cell r="B2197" t="str">
            <v>MS MOM Ops Mgr Serv Entpr Ed 2005 OLP NL</v>
          </cell>
          <cell r="C2197">
            <v>2005</v>
          </cell>
          <cell r="D2197">
            <v>856000</v>
          </cell>
          <cell r="E2197">
            <v>713000</v>
          </cell>
        </row>
        <row r="2198">
          <cell r="A2198" t="str">
            <v>A4D-00110</v>
          </cell>
          <cell r="B2198" t="str">
            <v>MS MOM Ops Mgr Serv Entpr Ed Lic/SA Pack OLP NL</v>
          </cell>
          <cell r="C2198" t="str">
            <v>Non</v>
          </cell>
          <cell r="D2198">
            <v>1283000</v>
          </cell>
          <cell r="E2198">
            <v>1069000</v>
          </cell>
        </row>
        <row r="2199">
          <cell r="A2199" t="str">
            <v>A4D-00106</v>
          </cell>
          <cell r="B2199" t="str">
            <v>MS MOM Ops Mgr Serv Entpr Ed SA OLP NL</v>
          </cell>
          <cell r="C2199" t="str">
            <v>Non</v>
          </cell>
          <cell r="D2199">
            <v>429000</v>
          </cell>
          <cell r="E2199">
            <v>357000</v>
          </cell>
        </row>
        <row r="2200">
          <cell r="A2200" t="str">
            <v>H04-00489</v>
          </cell>
          <cell r="B2200" t="str">
            <v>MS SharePoint Portal Svr 2003  OLP NL</v>
          </cell>
          <cell r="C2200">
            <v>2003</v>
          </cell>
          <cell r="D2200">
            <v>5967000</v>
          </cell>
          <cell r="E2200">
            <v>4972000</v>
          </cell>
        </row>
        <row r="2201">
          <cell r="A2201" t="str">
            <v>H04-00221</v>
          </cell>
          <cell r="B2201" t="str">
            <v>MS SharePoint Portal Svr  Lic/SA Pack OLP NL</v>
          </cell>
          <cell r="C2201" t="str">
            <v>Non</v>
          </cell>
          <cell r="D2201">
            <v>8950000</v>
          </cell>
          <cell r="E2201">
            <v>7458000</v>
          </cell>
        </row>
        <row r="2202">
          <cell r="A2202" t="str">
            <v>H04-00292</v>
          </cell>
          <cell r="B2202" t="str">
            <v>MS SharePoint Portal Svr  SA OLP NL</v>
          </cell>
          <cell r="C2202" t="str">
            <v>Non</v>
          </cell>
          <cell r="D2202">
            <v>2985000</v>
          </cell>
          <cell r="E2202">
            <v>2487000</v>
          </cell>
        </row>
        <row r="2203">
          <cell r="A2203" t="str">
            <v>H05-00413</v>
          </cell>
          <cell r="B2203" t="str">
            <v>MS SharePoint Portal CAL 2003  OLP NL Device CAL</v>
          </cell>
          <cell r="C2203">
            <v>2003</v>
          </cell>
          <cell r="D2203">
            <v>108000</v>
          </cell>
          <cell r="E2203">
            <v>90000</v>
          </cell>
        </row>
        <row r="2204">
          <cell r="A2204" t="str">
            <v>H05-00414</v>
          </cell>
          <cell r="B2204" t="str">
            <v>MS SharePoint Portal CAL 2003  OLP NL User CAL</v>
          </cell>
          <cell r="C2204">
            <v>2003</v>
          </cell>
          <cell r="D2204">
            <v>108000</v>
          </cell>
          <cell r="E2204">
            <v>90000</v>
          </cell>
        </row>
        <row r="2205">
          <cell r="A2205" t="str">
            <v>H05-00391</v>
          </cell>
          <cell r="B2205" t="str">
            <v>MS SharePoint Portal CAL  Lic/SA Pack OLP NL User CAL</v>
          </cell>
          <cell r="C2205" t="str">
            <v>Non</v>
          </cell>
          <cell r="D2205">
            <v>158000</v>
          </cell>
          <cell r="E2205">
            <v>131000</v>
          </cell>
        </row>
        <row r="2206">
          <cell r="A2206" t="str">
            <v>H05-00165</v>
          </cell>
          <cell r="B2206" t="str">
            <v>MS SharePoint Portal CAL  Lic/SA OLP NL Device CAL</v>
          </cell>
          <cell r="C2206" t="str">
            <v>Non</v>
          </cell>
          <cell r="D2206">
            <v>158000</v>
          </cell>
          <cell r="E2206">
            <v>131000</v>
          </cell>
        </row>
        <row r="2207">
          <cell r="A2207" t="str">
            <v>H05-00396</v>
          </cell>
          <cell r="B2207" t="str">
            <v>MS SharePoint Portal CAL  SA OLP NL User CAL</v>
          </cell>
          <cell r="C2207" t="str">
            <v>Non</v>
          </cell>
          <cell r="D2207">
            <v>53000</v>
          </cell>
          <cell r="E2207">
            <v>44000</v>
          </cell>
        </row>
        <row r="2208">
          <cell r="A2208" t="str">
            <v>H05-00252</v>
          </cell>
          <cell r="B2208" t="str">
            <v>MS SharePoint Portal CAL  SA OLP NL Device CAL</v>
          </cell>
          <cell r="C2208" t="str">
            <v>Non</v>
          </cell>
          <cell r="D2208">
            <v>53000</v>
          </cell>
          <cell r="E2208">
            <v>44000</v>
          </cell>
        </row>
        <row r="2209">
          <cell r="A2209" t="str">
            <v>H32-00243</v>
          </cell>
          <cell r="B2209" t="str">
            <v>MS SPS Extrnl Conn 2003  OLP NL Qualified</v>
          </cell>
          <cell r="C2209">
            <v>2003</v>
          </cell>
          <cell r="D2209">
            <v>44752000</v>
          </cell>
          <cell r="E2209">
            <v>37293000</v>
          </cell>
        </row>
        <row r="2210">
          <cell r="A2210" t="str">
            <v>H32-00036</v>
          </cell>
          <cell r="B2210" t="str">
            <v>MS SPS Extrnl Conn  Lic/SA Pack OLP NL Qualified</v>
          </cell>
          <cell r="C2210" t="str">
            <v>Non</v>
          </cell>
          <cell r="D2210">
            <v>67127000</v>
          </cell>
          <cell r="E2210">
            <v>55939000</v>
          </cell>
        </row>
        <row r="2211">
          <cell r="A2211" t="str">
            <v>H32-00048</v>
          </cell>
          <cell r="B2211" t="str">
            <v>MS SPS Extrnl Conn  SA OLP NL Qualified</v>
          </cell>
          <cell r="C2211" t="str">
            <v>Non</v>
          </cell>
          <cell r="D2211">
            <v>22376000</v>
          </cell>
          <cell r="E2211">
            <v>18646000</v>
          </cell>
        </row>
        <row r="2212">
          <cell r="A2212" t="str">
            <v>228-00782</v>
          </cell>
          <cell r="B2212" t="str">
            <v>MS SQL Svr 2000 Standard Edtn OLP NL</v>
          </cell>
          <cell r="C2212">
            <v>2000</v>
          </cell>
          <cell r="D2212">
            <v>993000</v>
          </cell>
          <cell r="E2212">
            <v>827000</v>
          </cell>
        </row>
        <row r="2213">
          <cell r="A2213" t="str">
            <v>228-01465</v>
          </cell>
          <cell r="B2213" t="str">
            <v xml:space="preserve">MS SQL Svr Standard Edtn Lic/SA OLP NL </v>
          </cell>
          <cell r="C2213" t="str">
            <v>Non</v>
          </cell>
          <cell r="D2213">
            <v>1490000</v>
          </cell>
          <cell r="E2213">
            <v>1241000</v>
          </cell>
        </row>
        <row r="2214">
          <cell r="A2214" t="str">
            <v>228-01634</v>
          </cell>
          <cell r="B2214" t="str">
            <v>MS SQL Svr Standard Edtn SA OLP NL</v>
          </cell>
          <cell r="C2214" t="str">
            <v>Non</v>
          </cell>
          <cell r="D2214">
            <v>497000</v>
          </cell>
          <cell r="E2214">
            <v>414000</v>
          </cell>
        </row>
        <row r="2215">
          <cell r="A2215" t="str">
            <v>228-00971</v>
          </cell>
          <cell r="B2215" t="str">
            <v>MS SQL Svr 2000 Standard Edtn OLP NL 1 Processor License</v>
          </cell>
          <cell r="C2215">
            <v>2000</v>
          </cell>
          <cell r="D2215">
            <v>7132000</v>
          </cell>
          <cell r="E2215">
            <v>5943000</v>
          </cell>
        </row>
        <row r="2216">
          <cell r="A2216" t="str">
            <v>228-01509</v>
          </cell>
          <cell r="B2216" t="str">
            <v>MS SQL Svr Standard Edtn Lic/SA OLP NL 1 Clt 1 Processor License</v>
          </cell>
          <cell r="C2216" t="str">
            <v>Non</v>
          </cell>
          <cell r="D2216">
            <v>10697000</v>
          </cell>
          <cell r="E2216">
            <v>8914000</v>
          </cell>
        </row>
        <row r="2217">
          <cell r="A2217" t="str">
            <v>228-01666</v>
          </cell>
          <cell r="B2217" t="str">
            <v>MS SQL Svr Standard Edtn SA OLP NL 999 Clt 1 Processor License</v>
          </cell>
          <cell r="C2217" t="str">
            <v>Non</v>
          </cell>
          <cell r="D2217">
            <v>3567000</v>
          </cell>
          <cell r="E2217">
            <v>2972000</v>
          </cell>
        </row>
        <row r="2218">
          <cell r="A2218" t="str">
            <v>810-00652</v>
          </cell>
          <cell r="B2218" t="str">
            <v>MS SQL Svr 2000 Enterprise Edtn OLP NL</v>
          </cell>
          <cell r="C2218">
            <v>2000</v>
          </cell>
          <cell r="D2218">
            <v>9520000</v>
          </cell>
          <cell r="E2218">
            <v>7933000</v>
          </cell>
        </row>
        <row r="2219">
          <cell r="A2219" t="str">
            <v>810-01547</v>
          </cell>
          <cell r="B2219" t="str">
            <v>MS SQL Svr Enterprise Edtn Lic/SA OLP NL</v>
          </cell>
          <cell r="C2219" t="str">
            <v>Non</v>
          </cell>
          <cell r="D2219">
            <v>14279000</v>
          </cell>
          <cell r="E2219">
            <v>11899000</v>
          </cell>
        </row>
        <row r="2220">
          <cell r="A2220" t="str">
            <v>810-01693</v>
          </cell>
          <cell r="B2220" t="str">
            <v>MS SQL Svr Enterprise Edtn SA OLP NL</v>
          </cell>
          <cell r="C2220" t="str">
            <v>Non</v>
          </cell>
          <cell r="D2220">
            <v>4761000</v>
          </cell>
          <cell r="E2220">
            <v>3967000</v>
          </cell>
        </row>
        <row r="2221">
          <cell r="A2221" t="str">
            <v>810-00848</v>
          </cell>
          <cell r="B2221" t="str">
            <v>MS SQL Svr 2000 Enterprise Edtn OLP NL 1 Processor License</v>
          </cell>
          <cell r="C2221">
            <v>2000</v>
          </cell>
          <cell r="D2221">
            <v>28534000</v>
          </cell>
          <cell r="E2221">
            <v>23778000</v>
          </cell>
        </row>
        <row r="2222">
          <cell r="A2222" t="str">
            <v>810-01520</v>
          </cell>
          <cell r="B2222" t="str">
            <v>MS SQL Svr Enterprise Edtn Lic/SA OLP NL 999 Clt 1 Prcsr Lic</v>
          </cell>
          <cell r="C2222" t="str">
            <v>Non</v>
          </cell>
          <cell r="D2222">
            <v>42801000</v>
          </cell>
          <cell r="E2222">
            <v>35667000</v>
          </cell>
        </row>
        <row r="2223">
          <cell r="A2223" t="str">
            <v>810-01667</v>
          </cell>
          <cell r="B2223" t="str">
            <v>MS SQL Svr Enterprise Edtn SA OLP NL 999 Clt 1 Processor License</v>
          </cell>
          <cell r="C2223" t="str">
            <v>Non</v>
          </cell>
          <cell r="D2223">
            <v>14267000</v>
          </cell>
          <cell r="E2223">
            <v>11889000</v>
          </cell>
        </row>
        <row r="2224">
          <cell r="A2224" t="str">
            <v>359-00532</v>
          </cell>
          <cell r="B2224" t="str">
            <v>MS SQL CAL 2000 OLP NL Device CAL</v>
          </cell>
          <cell r="C2224">
            <v>2000</v>
          </cell>
          <cell r="D2224">
            <v>219000</v>
          </cell>
          <cell r="E2224">
            <v>182000</v>
          </cell>
        </row>
        <row r="2225">
          <cell r="A2225" t="str">
            <v>359-01039</v>
          </cell>
          <cell r="B2225" t="str">
            <v>MS SQL CAL 2000 OLP NL User CAL</v>
          </cell>
          <cell r="C2225">
            <v>2000</v>
          </cell>
          <cell r="D2225">
            <v>219000</v>
          </cell>
          <cell r="E2225">
            <v>182000</v>
          </cell>
        </row>
        <row r="2226">
          <cell r="A2226" t="str">
            <v>359-00734</v>
          </cell>
          <cell r="B2226" t="str">
            <v xml:space="preserve">MS SQL CAL Lic/SA OLP NL Device CAL </v>
          </cell>
          <cell r="C2226" t="str">
            <v>Non</v>
          </cell>
          <cell r="D2226">
            <v>327000</v>
          </cell>
          <cell r="E2226">
            <v>272000</v>
          </cell>
        </row>
        <row r="2227">
          <cell r="A2227" t="str">
            <v>359-01005</v>
          </cell>
          <cell r="B2227" t="str">
            <v>MS SQL CAL Lic/SA OLP NL User CAL</v>
          </cell>
          <cell r="C2227" t="str">
            <v>Non</v>
          </cell>
          <cell r="D2227">
            <v>327000</v>
          </cell>
          <cell r="E2227">
            <v>272000</v>
          </cell>
        </row>
        <row r="2228">
          <cell r="A2228" t="str">
            <v>359-00810</v>
          </cell>
          <cell r="B2228" t="str">
            <v>MS SQL CAL SA OLP NL Device CAL</v>
          </cell>
          <cell r="C2228" t="str">
            <v>Non</v>
          </cell>
          <cell r="D2228">
            <v>110000</v>
          </cell>
          <cell r="E2228">
            <v>91000</v>
          </cell>
        </row>
        <row r="2229">
          <cell r="A2229" t="str">
            <v>359-01028</v>
          </cell>
          <cell r="B2229" t="str">
            <v>MS SQL CAL SA OLP NL User CAL</v>
          </cell>
          <cell r="C2229" t="str">
            <v>Non</v>
          </cell>
          <cell r="D2229">
            <v>110000</v>
          </cell>
          <cell r="E2229">
            <v>91000</v>
          </cell>
        </row>
        <row r="2230">
          <cell r="A2230" t="str">
            <v>271-01434</v>
          </cell>
          <cell r="B2230" t="str">
            <v>MS Sys Mgmt Svr Ent Ed 2003  OLP NL</v>
          </cell>
          <cell r="C2230">
            <v>2003</v>
          </cell>
          <cell r="D2230">
            <v>856000</v>
          </cell>
          <cell r="E2230">
            <v>713000</v>
          </cell>
        </row>
        <row r="2231">
          <cell r="A2231" t="str">
            <v>271-00996</v>
          </cell>
          <cell r="B2231" t="str">
            <v>MS Sys Mgmt Svr Ent Ed  Lic/SA Pack OLP NL</v>
          </cell>
          <cell r="C2231" t="str">
            <v>Non</v>
          </cell>
          <cell r="D2231">
            <v>1282000</v>
          </cell>
          <cell r="E2231">
            <v>1068000</v>
          </cell>
        </row>
        <row r="2232">
          <cell r="A2232" t="str">
            <v>271-01097</v>
          </cell>
          <cell r="B2232" t="str">
            <v>MS Sys Mgmt Svr Ent Ed  SA OLP NL</v>
          </cell>
          <cell r="C2232" t="str">
            <v>Non</v>
          </cell>
          <cell r="D2232">
            <v>428000</v>
          </cell>
          <cell r="E2232">
            <v>356000</v>
          </cell>
        </row>
        <row r="2233">
          <cell r="A2233" t="str">
            <v>271-01554</v>
          </cell>
          <cell r="B2233" t="str">
            <v>MS Sys Mgmt Svr Ent Ed 2003  OLP NL w/SQL2000Tech</v>
          </cell>
          <cell r="C2233">
            <v>2003</v>
          </cell>
          <cell r="D2233">
            <v>1949000</v>
          </cell>
          <cell r="E2233">
            <v>1624000</v>
          </cell>
        </row>
        <row r="2234">
          <cell r="A2234" t="str">
            <v>271-01623</v>
          </cell>
          <cell r="B2234" t="str">
            <v>MS Sys Mgmt Svr Ent Ed  Lic/SA Pack OLP NL w/SQL2000Tech</v>
          </cell>
          <cell r="C2234" t="str">
            <v>Non</v>
          </cell>
          <cell r="D2234">
            <v>2924000</v>
          </cell>
          <cell r="E2234">
            <v>2436000</v>
          </cell>
        </row>
        <row r="2235">
          <cell r="A2235" t="str">
            <v>271-01622</v>
          </cell>
          <cell r="B2235" t="str">
            <v>MS Sys Mgmt Svr Ent Ed  SA OLP NL w/SQL2000Tech</v>
          </cell>
          <cell r="C2235" t="str">
            <v>Non</v>
          </cell>
          <cell r="D2235">
            <v>976000</v>
          </cell>
          <cell r="E2235">
            <v>813000</v>
          </cell>
        </row>
        <row r="2236">
          <cell r="A2236" t="str">
            <v>A9P-00085</v>
          </cell>
          <cell r="B2236" t="str">
            <v>MS Virtual Svr Ent 2005 OLP NL</v>
          </cell>
          <cell r="C2236">
            <v>2005</v>
          </cell>
          <cell r="D2236">
            <v>1281000</v>
          </cell>
          <cell r="E2236">
            <v>1067000</v>
          </cell>
        </row>
        <row r="2237">
          <cell r="A2237" t="str">
            <v>A9P-00032</v>
          </cell>
          <cell r="B2237" t="str">
            <v>MS Virtual Svr Ent Lic/SA Pack OLP NL</v>
          </cell>
          <cell r="C2237" t="str">
            <v>Non</v>
          </cell>
          <cell r="D2237">
            <v>1920000</v>
          </cell>
          <cell r="E2237">
            <v>1600000</v>
          </cell>
        </row>
        <row r="2238">
          <cell r="A2238" t="str">
            <v>A9P-00036</v>
          </cell>
          <cell r="B2238" t="str">
            <v>MS Virtual Svr Ent SA OLP NL</v>
          </cell>
          <cell r="C2238" t="str">
            <v>Non</v>
          </cell>
          <cell r="D2238">
            <v>641000</v>
          </cell>
          <cell r="E2238">
            <v>534000</v>
          </cell>
        </row>
        <row r="2239">
          <cell r="A2239" t="str">
            <v>W15-00053</v>
          </cell>
          <cell r="B2239" t="str">
            <v>MS Virtual Server Std 2005 OLP NL</v>
          </cell>
          <cell r="C2239">
            <v>2005</v>
          </cell>
          <cell r="D2239">
            <v>633000</v>
          </cell>
          <cell r="E2239">
            <v>527000</v>
          </cell>
        </row>
        <row r="2240">
          <cell r="A2240" t="str">
            <v>W15-00039</v>
          </cell>
          <cell r="B2240" t="str">
            <v>MS Virtual Server Std Lic/SA Pack OLP NL</v>
          </cell>
          <cell r="C2240" t="str">
            <v>Non</v>
          </cell>
          <cell r="D2240">
            <v>948000</v>
          </cell>
          <cell r="E2240">
            <v>790000</v>
          </cell>
        </row>
        <row r="2241">
          <cell r="A2241" t="str">
            <v>W15-00067</v>
          </cell>
          <cell r="B2241" t="str">
            <v>MS Virtual Server Std SA OLP NL</v>
          </cell>
          <cell r="C2241" t="str">
            <v>Non</v>
          </cell>
          <cell r="D2241">
            <v>317000</v>
          </cell>
          <cell r="E2241">
            <v>264000</v>
          </cell>
        </row>
        <row r="2242">
          <cell r="A2242" t="str">
            <v>T98-00215</v>
          </cell>
          <cell r="B2242" t="str">
            <v>MS Win Rghts Mgt Svc CAL 1.0 OLP NL Device CAL</v>
          </cell>
          <cell r="C2242">
            <v>1</v>
          </cell>
          <cell r="D2242">
            <v>54000</v>
          </cell>
          <cell r="E2242">
            <v>45000</v>
          </cell>
        </row>
        <row r="2243">
          <cell r="A2243" t="str">
            <v>T98-00216</v>
          </cell>
          <cell r="B2243" t="str">
            <v>MS Win Rghts Mgt Svc CAL 1.0 OLP NL User CAL</v>
          </cell>
          <cell r="C2243">
            <v>1</v>
          </cell>
          <cell r="D2243">
            <v>54000</v>
          </cell>
          <cell r="E2243">
            <v>45000</v>
          </cell>
        </row>
        <row r="2244">
          <cell r="A2244" t="str">
            <v>T98-00651</v>
          </cell>
          <cell r="B2244" t="str">
            <v>MS Win Rghts Mgt Svc CAL Lic/SA Pack OLP NL Device CAL</v>
          </cell>
          <cell r="C2244" t="str">
            <v>Non</v>
          </cell>
          <cell r="D2244">
            <v>82000</v>
          </cell>
          <cell r="E2244">
            <v>68000</v>
          </cell>
        </row>
        <row r="2245">
          <cell r="A2245" t="str">
            <v>T98-00653</v>
          </cell>
          <cell r="B2245" t="str">
            <v>MS Win Rghts Mgt Svc CAL Lic/SA Pack OLP NL User CAL</v>
          </cell>
          <cell r="C2245" t="str">
            <v>Non</v>
          </cell>
          <cell r="D2245">
            <v>82000</v>
          </cell>
          <cell r="E2245">
            <v>68000</v>
          </cell>
        </row>
        <row r="2246">
          <cell r="A2246" t="str">
            <v>T98-00652</v>
          </cell>
          <cell r="B2246" t="str">
            <v>MS Win Rghts Mgt Svc CAL SA OLP NL Device CAL</v>
          </cell>
          <cell r="C2246" t="str">
            <v>Non</v>
          </cell>
          <cell r="D2246">
            <v>28000</v>
          </cell>
          <cell r="E2246">
            <v>23000</v>
          </cell>
        </row>
        <row r="2247">
          <cell r="A2247" t="str">
            <v>T98-00654</v>
          </cell>
          <cell r="B2247" t="str">
            <v>MS Win Rghts Mgt Svc CAL SA OLP NL User CAL</v>
          </cell>
          <cell r="C2247" t="str">
            <v>Non</v>
          </cell>
          <cell r="D2247">
            <v>28000</v>
          </cell>
          <cell r="E2247">
            <v>23000</v>
          </cell>
        </row>
        <row r="2248">
          <cell r="A2248" t="str">
            <v>T99-00287</v>
          </cell>
          <cell r="B2248" t="str">
            <v>MS Win Rghts Mgt Svc ExtnCon 1.0 OLP NL Qualified</v>
          </cell>
          <cell r="C2248">
            <v>1</v>
          </cell>
          <cell r="D2248">
            <v>26950000</v>
          </cell>
          <cell r="E2248">
            <v>22458000</v>
          </cell>
        </row>
        <row r="2249">
          <cell r="A2249" t="str">
            <v>T99-00205</v>
          </cell>
          <cell r="B2249" t="str">
            <v>MS Win Rghts Mgt Svc ExtnCon Lic/SA Pack OLP NL Qualified</v>
          </cell>
          <cell r="C2249" t="str">
            <v>Non</v>
          </cell>
          <cell r="D2249">
            <v>40424000</v>
          </cell>
          <cell r="E2249">
            <v>33686000</v>
          </cell>
        </row>
        <row r="2250">
          <cell r="A2250" t="str">
            <v>T99-00206</v>
          </cell>
          <cell r="B2250" t="str">
            <v>MS Win Rghts Mgt Svc ExtnCon SA OLP NL Qualified</v>
          </cell>
          <cell r="C2250" t="str">
            <v>Non</v>
          </cell>
          <cell r="D2250">
            <v>13475000</v>
          </cell>
          <cell r="E2250">
            <v>11229000</v>
          </cell>
        </row>
        <row r="2251">
          <cell r="A2251" t="str">
            <v>T72-00117</v>
          </cell>
          <cell r="B2251" t="str">
            <v>MS Win SBS Std 2003  OLP NL 5 Clt</v>
          </cell>
          <cell r="C2251">
            <v>2003</v>
          </cell>
          <cell r="D2251">
            <v>778000</v>
          </cell>
          <cell r="E2251">
            <v>648000</v>
          </cell>
        </row>
        <row r="2252">
          <cell r="A2252" t="str">
            <v>T72-00111</v>
          </cell>
          <cell r="B2252" t="str">
            <v>MS Win SBS Std  Lic/SA Pack OLP NL 5 Clt</v>
          </cell>
          <cell r="C2252">
            <v>2003</v>
          </cell>
          <cell r="D2252">
            <v>1166000</v>
          </cell>
          <cell r="E2252">
            <v>971000</v>
          </cell>
        </row>
        <row r="2253">
          <cell r="A2253" t="str">
            <v>T72-00123</v>
          </cell>
          <cell r="B2253" t="str">
            <v>MS Win SBS Std  SA OLP NL 5 Clt</v>
          </cell>
          <cell r="C2253">
            <v>2003</v>
          </cell>
          <cell r="D2253">
            <v>389000</v>
          </cell>
          <cell r="E2253">
            <v>324000</v>
          </cell>
        </row>
        <row r="2254">
          <cell r="A2254" t="str">
            <v>T75-00193</v>
          </cell>
          <cell r="B2254" t="str">
            <v>MS Win SBS Prem 2003  OLP NL 5 Clt</v>
          </cell>
          <cell r="C2254">
            <v>2003</v>
          </cell>
          <cell r="D2254">
            <v>1937000</v>
          </cell>
          <cell r="E2254">
            <v>1614000</v>
          </cell>
        </row>
        <row r="2255">
          <cell r="A2255" t="str">
            <v>T75-00144</v>
          </cell>
          <cell r="B2255" t="str">
            <v>MS Win SBS Prem  Lic/SA Pack OLP NL 5 Clt</v>
          </cell>
          <cell r="C2255" t="str">
            <v>Non</v>
          </cell>
          <cell r="D2255">
            <v>2906000</v>
          </cell>
          <cell r="E2255">
            <v>2421000</v>
          </cell>
        </row>
        <row r="2256">
          <cell r="A2256" t="str">
            <v>T75-00156</v>
          </cell>
          <cell r="B2256" t="str">
            <v>MS Win SBS Prem  SA OLP NL 5 Clt</v>
          </cell>
          <cell r="C2256" t="str">
            <v>Non</v>
          </cell>
          <cell r="D2256">
            <v>969000</v>
          </cell>
          <cell r="E2256">
            <v>807000</v>
          </cell>
        </row>
        <row r="2257">
          <cell r="A2257" t="str">
            <v>T74-00245</v>
          </cell>
          <cell r="B2257" t="str">
            <v>MS Win SBS CAL 2003  OLP 5 NL Device CAL</v>
          </cell>
          <cell r="C2257">
            <v>2003</v>
          </cell>
          <cell r="D2257">
            <v>688000</v>
          </cell>
          <cell r="E2257">
            <v>573000</v>
          </cell>
        </row>
        <row r="2258">
          <cell r="A2258" t="str">
            <v>T74-00192</v>
          </cell>
          <cell r="B2258" t="str">
            <v>MS Win SBS CAL 2003  OLP 5 NL User CAL</v>
          </cell>
          <cell r="C2258">
            <v>2003</v>
          </cell>
          <cell r="D2258">
            <v>688000</v>
          </cell>
          <cell r="E2258">
            <v>573000</v>
          </cell>
        </row>
        <row r="2259">
          <cell r="A2259" t="str">
            <v>T74-00239</v>
          </cell>
          <cell r="B2259" t="str">
            <v>MS Win SBS CAL  Lic/SA Pack OLP 5 NL Device CAL</v>
          </cell>
          <cell r="C2259">
            <v>2003</v>
          </cell>
          <cell r="D2259">
            <v>1031000</v>
          </cell>
          <cell r="E2259">
            <v>859000</v>
          </cell>
        </row>
        <row r="2260">
          <cell r="A2260" t="str">
            <v>T74-00186</v>
          </cell>
          <cell r="B2260" t="str">
            <v>MS Win SBS CAL  Lic/SA Pack OLP 5 NL User CAL</v>
          </cell>
          <cell r="C2260">
            <v>2003</v>
          </cell>
          <cell r="D2260">
            <v>1031000</v>
          </cell>
          <cell r="E2260">
            <v>859000</v>
          </cell>
        </row>
        <row r="2261">
          <cell r="A2261" t="str">
            <v>T74-00251</v>
          </cell>
          <cell r="B2261" t="str">
            <v>MS Win SBS CAL  SA OLP 5 NL Device CAL</v>
          </cell>
          <cell r="C2261">
            <v>2003</v>
          </cell>
          <cell r="D2261">
            <v>345000</v>
          </cell>
          <cell r="E2261">
            <v>287000</v>
          </cell>
        </row>
        <row r="2262">
          <cell r="A2262" t="str">
            <v>T74-00198</v>
          </cell>
          <cell r="B2262" t="str">
            <v>MS Win SBS CAL  SA OLP 5 NL User CAL</v>
          </cell>
          <cell r="C2262">
            <v>2003</v>
          </cell>
          <cell r="D2262">
            <v>345000</v>
          </cell>
          <cell r="E2262">
            <v>287000</v>
          </cell>
        </row>
        <row r="2263">
          <cell r="A2263" t="str">
            <v>T74-00137</v>
          </cell>
          <cell r="B2263" t="str">
            <v>MS Win SBS CAL 2003  OLP 20 NL Device CAL</v>
          </cell>
          <cell r="C2263">
            <v>2003</v>
          </cell>
          <cell r="D2263">
            <v>2747000</v>
          </cell>
          <cell r="E2263">
            <v>2289000</v>
          </cell>
        </row>
        <row r="2264">
          <cell r="A2264" t="str">
            <v>T74-00084</v>
          </cell>
          <cell r="B2264" t="str">
            <v>MS Win SBS CAL 2003  OLP 20 NL User CAL</v>
          </cell>
          <cell r="C2264">
            <v>2003</v>
          </cell>
          <cell r="D2264">
            <v>2747000</v>
          </cell>
          <cell r="E2264">
            <v>2289000</v>
          </cell>
        </row>
        <row r="2265">
          <cell r="A2265" t="str">
            <v>T74-00131</v>
          </cell>
          <cell r="B2265" t="str">
            <v>MS Win SBS CAL  Lic/SA Pack OLP 20 NL Device CAL</v>
          </cell>
          <cell r="C2265">
            <v>2003</v>
          </cell>
          <cell r="D2265">
            <v>4120000</v>
          </cell>
          <cell r="E2265">
            <v>3433000</v>
          </cell>
        </row>
        <row r="2266">
          <cell r="A2266" t="str">
            <v>T74-00078</v>
          </cell>
          <cell r="B2266" t="str">
            <v>MS Win SBS CAL  Lic/SA Pack OLP 20 NL User CAL</v>
          </cell>
          <cell r="C2266">
            <v>2003</v>
          </cell>
          <cell r="D2266">
            <v>4120000</v>
          </cell>
          <cell r="E2266">
            <v>3433000</v>
          </cell>
        </row>
        <row r="2267">
          <cell r="A2267" t="str">
            <v>T74-00143</v>
          </cell>
          <cell r="B2267" t="str">
            <v>MS Win SBS CAL  SA OLP 20 NL Device CAL</v>
          </cell>
          <cell r="C2267">
            <v>2003</v>
          </cell>
          <cell r="D2267">
            <v>1374000</v>
          </cell>
          <cell r="E2267">
            <v>1145000</v>
          </cell>
        </row>
        <row r="2268">
          <cell r="A2268" t="str">
            <v>T74-00090</v>
          </cell>
          <cell r="B2268" t="str">
            <v>MS Win SBS CAL  SA OLP 20 NL User CAL</v>
          </cell>
          <cell r="C2268">
            <v>2003</v>
          </cell>
          <cell r="D2268">
            <v>1374000</v>
          </cell>
          <cell r="E2268">
            <v>1145000</v>
          </cell>
        </row>
        <row r="2269">
          <cell r="A2269" t="str">
            <v>P73-00295</v>
          </cell>
          <cell r="B2269" t="str">
            <v>MS Windows Svr Std 2003  OLP NL</v>
          </cell>
          <cell r="C2269">
            <v>2003</v>
          </cell>
          <cell r="D2269">
            <v>1073000</v>
          </cell>
          <cell r="E2269">
            <v>894000</v>
          </cell>
        </row>
        <row r="2270">
          <cell r="A2270" t="str">
            <v>P73-00352</v>
          </cell>
          <cell r="B2270" t="str">
            <v>MS Windows Svr Std  Lic/SA Pack OLP NL</v>
          </cell>
          <cell r="C2270" t="str">
            <v>Non</v>
          </cell>
          <cell r="D2270">
            <v>1608000</v>
          </cell>
          <cell r="E2270">
            <v>1340000</v>
          </cell>
        </row>
        <row r="2271">
          <cell r="A2271" t="str">
            <v>P73-00354</v>
          </cell>
          <cell r="B2271" t="str">
            <v>MS Windows Svr Std  SA OLP NL</v>
          </cell>
          <cell r="C2271" t="str">
            <v>Non</v>
          </cell>
          <cell r="D2271">
            <v>537000</v>
          </cell>
          <cell r="E2271">
            <v>447000</v>
          </cell>
        </row>
        <row r="2272">
          <cell r="A2272" t="str">
            <v>P73-00278</v>
          </cell>
          <cell r="B2272" t="str">
            <v>MS Windows Svr Std 2003  /MultiLang OLP NL</v>
          </cell>
          <cell r="C2272">
            <v>2003</v>
          </cell>
          <cell r="D2272">
            <v>1265000</v>
          </cell>
          <cell r="E2272">
            <v>1054000</v>
          </cell>
        </row>
        <row r="2273">
          <cell r="A2273" t="str">
            <v>P73-00356</v>
          </cell>
          <cell r="B2273" t="str">
            <v>MS Windows Svr Std  /MultiLang Lic/SA Pack OLP NL</v>
          </cell>
          <cell r="C2273" t="str">
            <v>Non</v>
          </cell>
          <cell r="D2273">
            <v>1898000</v>
          </cell>
          <cell r="E2273">
            <v>1581000</v>
          </cell>
        </row>
        <row r="2274">
          <cell r="A2274" t="str">
            <v>P73-00358</v>
          </cell>
          <cell r="B2274" t="str">
            <v>MS Windows Svr Std  /MultiLang SA OLP NL</v>
          </cell>
          <cell r="C2274" t="str">
            <v>Non</v>
          </cell>
          <cell r="D2274">
            <v>633000</v>
          </cell>
          <cell r="E2274">
            <v>527000</v>
          </cell>
        </row>
        <row r="2275">
          <cell r="A2275" t="str">
            <v>P72-00264</v>
          </cell>
          <cell r="B2275" t="str">
            <v>MS Windows Svr Ent 2003  OLP NL</v>
          </cell>
          <cell r="C2275">
            <v>2003</v>
          </cell>
          <cell r="D2275">
            <v>3483000</v>
          </cell>
          <cell r="E2275">
            <v>2902000</v>
          </cell>
        </row>
        <row r="2276">
          <cell r="A2276" t="str">
            <v>P72-00321</v>
          </cell>
          <cell r="B2276" t="str">
            <v>MS Windows Svr Ent  Lic/SA Pack OLP NL</v>
          </cell>
          <cell r="C2276" t="str">
            <v>Non</v>
          </cell>
          <cell r="D2276">
            <v>5223000</v>
          </cell>
          <cell r="E2276">
            <v>4352000</v>
          </cell>
        </row>
        <row r="2277">
          <cell r="A2277" t="str">
            <v>P72-00323</v>
          </cell>
          <cell r="B2277" t="str">
            <v>MS Windows Svr Ent  SA OLP NL</v>
          </cell>
          <cell r="C2277" t="str">
            <v>Non</v>
          </cell>
          <cell r="D2277">
            <v>1742000</v>
          </cell>
          <cell r="E2277">
            <v>1451000</v>
          </cell>
        </row>
        <row r="2278">
          <cell r="A2278" t="str">
            <v>P72-00247</v>
          </cell>
          <cell r="B2278" t="str">
            <v>MS Windows Svr Ent 2003 /MultiLang OLP NL</v>
          </cell>
          <cell r="C2278">
            <v>2003</v>
          </cell>
          <cell r="D2278">
            <v>4109000</v>
          </cell>
          <cell r="E2278">
            <v>3424000</v>
          </cell>
        </row>
        <row r="2279">
          <cell r="A2279" t="str">
            <v>P72-00325</v>
          </cell>
          <cell r="B2279" t="str">
            <v>MS Windows Svr Ent  /MultiLang Lic/SA Pack OLP NL</v>
          </cell>
          <cell r="C2279" t="str">
            <v>Non</v>
          </cell>
          <cell r="D2279">
            <v>6164000</v>
          </cell>
          <cell r="E2279">
            <v>5136000</v>
          </cell>
        </row>
        <row r="2280">
          <cell r="A2280" t="str">
            <v>P72-00327</v>
          </cell>
          <cell r="B2280" t="str">
            <v>MS Windows Svr Ent  /MultiLang SA OLP NL</v>
          </cell>
          <cell r="C2280" t="str">
            <v>Non</v>
          </cell>
          <cell r="D2280">
            <v>2055000</v>
          </cell>
          <cell r="E2280">
            <v>1712000</v>
          </cell>
        </row>
        <row r="2281">
          <cell r="A2281" t="str">
            <v>R18-00134</v>
          </cell>
          <cell r="B2281" t="str">
            <v>MS Windows Server CAL 2003  OLP NL Device CAL</v>
          </cell>
          <cell r="C2281">
            <v>2003</v>
          </cell>
          <cell r="D2281">
            <v>44000</v>
          </cell>
          <cell r="E2281">
            <v>36000</v>
          </cell>
        </row>
        <row r="2282">
          <cell r="A2282" t="str">
            <v>R18-00133</v>
          </cell>
          <cell r="B2282" t="str">
            <v>MS Windows Server CAL 2003  OLP NL User CAL</v>
          </cell>
          <cell r="C2282">
            <v>2003</v>
          </cell>
          <cell r="D2282">
            <v>44000</v>
          </cell>
          <cell r="E2282">
            <v>36000</v>
          </cell>
        </row>
        <row r="2283">
          <cell r="A2283" t="str">
            <v>R18-00144</v>
          </cell>
          <cell r="B2283" t="str">
            <v>MS Windows Server CAL  Lic/SA Pack OLP NL Device CAL</v>
          </cell>
          <cell r="C2283" t="str">
            <v>Non</v>
          </cell>
          <cell r="D2283">
            <v>65000</v>
          </cell>
          <cell r="E2283">
            <v>54000</v>
          </cell>
        </row>
        <row r="2284">
          <cell r="A2284" t="str">
            <v>R18-00143</v>
          </cell>
          <cell r="B2284" t="str">
            <v>MS Windows Server CAL  Lic/SA Pack OLP NL User CAL</v>
          </cell>
          <cell r="C2284" t="str">
            <v>Non</v>
          </cell>
          <cell r="D2284">
            <v>65000</v>
          </cell>
          <cell r="E2284">
            <v>54000</v>
          </cell>
        </row>
        <row r="2285">
          <cell r="A2285" t="str">
            <v>R18-00146</v>
          </cell>
          <cell r="B2285" t="str">
            <v>MS Windows Server CAL  SA OLP NL Device CAL</v>
          </cell>
          <cell r="C2285" t="str">
            <v>Non</v>
          </cell>
          <cell r="D2285">
            <v>22000</v>
          </cell>
          <cell r="E2285">
            <v>18000</v>
          </cell>
        </row>
        <row r="2286">
          <cell r="A2286" t="str">
            <v>R18-00145</v>
          </cell>
          <cell r="B2286" t="str">
            <v>MS Windows Server CAL  SA OLP NL User CAL</v>
          </cell>
          <cell r="C2286" t="str">
            <v>Non</v>
          </cell>
          <cell r="D2286">
            <v>22000</v>
          </cell>
          <cell r="E2286">
            <v>18000</v>
          </cell>
        </row>
        <row r="2287">
          <cell r="A2287" t="str">
            <v>R39-00292</v>
          </cell>
          <cell r="B2287" t="str">
            <v>MS Windows Svr ExtrnConn 2003  OLP NL Qualified</v>
          </cell>
          <cell r="C2287">
            <v>2003</v>
          </cell>
          <cell r="D2287">
            <v>2984000</v>
          </cell>
          <cell r="E2287">
            <v>2486000</v>
          </cell>
        </row>
        <row r="2288">
          <cell r="A2288" t="str">
            <v>R39-00171</v>
          </cell>
          <cell r="B2288" t="str">
            <v>MS Windows Svr ExtrnConn  Lic/SA Pack OLP NL Qualified</v>
          </cell>
          <cell r="C2288" t="str">
            <v>Non</v>
          </cell>
          <cell r="D2288">
            <v>4474000</v>
          </cell>
          <cell r="E2288">
            <v>3728000</v>
          </cell>
        </row>
        <row r="2289">
          <cell r="A2289" t="str">
            <v>R39-00229</v>
          </cell>
          <cell r="B2289" t="str">
            <v>MS Windows Svr ExtrnConn  SA OLP NL Qualified</v>
          </cell>
          <cell r="C2289" t="str">
            <v>Non</v>
          </cell>
          <cell r="D2289">
            <v>1492000</v>
          </cell>
          <cell r="E2289">
            <v>1243000</v>
          </cell>
        </row>
        <row r="2290">
          <cell r="A2290" t="str">
            <v>R19-00134</v>
          </cell>
          <cell r="B2290" t="str">
            <v>MS Windows Terminal Service CAL 2003  OLP NL Device CAL</v>
          </cell>
          <cell r="C2290">
            <v>2003</v>
          </cell>
          <cell r="D2290">
            <v>119000</v>
          </cell>
          <cell r="E2290">
            <v>99000</v>
          </cell>
        </row>
        <row r="2291">
          <cell r="A2291" t="str">
            <v>R19-00133</v>
          </cell>
          <cell r="B2291" t="str">
            <v>MS Windows Terminal Service CAL 2003  OLP NL User CAL</v>
          </cell>
          <cell r="C2291">
            <v>2003</v>
          </cell>
          <cell r="D2291">
            <v>119000</v>
          </cell>
          <cell r="E2291">
            <v>99000</v>
          </cell>
        </row>
        <row r="2292">
          <cell r="A2292" t="str">
            <v>R19-00144</v>
          </cell>
          <cell r="B2292" t="str">
            <v>MS Windows Terminal Service CAL  Lic/SA Pack OLP NL Device CAL</v>
          </cell>
          <cell r="C2292" t="str">
            <v>Non</v>
          </cell>
          <cell r="D2292">
            <v>179000</v>
          </cell>
          <cell r="E2292">
            <v>149000</v>
          </cell>
        </row>
        <row r="2293">
          <cell r="A2293" t="str">
            <v>R19-00143</v>
          </cell>
          <cell r="B2293" t="str">
            <v>MS Windows Terminal Service CAL  Lic/SA Pack OLP NL User CAL</v>
          </cell>
          <cell r="C2293" t="str">
            <v>Non</v>
          </cell>
          <cell r="D2293">
            <v>179000</v>
          </cell>
          <cell r="E2293">
            <v>149000</v>
          </cell>
        </row>
        <row r="2294">
          <cell r="A2294" t="str">
            <v>R19-00146</v>
          </cell>
          <cell r="B2294" t="str">
            <v>MS Windows Terminal Service CAL  SA OLP NL Device CAL</v>
          </cell>
          <cell r="C2294" t="str">
            <v>Non</v>
          </cell>
          <cell r="D2294">
            <v>60000</v>
          </cell>
          <cell r="E2294">
            <v>50000</v>
          </cell>
        </row>
        <row r="2295">
          <cell r="A2295" t="str">
            <v>R19-00145</v>
          </cell>
          <cell r="B2295" t="str">
            <v>MS Windows Terminal Service CAL  SA OLP NL User CAL</v>
          </cell>
          <cell r="C2295" t="str">
            <v>Non</v>
          </cell>
          <cell r="D2295">
            <v>60000</v>
          </cell>
          <cell r="E2295">
            <v>50000</v>
          </cell>
        </row>
        <row r="2296">
          <cell r="A2296" t="str">
            <v>R59-00274</v>
          </cell>
          <cell r="B2296" t="str">
            <v>MS Windows Terminal Service CAL ExtrnConn 2003  OLP NL Qualified</v>
          </cell>
          <cell r="C2296">
            <v>2003</v>
          </cell>
          <cell r="D2296">
            <v>11934000</v>
          </cell>
          <cell r="E2296">
            <v>9945000</v>
          </cell>
        </row>
        <row r="2297">
          <cell r="A2297" t="str">
            <v>R59-00039</v>
          </cell>
          <cell r="B2297" t="str">
            <v>MS Windows Terminal Service CAL ExtrnConn  Lic/SA Pack OLP NL Qualified</v>
          </cell>
          <cell r="C2297" t="str">
            <v>Non</v>
          </cell>
          <cell r="D2297">
            <v>17901000</v>
          </cell>
          <cell r="E2297">
            <v>14917000</v>
          </cell>
        </row>
        <row r="2298">
          <cell r="A2298" t="str">
            <v>R59-00157</v>
          </cell>
          <cell r="B2298" t="str">
            <v>MS Windows Terminal Service CAL ExtrnConn  SA OLP NL Qualified</v>
          </cell>
          <cell r="C2298" t="str">
            <v>Non</v>
          </cell>
          <cell r="D2298">
            <v>5968000</v>
          </cell>
          <cell r="E2298">
            <v>4973000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art"/>
      <sheetName val="ASM"/>
      <sheetName val="Infolink"/>
      <sheetName val="Storage"/>
      <sheetName val="Apps"/>
      <sheetName val="CC"/>
      <sheetName val="HW"/>
      <sheetName val="Summary"/>
      <sheetName val="PriceSheet"/>
      <sheetName val="AutoPS"/>
      <sheetName val="RacksLayout"/>
      <sheetName val="Racks"/>
      <sheetName val="Attachments"/>
      <sheetName val="경"/>
      <sheetName val="Master"/>
      <sheetName val="Sheet1"/>
    </sheetNames>
    <sheetDataSet>
      <sheetData sheetId="0" refreshError="1">
        <row r="6">
          <cell r="C6" t="str">
            <v>Telstra IS&amp;W</v>
          </cell>
        </row>
        <row r="7">
          <cell r="C7" t="str">
            <v>Newcastle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G"/>
      <sheetName val="TC집계"/>
      <sheetName val="갑지"/>
      <sheetName val="TC"/>
      <sheetName val="laroux"/>
      <sheetName val="도급예정1199"/>
      <sheetName val="외주대비"/>
      <sheetName val="수정실행"/>
      <sheetName val="단가산출근거"/>
      <sheetName val="현장인원투입"/>
      <sheetName val="장비투입계획"/>
      <sheetName val="현황사진"/>
      <sheetName val="옹벽"/>
      <sheetName val="외주대비-구조물"/>
      <sheetName val="외주대비 -석축"/>
      <sheetName val="외주대비-구조물 (2)"/>
      <sheetName val="견적표지 (3)"/>
      <sheetName val="정태현"/>
      <sheetName val="실행철강하도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4CUSDEL"/>
      <sheetName val="SV"/>
    </sheetNames>
    <definedNames>
      <definedName name="Sort_High_Low"/>
      <definedName name="Sort_Low_High"/>
    </definedNames>
    <sheetDataSet>
      <sheetData sheetId="0" refreshError="1"/>
      <sheetData sheetId="1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otation"/>
      <sheetName val="XL4Poppy"/>
    </sheetNames>
    <sheetDataSet>
      <sheetData sheetId="0" refreshError="1"/>
      <sheetData sheetId="1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입출재고총괄"/>
      <sheetName val="입출재고총괄 (결산)"/>
      <sheetName val="계약별입고"/>
      <sheetName val="계약별출고"/>
      <sheetName val="비정상분"/>
      <sheetName val="비정상분금액"/>
      <sheetName val="매출원가"/>
      <sheetName val="입출재고총괄 _결산_"/>
      <sheetName val="Start"/>
      <sheetName val="LANGUAGE"/>
      <sheetName val="상품수불_200402"/>
      <sheetName val="Sheet1"/>
      <sheetName val="밧데리"/>
      <sheetName val="주요공사"/>
    </sheetNames>
    <sheetDataSet>
      <sheetData sheetId="0"/>
      <sheetData sheetId="1" refreshError="1">
        <row r="5">
          <cell r="A5" t="str">
            <v>AAA</v>
          </cell>
          <cell r="B5" t="str">
            <v>CARD</v>
          </cell>
          <cell r="C5">
            <v>108183310</v>
          </cell>
          <cell r="D5" t="str">
            <v>DEF CP SYS MGMT BD TN1648B</v>
          </cell>
          <cell r="E5">
            <v>6</v>
          </cell>
          <cell r="F5">
            <v>360044</v>
          </cell>
          <cell r="G5">
            <v>2160264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360044</v>
          </cell>
          <cell r="M5">
            <v>0</v>
          </cell>
          <cell r="N5">
            <v>6</v>
          </cell>
          <cell r="O5">
            <v>360044</v>
          </cell>
          <cell r="P5">
            <v>2160264</v>
          </cell>
        </row>
        <row r="6">
          <cell r="A6" t="str">
            <v>AAB</v>
          </cell>
          <cell r="C6">
            <v>106495120</v>
          </cell>
          <cell r="D6" t="str">
            <v>DEF CP ADDL MEMORY TN1650B</v>
          </cell>
          <cell r="E6">
            <v>21</v>
          </cell>
          <cell r="F6">
            <v>2093030</v>
          </cell>
          <cell r="G6">
            <v>43953630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2093030</v>
          </cell>
          <cell r="M6">
            <v>0</v>
          </cell>
          <cell r="N6">
            <v>21</v>
          </cell>
          <cell r="O6">
            <v>2093030</v>
          </cell>
          <cell r="P6">
            <v>43953630</v>
          </cell>
        </row>
        <row r="7">
          <cell r="A7" t="str">
            <v>AAC</v>
          </cell>
          <cell r="C7">
            <v>105533764</v>
          </cell>
          <cell r="D7" t="str">
            <v>DEF BCS CP TN1655 PACKET INTF</v>
          </cell>
          <cell r="E7">
            <v>6</v>
          </cell>
          <cell r="F7">
            <v>2093413</v>
          </cell>
          <cell r="G7">
            <v>12560478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2093413</v>
          </cell>
          <cell r="M7">
            <v>0</v>
          </cell>
          <cell r="N7">
            <v>6</v>
          </cell>
          <cell r="O7">
            <v>2093413</v>
          </cell>
          <cell r="P7">
            <v>12560478</v>
          </cell>
        </row>
        <row r="8">
          <cell r="A8" t="str">
            <v>AAD</v>
          </cell>
          <cell r="C8">
            <v>105533780</v>
          </cell>
          <cell r="D8" t="str">
            <v>DEF CP DISK DRIVE TN1657</v>
          </cell>
          <cell r="E8">
            <v>8</v>
          </cell>
          <cell r="F8">
            <v>1095516</v>
          </cell>
          <cell r="G8">
            <v>8764128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1095516</v>
          </cell>
          <cell r="M8">
            <v>0</v>
          </cell>
          <cell r="N8">
            <v>8</v>
          </cell>
          <cell r="O8">
            <v>1095516</v>
          </cell>
          <cell r="P8">
            <v>8764128</v>
          </cell>
        </row>
        <row r="9">
          <cell r="A9" t="str">
            <v>AAE</v>
          </cell>
          <cell r="C9">
            <v>107997</v>
          </cell>
          <cell r="D9" t="str">
            <v>TN1654 DS1 CONVERTER CARD</v>
          </cell>
          <cell r="E9">
            <v>2</v>
          </cell>
          <cell r="F9">
            <v>1721816</v>
          </cell>
          <cell r="G9">
            <v>3443632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1721816</v>
          </cell>
          <cell r="M9">
            <v>0</v>
          </cell>
          <cell r="N9">
            <v>2</v>
          </cell>
          <cell r="O9">
            <v>1721816</v>
          </cell>
          <cell r="P9">
            <v>3443632</v>
          </cell>
        </row>
        <row r="10">
          <cell r="A10" t="str">
            <v>AAF</v>
          </cell>
          <cell r="D10" t="str">
            <v>TN1656 TAPE DRIVE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</row>
        <row r="11">
          <cell r="A11" t="str">
            <v>ACA</v>
          </cell>
          <cell r="C11" t="str">
            <v xml:space="preserve"> </v>
          </cell>
          <cell r="D11" t="str">
            <v>TN2182 tone clock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</row>
        <row r="12">
          <cell r="A12" t="str">
            <v>ACB</v>
          </cell>
          <cell r="C12">
            <v>107784019</v>
          </cell>
          <cell r="D12" t="str">
            <v>DEF CP TONE CLOCK TN2182B</v>
          </cell>
          <cell r="E12">
            <v>9</v>
          </cell>
          <cell r="F12">
            <v>1735940</v>
          </cell>
          <cell r="G12">
            <v>15623460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1735940</v>
          </cell>
          <cell r="M12">
            <v>0</v>
          </cell>
          <cell r="N12">
            <v>9</v>
          </cell>
          <cell r="O12">
            <v>1735940</v>
          </cell>
          <cell r="P12">
            <v>15623460</v>
          </cell>
        </row>
        <row r="13">
          <cell r="A13" t="str">
            <v>ACC</v>
          </cell>
          <cell r="D13" t="str">
            <v>DEF CP TONE CLOCK TN2182C</v>
          </cell>
          <cell r="E13">
            <v>11</v>
          </cell>
          <cell r="F13">
            <v>339061</v>
          </cell>
          <cell r="G13">
            <v>3729671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339061</v>
          </cell>
          <cell r="M13">
            <v>0</v>
          </cell>
          <cell r="N13">
            <v>11</v>
          </cell>
          <cell r="O13">
            <v>339061</v>
          </cell>
          <cell r="P13">
            <v>3729671</v>
          </cell>
        </row>
        <row r="14">
          <cell r="A14" t="str">
            <v>ACD</v>
          </cell>
          <cell r="C14">
            <v>107849754</v>
          </cell>
          <cell r="D14" t="str">
            <v>DEF CP OPTICAL DRV TN2211</v>
          </cell>
          <cell r="E14">
            <v>6</v>
          </cell>
          <cell r="F14">
            <v>539467</v>
          </cell>
          <cell r="G14">
            <v>3236802</v>
          </cell>
          <cell r="H14">
            <v>4</v>
          </cell>
          <cell r="I14">
            <v>1088151</v>
          </cell>
          <cell r="J14">
            <v>4352604.6404738352</v>
          </cell>
          <cell r="K14">
            <v>2</v>
          </cell>
          <cell r="L14">
            <v>758941</v>
          </cell>
          <cell r="M14">
            <v>1517882</v>
          </cell>
          <cell r="N14">
            <v>8</v>
          </cell>
          <cell r="O14">
            <v>758941</v>
          </cell>
          <cell r="P14">
            <v>6071528</v>
          </cell>
        </row>
        <row r="15">
          <cell r="A15" t="str">
            <v>ACE</v>
          </cell>
          <cell r="C15">
            <v>108335605</v>
          </cell>
          <cell r="D15" t="str">
            <v>DEF CP DGTL LN TN2214B 24PT</v>
          </cell>
          <cell r="E15">
            <v>21</v>
          </cell>
          <cell r="F15">
            <v>1436625</v>
          </cell>
          <cell r="G15">
            <v>30169125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1436625</v>
          </cell>
          <cell r="M15">
            <v>0</v>
          </cell>
          <cell r="N15">
            <v>21</v>
          </cell>
          <cell r="O15">
            <v>1436625</v>
          </cell>
          <cell r="P15">
            <v>30169125</v>
          </cell>
        </row>
        <row r="16">
          <cell r="A16" t="str">
            <v>ACF</v>
          </cell>
          <cell r="C16">
            <v>108276148</v>
          </cell>
          <cell r="D16" t="str">
            <v>DEF CP TN2224B DGTL LN 24PT</v>
          </cell>
          <cell r="E16">
            <v>1</v>
          </cell>
          <cell r="F16">
            <v>1873136</v>
          </cell>
          <cell r="G16">
            <v>1873136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1873136</v>
          </cell>
          <cell r="M16">
            <v>0</v>
          </cell>
          <cell r="N16">
            <v>1</v>
          </cell>
          <cell r="O16">
            <v>1873136</v>
          </cell>
          <cell r="P16">
            <v>1873136</v>
          </cell>
        </row>
        <row r="17">
          <cell r="A17" t="str">
            <v>ACG</v>
          </cell>
          <cell r="C17">
            <v>108305214</v>
          </cell>
          <cell r="D17" t="str">
            <v>TN2400 Net/pkt BP conn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</row>
        <row r="18">
          <cell r="A18" t="str">
            <v>ACH</v>
          </cell>
          <cell r="C18">
            <v>108198946</v>
          </cell>
          <cell r="D18" t="str">
            <v>DEF CP DS1 TNTF TN2464</v>
          </cell>
          <cell r="E18">
            <v>1</v>
          </cell>
          <cell r="F18">
            <v>3489509</v>
          </cell>
          <cell r="G18">
            <v>3489509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3489509</v>
          </cell>
          <cell r="M18">
            <v>0</v>
          </cell>
          <cell r="N18">
            <v>1</v>
          </cell>
          <cell r="O18">
            <v>3489509</v>
          </cell>
          <cell r="P18">
            <v>3489509</v>
          </cell>
        </row>
        <row r="19">
          <cell r="A19" t="str">
            <v>ACI</v>
          </cell>
          <cell r="C19">
            <v>108057886</v>
          </cell>
          <cell r="D19" t="str">
            <v>DEF CP TN2793 ANLG LN 24PT</v>
          </cell>
          <cell r="E19">
            <v>1</v>
          </cell>
          <cell r="F19">
            <v>2144909</v>
          </cell>
          <cell r="G19">
            <v>2144909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2144909</v>
          </cell>
          <cell r="M19">
            <v>0</v>
          </cell>
          <cell r="N19">
            <v>1</v>
          </cell>
          <cell r="O19">
            <v>2144909</v>
          </cell>
          <cell r="P19">
            <v>2144909</v>
          </cell>
        </row>
        <row r="20">
          <cell r="A20" t="str">
            <v>ACJ</v>
          </cell>
          <cell r="C20" t="str">
            <v>108551763X</v>
          </cell>
          <cell r="D20" t="str">
            <v>DEF CP TN2793B ANLG LN 24PT</v>
          </cell>
          <cell r="E20">
            <v>18</v>
          </cell>
          <cell r="F20">
            <v>1223341</v>
          </cell>
          <cell r="G20">
            <v>22020138</v>
          </cell>
          <cell r="H20">
            <v>0</v>
          </cell>
          <cell r="I20">
            <v>0</v>
          </cell>
          <cell r="J20">
            <v>0</v>
          </cell>
          <cell r="K20">
            <v>4</v>
          </cell>
          <cell r="L20">
            <v>1223341</v>
          </cell>
          <cell r="M20">
            <v>4893364</v>
          </cell>
          <cell r="N20">
            <v>14</v>
          </cell>
          <cell r="O20">
            <v>1223341</v>
          </cell>
          <cell r="P20">
            <v>17126774</v>
          </cell>
        </row>
        <row r="21">
          <cell r="A21" t="str">
            <v>ACK</v>
          </cell>
          <cell r="C21">
            <v>151422</v>
          </cell>
          <cell r="D21" t="str">
            <v>DEF CP INTF DS1  TN2464BP</v>
          </cell>
          <cell r="E21">
            <v>60</v>
          </cell>
          <cell r="F21">
            <v>1414485</v>
          </cell>
          <cell r="G21">
            <v>84869100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1414485</v>
          </cell>
          <cell r="M21">
            <v>0</v>
          </cell>
          <cell r="N21">
            <v>60</v>
          </cell>
          <cell r="O21">
            <v>1414485</v>
          </cell>
          <cell r="P21">
            <v>84869100</v>
          </cell>
        </row>
        <row r="22">
          <cell r="A22" t="str">
            <v>ACL</v>
          </cell>
          <cell r="D22" t="str">
            <v>DEF CP DGTL LN TN2214 24PT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</row>
        <row r="23">
          <cell r="A23" t="str">
            <v>ACM</v>
          </cell>
          <cell r="C23">
            <v>165451</v>
          </cell>
          <cell r="D23" t="str">
            <v>DEF CP TN2501AP ANCMT BOARD</v>
          </cell>
          <cell r="E23">
            <v>3</v>
          </cell>
          <cell r="F23">
            <v>2893687</v>
          </cell>
          <cell r="G23">
            <v>8681061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2893687</v>
          </cell>
          <cell r="M23">
            <v>0</v>
          </cell>
          <cell r="N23">
            <v>3</v>
          </cell>
          <cell r="O23">
            <v>2893687</v>
          </cell>
          <cell r="P23">
            <v>8681061</v>
          </cell>
        </row>
        <row r="24">
          <cell r="A24" t="str">
            <v>ACN</v>
          </cell>
          <cell r="C24">
            <v>150940</v>
          </cell>
          <cell r="D24" t="str">
            <v>CP TN2302 IP MEDIA PROCESSOR</v>
          </cell>
          <cell r="E24">
            <v>10</v>
          </cell>
          <cell r="F24">
            <v>4125008</v>
          </cell>
          <cell r="G24">
            <v>41250080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4125008</v>
          </cell>
          <cell r="M24">
            <v>0</v>
          </cell>
          <cell r="N24">
            <v>10</v>
          </cell>
          <cell r="O24">
            <v>4125008</v>
          </cell>
          <cell r="P24">
            <v>41250080</v>
          </cell>
        </row>
        <row r="25">
          <cell r="A25" t="str">
            <v>ACO</v>
          </cell>
          <cell r="C25">
            <v>170657</v>
          </cell>
          <cell r="D25" t="str">
            <v>CP TN2312AP IPSI</v>
          </cell>
          <cell r="E25">
            <v>8</v>
          </cell>
          <cell r="F25">
            <v>3167598</v>
          </cell>
          <cell r="G25">
            <v>25340784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3167598</v>
          </cell>
          <cell r="M25">
            <v>0</v>
          </cell>
          <cell r="N25">
            <v>8</v>
          </cell>
          <cell r="O25">
            <v>3167598</v>
          </cell>
          <cell r="P25">
            <v>25340784</v>
          </cell>
        </row>
        <row r="26">
          <cell r="A26" t="str">
            <v>ACP</v>
          </cell>
          <cell r="C26">
            <v>179316</v>
          </cell>
          <cell r="D26" t="str">
            <v>VAL CP TN2501</v>
          </cell>
          <cell r="E26">
            <v>2</v>
          </cell>
          <cell r="F26">
            <v>2053490</v>
          </cell>
          <cell r="G26">
            <v>4106980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2053490</v>
          </cell>
          <cell r="M26">
            <v>0</v>
          </cell>
          <cell r="N26">
            <v>2</v>
          </cell>
          <cell r="O26">
            <v>2053490</v>
          </cell>
          <cell r="P26">
            <v>4106980</v>
          </cell>
        </row>
        <row r="27">
          <cell r="A27" t="str">
            <v>ACQ</v>
          </cell>
          <cell r="C27">
            <v>179086</v>
          </cell>
          <cell r="D27" t="str">
            <v>IPSI2 CP TN2312BP</v>
          </cell>
          <cell r="E27">
            <v>2</v>
          </cell>
          <cell r="F27">
            <v>3199051</v>
          </cell>
          <cell r="G27">
            <v>6398102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3199051</v>
          </cell>
          <cell r="M27">
            <v>0</v>
          </cell>
          <cell r="N27">
            <v>2</v>
          </cell>
          <cell r="O27">
            <v>3199051</v>
          </cell>
          <cell r="P27">
            <v>6398102</v>
          </cell>
        </row>
        <row r="28">
          <cell r="A28" t="str">
            <v>AIA</v>
          </cell>
          <cell r="C28">
            <v>103281614</v>
          </cell>
          <cell r="D28" t="str">
            <v>DEF CP PACKET DATA TN553</v>
          </cell>
          <cell r="E28">
            <v>3</v>
          </cell>
          <cell r="F28">
            <v>1401115</v>
          </cell>
          <cell r="G28">
            <v>4203345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1401115</v>
          </cell>
          <cell r="M28">
            <v>0</v>
          </cell>
          <cell r="N28">
            <v>3</v>
          </cell>
          <cell r="O28">
            <v>1401115</v>
          </cell>
          <cell r="P28">
            <v>4203345</v>
          </cell>
        </row>
        <row r="29">
          <cell r="A29" t="str">
            <v>AIB</v>
          </cell>
          <cell r="C29">
            <v>108267097</v>
          </cell>
          <cell r="D29" t="str">
            <v>DEF CP ISDN BD TN556D</v>
          </cell>
          <cell r="E29">
            <v>1</v>
          </cell>
          <cell r="F29">
            <v>2108636</v>
          </cell>
          <cell r="G29">
            <v>2108636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2108636</v>
          </cell>
          <cell r="M29">
            <v>0</v>
          </cell>
          <cell r="N29">
            <v>1</v>
          </cell>
          <cell r="O29">
            <v>2108636</v>
          </cell>
          <cell r="P29">
            <v>2108636</v>
          </cell>
        </row>
        <row r="30">
          <cell r="A30" t="str">
            <v>AIC</v>
          </cell>
          <cell r="C30">
            <v>108230624</v>
          </cell>
          <cell r="D30" t="str">
            <v>DEF CP EXP INTF PACKET TN570C</v>
          </cell>
          <cell r="E30">
            <v>3</v>
          </cell>
          <cell r="F30">
            <v>1909250</v>
          </cell>
          <cell r="G30">
            <v>5727750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1909250</v>
          </cell>
          <cell r="M30">
            <v>0</v>
          </cell>
          <cell r="N30">
            <v>3</v>
          </cell>
          <cell r="O30">
            <v>1909250</v>
          </cell>
          <cell r="P30">
            <v>5727750</v>
          </cell>
        </row>
        <row r="31">
          <cell r="A31" t="str">
            <v>AID</v>
          </cell>
          <cell r="C31">
            <v>109700</v>
          </cell>
          <cell r="D31" t="str">
            <v>DEF CP SW NODE INTF</v>
          </cell>
          <cell r="E31">
            <v>9</v>
          </cell>
          <cell r="F31">
            <v>1928112</v>
          </cell>
          <cell r="G31">
            <v>17353008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1928112</v>
          </cell>
          <cell r="M31">
            <v>0</v>
          </cell>
          <cell r="N31">
            <v>9</v>
          </cell>
          <cell r="O31">
            <v>1928112</v>
          </cell>
          <cell r="P31">
            <v>17353008</v>
          </cell>
        </row>
        <row r="32">
          <cell r="A32" t="str">
            <v>AIE</v>
          </cell>
          <cell r="D32" t="str">
            <v>DEF CP SW NODE CLOCK TN572</v>
          </cell>
          <cell r="E32">
            <v>4</v>
          </cell>
          <cell r="F32">
            <v>388962</v>
          </cell>
          <cell r="G32">
            <v>1555848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388962</v>
          </cell>
          <cell r="M32">
            <v>0</v>
          </cell>
          <cell r="N32">
            <v>4</v>
          </cell>
          <cell r="O32">
            <v>388962</v>
          </cell>
          <cell r="P32">
            <v>1555848</v>
          </cell>
        </row>
        <row r="33">
          <cell r="A33" t="str">
            <v>AIF</v>
          </cell>
          <cell r="C33">
            <v>103281820</v>
          </cell>
          <cell r="D33" t="str">
            <v>TN574 SYS75 DS1 CONVTR</v>
          </cell>
          <cell r="E33">
            <v>2</v>
          </cell>
          <cell r="F33">
            <v>1878000</v>
          </cell>
          <cell r="G33">
            <v>3756000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1878000</v>
          </cell>
          <cell r="M33">
            <v>0</v>
          </cell>
          <cell r="N33">
            <v>2</v>
          </cell>
          <cell r="O33">
            <v>1878000</v>
          </cell>
          <cell r="P33">
            <v>3756000</v>
          </cell>
        </row>
        <row r="34">
          <cell r="A34" t="str">
            <v>AIG</v>
          </cell>
          <cell r="C34">
            <v>113641</v>
          </cell>
          <cell r="D34" t="str">
            <v>DEF AUD 4X10 NON US</v>
          </cell>
          <cell r="E34">
            <v>1</v>
          </cell>
          <cell r="F34">
            <v>2092623</v>
          </cell>
          <cell r="G34">
            <v>2092623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2092623</v>
          </cell>
          <cell r="M34">
            <v>0</v>
          </cell>
          <cell r="N34">
            <v>1</v>
          </cell>
          <cell r="O34">
            <v>2092623</v>
          </cell>
          <cell r="P34">
            <v>2092623</v>
          </cell>
        </row>
        <row r="35">
          <cell r="A35" t="str">
            <v>AIH</v>
          </cell>
          <cell r="C35" t="str">
            <v>108469446X</v>
          </cell>
          <cell r="D35" t="str">
            <v>CP TN570D EXPANSION INTFCX</v>
          </cell>
          <cell r="E35">
            <v>5</v>
          </cell>
          <cell r="F35">
            <v>1929639</v>
          </cell>
          <cell r="G35">
            <v>9648195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1929639</v>
          </cell>
          <cell r="M35">
            <v>0</v>
          </cell>
          <cell r="N35">
            <v>5</v>
          </cell>
          <cell r="O35">
            <v>1929639</v>
          </cell>
          <cell r="P35">
            <v>9648195</v>
          </cell>
        </row>
        <row r="36">
          <cell r="A36" t="str">
            <v>AMA</v>
          </cell>
          <cell r="C36">
            <v>102917</v>
          </cell>
          <cell r="D36" t="str">
            <v>DEF CP EIA DATA LN TN726B REMAN</v>
          </cell>
          <cell r="E36">
            <v>4</v>
          </cell>
          <cell r="F36">
            <v>1031247</v>
          </cell>
          <cell r="G36">
            <v>4124988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1031247</v>
          </cell>
          <cell r="M36">
            <v>0</v>
          </cell>
          <cell r="N36">
            <v>4</v>
          </cell>
          <cell r="O36">
            <v>1031247</v>
          </cell>
          <cell r="P36">
            <v>4124988</v>
          </cell>
        </row>
        <row r="37">
          <cell r="A37" t="str">
            <v>AMB</v>
          </cell>
          <cell r="C37">
            <v>107784001</v>
          </cell>
          <cell r="D37" t="str">
            <v>DEF CP CALL CLASS TN744D</v>
          </cell>
          <cell r="E37">
            <v>1</v>
          </cell>
          <cell r="F37">
            <v>775913</v>
          </cell>
          <cell r="G37">
            <v>775913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775913</v>
          </cell>
          <cell r="M37">
            <v>0</v>
          </cell>
          <cell r="N37">
            <v>1</v>
          </cell>
          <cell r="O37">
            <v>775913</v>
          </cell>
          <cell r="P37">
            <v>775913</v>
          </cell>
        </row>
        <row r="38">
          <cell r="A38" t="str">
            <v>AMC</v>
          </cell>
          <cell r="C38">
            <v>105167266</v>
          </cell>
          <cell r="D38" t="str">
            <v>DEF CP CNTRL OFC TRNK INTF TN747B</v>
          </cell>
          <cell r="E38">
            <v>17</v>
          </cell>
          <cell r="F38">
            <v>772499</v>
          </cell>
          <cell r="G38">
            <v>13132483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772499</v>
          </cell>
          <cell r="M38">
            <v>0</v>
          </cell>
          <cell r="N38">
            <v>17</v>
          </cell>
          <cell r="O38">
            <v>772499</v>
          </cell>
          <cell r="P38">
            <v>13132483</v>
          </cell>
        </row>
        <row r="39">
          <cell r="A39" t="str">
            <v>AMD</v>
          </cell>
          <cell r="C39">
            <v>106502552</v>
          </cell>
          <cell r="D39" t="str">
            <v>DEF CP TONE DETECTOR TN748D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</row>
        <row r="40">
          <cell r="A40" t="str">
            <v>AME</v>
          </cell>
          <cell r="C40">
            <v>107089922</v>
          </cell>
          <cell r="D40" t="str">
            <v>DEF CP ANCMT BOARD TN750C</v>
          </cell>
          <cell r="E40">
            <v>2</v>
          </cell>
          <cell r="F40">
            <v>2384374</v>
          </cell>
          <cell r="G40">
            <v>4768748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2384374</v>
          </cell>
          <cell r="M40">
            <v>0</v>
          </cell>
          <cell r="N40">
            <v>2</v>
          </cell>
          <cell r="O40">
            <v>2384374</v>
          </cell>
          <cell r="P40">
            <v>4768748</v>
          </cell>
        </row>
        <row r="41">
          <cell r="A41" t="str">
            <v>AMF</v>
          </cell>
          <cell r="C41">
            <v>151691</v>
          </cell>
          <cell r="D41" t="str">
            <v>DEF CP DIG LINE MAINT TN754C</v>
          </cell>
          <cell r="E41">
            <v>3</v>
          </cell>
          <cell r="F41">
            <v>3753699</v>
          </cell>
          <cell r="G41">
            <v>11261097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3753699</v>
          </cell>
          <cell r="M41">
            <v>0</v>
          </cell>
          <cell r="N41">
            <v>3</v>
          </cell>
          <cell r="O41">
            <v>3753699</v>
          </cell>
          <cell r="P41">
            <v>11261097</v>
          </cell>
        </row>
        <row r="42">
          <cell r="A42" t="str">
            <v>AMG</v>
          </cell>
          <cell r="C42">
            <v>106405616</v>
          </cell>
          <cell r="D42" t="str">
            <v>CP AUX TRUNK INTF TN763D</v>
          </cell>
          <cell r="E42">
            <v>5</v>
          </cell>
          <cell r="F42">
            <v>580439</v>
          </cell>
          <cell r="G42">
            <v>2902195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580439</v>
          </cell>
          <cell r="M42">
            <v>0</v>
          </cell>
          <cell r="N42">
            <v>5</v>
          </cell>
          <cell r="O42">
            <v>580439</v>
          </cell>
          <cell r="P42">
            <v>2902195</v>
          </cell>
        </row>
        <row r="43">
          <cell r="A43" t="str">
            <v>AMH</v>
          </cell>
          <cell r="C43">
            <v>103557187</v>
          </cell>
          <cell r="D43" t="str">
            <v>DEF CP PROC INTF TN765</v>
          </cell>
          <cell r="E43">
            <v>1</v>
          </cell>
          <cell r="F43">
            <v>1617530</v>
          </cell>
          <cell r="G43">
            <v>1617530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1617530</v>
          </cell>
          <cell r="M43">
            <v>0</v>
          </cell>
          <cell r="N43">
            <v>1</v>
          </cell>
          <cell r="O43">
            <v>1617530</v>
          </cell>
          <cell r="P43">
            <v>1617530</v>
          </cell>
        </row>
        <row r="44">
          <cell r="A44" t="str">
            <v>AMI</v>
          </cell>
          <cell r="C44">
            <v>106689516</v>
          </cell>
          <cell r="D44" t="str">
            <v>DEF CP FAC TEST BOARD TN771D</v>
          </cell>
          <cell r="E44">
            <v>2</v>
          </cell>
          <cell r="F44">
            <v>1493599</v>
          </cell>
          <cell r="G44">
            <v>2987198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1493599</v>
          </cell>
          <cell r="M44">
            <v>0</v>
          </cell>
          <cell r="N44">
            <v>2</v>
          </cell>
          <cell r="O44">
            <v>1493599</v>
          </cell>
          <cell r="P44">
            <v>2987198</v>
          </cell>
        </row>
        <row r="45">
          <cell r="A45" t="str">
            <v>AMW</v>
          </cell>
          <cell r="C45" t="str">
            <v>108773912X</v>
          </cell>
          <cell r="D45" t="str">
            <v>TN771DP MAIN/TEST SX</v>
          </cell>
          <cell r="E45">
            <v>11</v>
          </cell>
          <cell r="F45">
            <v>866839</v>
          </cell>
          <cell r="G45">
            <v>9535229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866839</v>
          </cell>
          <cell r="M45">
            <v>0</v>
          </cell>
          <cell r="N45">
            <v>11</v>
          </cell>
          <cell r="O45">
            <v>866839</v>
          </cell>
          <cell r="P45">
            <v>9535229</v>
          </cell>
        </row>
        <row r="46">
          <cell r="A46" t="str">
            <v>AMJ</v>
          </cell>
          <cell r="C46">
            <v>103557252</v>
          </cell>
          <cell r="D46" t="str">
            <v>TN772 dupl interface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</row>
        <row r="47">
          <cell r="A47" t="str">
            <v>AMK</v>
          </cell>
          <cell r="C47">
            <v>108187170</v>
          </cell>
          <cell r="D47" t="str">
            <v>DEF CP EPN MAINT INTF UPG TN775C</v>
          </cell>
          <cell r="E47">
            <v>1</v>
          </cell>
          <cell r="F47">
            <v>120624</v>
          </cell>
          <cell r="G47">
            <v>120624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120624</v>
          </cell>
          <cell r="M47">
            <v>0</v>
          </cell>
          <cell r="N47">
            <v>1</v>
          </cell>
          <cell r="O47">
            <v>120624</v>
          </cell>
          <cell r="P47">
            <v>120624</v>
          </cell>
        </row>
        <row r="48">
          <cell r="A48" t="str">
            <v>AML</v>
          </cell>
          <cell r="C48">
            <v>106577422</v>
          </cell>
          <cell r="D48" t="str">
            <v>TN777B network control</v>
          </cell>
          <cell r="E48">
            <v>5</v>
          </cell>
          <cell r="F48">
            <v>1137850</v>
          </cell>
          <cell r="G48">
            <v>5689250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1137850</v>
          </cell>
          <cell r="M48">
            <v>0</v>
          </cell>
          <cell r="N48">
            <v>5</v>
          </cell>
          <cell r="O48">
            <v>1137850</v>
          </cell>
          <cell r="P48">
            <v>5689250</v>
          </cell>
        </row>
        <row r="49">
          <cell r="A49" t="str">
            <v>AMM</v>
          </cell>
          <cell r="C49">
            <v>103557310</v>
          </cell>
          <cell r="D49" t="str">
            <v>DEF CP CNTL PKG TN778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</row>
        <row r="50">
          <cell r="A50" t="str">
            <v>AMN</v>
          </cell>
          <cell r="C50">
            <v>106718527</v>
          </cell>
          <cell r="D50" t="str">
            <v>TN786B processor</v>
          </cell>
          <cell r="E50">
            <v>3</v>
          </cell>
          <cell r="F50">
            <v>3056019</v>
          </cell>
          <cell r="G50">
            <v>9168057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3056019</v>
          </cell>
          <cell r="M50">
            <v>0</v>
          </cell>
          <cell r="N50">
            <v>3</v>
          </cell>
          <cell r="O50">
            <v>3056019</v>
          </cell>
          <cell r="P50">
            <v>9168057</v>
          </cell>
        </row>
        <row r="51">
          <cell r="A51" t="str">
            <v>AMO</v>
          </cell>
          <cell r="C51">
            <v>108162280</v>
          </cell>
          <cell r="D51" t="str">
            <v>TN790 processor</v>
          </cell>
          <cell r="E51">
            <v>1</v>
          </cell>
          <cell r="F51">
            <v>2519077</v>
          </cell>
          <cell r="G51">
            <v>2519077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2519077</v>
          </cell>
          <cell r="M51">
            <v>0</v>
          </cell>
          <cell r="N51">
            <v>1</v>
          </cell>
          <cell r="O51">
            <v>2519077</v>
          </cell>
          <cell r="P51">
            <v>2519077</v>
          </cell>
        </row>
        <row r="52">
          <cell r="A52" t="str">
            <v>AMP</v>
          </cell>
          <cell r="C52">
            <v>108501636</v>
          </cell>
          <cell r="D52" t="str">
            <v>TN790B processor</v>
          </cell>
          <cell r="E52">
            <v>3</v>
          </cell>
          <cell r="F52">
            <v>3161426</v>
          </cell>
          <cell r="G52">
            <v>9484278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3161426</v>
          </cell>
          <cell r="M52">
            <v>0</v>
          </cell>
          <cell r="N52">
            <v>3</v>
          </cell>
          <cell r="O52">
            <v>3161426</v>
          </cell>
          <cell r="P52">
            <v>9484278</v>
          </cell>
        </row>
        <row r="53">
          <cell r="A53" t="str">
            <v>AMQ</v>
          </cell>
          <cell r="C53">
            <v>103557450</v>
          </cell>
          <cell r="D53" t="str">
            <v>TN792 dupl interface</v>
          </cell>
          <cell r="E53">
            <v>5</v>
          </cell>
          <cell r="F53">
            <v>2328756</v>
          </cell>
          <cell r="G53">
            <v>11643780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2328756</v>
          </cell>
          <cell r="M53">
            <v>0</v>
          </cell>
          <cell r="N53">
            <v>5</v>
          </cell>
          <cell r="O53">
            <v>2328756</v>
          </cell>
          <cell r="P53">
            <v>11643780</v>
          </cell>
        </row>
        <row r="54">
          <cell r="A54" t="str">
            <v>AMR</v>
          </cell>
          <cell r="C54">
            <v>103557476</v>
          </cell>
          <cell r="D54" t="str">
            <v>TN794 Netcon/pkt interface</v>
          </cell>
          <cell r="E54">
            <v>4</v>
          </cell>
          <cell r="F54">
            <v>2250226</v>
          </cell>
          <cell r="G54">
            <v>9000904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2250226</v>
          </cell>
          <cell r="M54">
            <v>0</v>
          </cell>
          <cell r="N54">
            <v>4</v>
          </cell>
          <cell r="O54">
            <v>2250226</v>
          </cell>
          <cell r="P54">
            <v>9000904</v>
          </cell>
        </row>
        <row r="55">
          <cell r="A55" t="str">
            <v>AMS</v>
          </cell>
          <cell r="C55">
            <v>108186255</v>
          </cell>
          <cell r="D55" t="str">
            <v>TN798B processor</v>
          </cell>
          <cell r="E55">
            <v>2</v>
          </cell>
          <cell r="F55">
            <v>843247</v>
          </cell>
          <cell r="G55">
            <v>1686494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843247</v>
          </cell>
          <cell r="M55">
            <v>0</v>
          </cell>
          <cell r="N55">
            <v>2</v>
          </cell>
          <cell r="O55">
            <v>843247</v>
          </cell>
          <cell r="P55">
            <v>1686494</v>
          </cell>
        </row>
        <row r="56">
          <cell r="A56" t="str">
            <v>AMT</v>
          </cell>
          <cell r="C56">
            <v>108739566</v>
          </cell>
          <cell r="D56" t="str">
            <v>TN799 C-LAN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</row>
        <row r="57">
          <cell r="A57" t="str">
            <v>AMU</v>
          </cell>
          <cell r="C57">
            <v>108525528</v>
          </cell>
          <cell r="D57" t="str">
            <v>TN799B C-LAN</v>
          </cell>
          <cell r="E57">
            <v>2</v>
          </cell>
          <cell r="F57">
            <v>622876</v>
          </cell>
          <cell r="G57">
            <v>1245752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622876</v>
          </cell>
          <cell r="M57">
            <v>0</v>
          </cell>
          <cell r="N57">
            <v>2</v>
          </cell>
          <cell r="O57">
            <v>622876</v>
          </cell>
          <cell r="P57">
            <v>1245752</v>
          </cell>
        </row>
        <row r="58">
          <cell r="A58" t="str">
            <v>AMV</v>
          </cell>
          <cell r="C58">
            <v>700059645</v>
          </cell>
          <cell r="D58" t="str">
            <v>TN744E CALL CLASSIFIER</v>
          </cell>
          <cell r="E58">
            <v>20</v>
          </cell>
          <cell r="F58">
            <v>698021</v>
          </cell>
          <cell r="G58">
            <v>13960420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698021</v>
          </cell>
          <cell r="M58">
            <v>0</v>
          </cell>
          <cell r="N58">
            <v>20</v>
          </cell>
          <cell r="O58">
            <v>698021</v>
          </cell>
          <cell r="P58">
            <v>13960420</v>
          </cell>
        </row>
        <row r="59">
          <cell r="A59" t="str">
            <v>AMX</v>
          </cell>
          <cell r="C59">
            <v>103557443</v>
          </cell>
          <cell r="D59" t="str">
            <v>DEF BCS CP TN791 ANLG LN 16PT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</row>
        <row r="60">
          <cell r="A60" t="str">
            <v>AMY</v>
          </cell>
          <cell r="C60">
            <v>151423</v>
          </cell>
          <cell r="D60" t="str">
            <v>DEF CP C-LAN INTF TN799C</v>
          </cell>
          <cell r="E60">
            <v>13</v>
          </cell>
          <cell r="F60">
            <v>605704</v>
          </cell>
          <cell r="G60">
            <v>7874152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605704</v>
          </cell>
          <cell r="M60">
            <v>0</v>
          </cell>
          <cell r="N60">
            <v>13</v>
          </cell>
          <cell r="O60">
            <v>605704</v>
          </cell>
          <cell r="P60">
            <v>7874152</v>
          </cell>
        </row>
        <row r="61">
          <cell r="A61" t="str">
            <v>AMZ</v>
          </cell>
          <cell r="C61">
            <v>700055015</v>
          </cell>
          <cell r="D61" t="str">
            <v>TN799DP  C-LAN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</row>
        <row r="62">
          <cell r="A62" t="str">
            <v>ANA</v>
          </cell>
          <cell r="C62">
            <v>106361421</v>
          </cell>
          <cell r="D62" t="str">
            <v>TN746B ANALOG LN 16PT</v>
          </cell>
          <cell r="E62">
            <v>1</v>
          </cell>
          <cell r="F62">
            <v>2126023</v>
          </cell>
          <cell r="G62">
            <v>2126023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2126023</v>
          </cell>
          <cell r="M62">
            <v>0</v>
          </cell>
          <cell r="N62">
            <v>1</v>
          </cell>
          <cell r="O62">
            <v>2126023</v>
          </cell>
          <cell r="P62">
            <v>2126023</v>
          </cell>
        </row>
        <row r="63">
          <cell r="A63" t="str">
            <v>ANB</v>
          </cell>
          <cell r="D63" t="str">
            <v xml:space="preserve">TN760E TIE TRUNK </v>
          </cell>
          <cell r="E63">
            <v>4</v>
          </cell>
          <cell r="F63">
            <v>592920</v>
          </cell>
          <cell r="G63">
            <v>2371680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592920</v>
          </cell>
          <cell r="M63">
            <v>0</v>
          </cell>
          <cell r="N63">
            <v>4</v>
          </cell>
          <cell r="O63">
            <v>592920</v>
          </cell>
          <cell r="P63">
            <v>2371680</v>
          </cell>
        </row>
        <row r="64">
          <cell r="A64" t="str">
            <v>ANC</v>
          </cell>
          <cell r="C64">
            <v>108865775</v>
          </cell>
          <cell r="D64" t="str">
            <v>CP TN775D MAINTENANCE</v>
          </cell>
          <cell r="E64">
            <v>5</v>
          </cell>
          <cell r="F64">
            <v>417451</v>
          </cell>
          <cell r="G64">
            <v>2087255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417451</v>
          </cell>
          <cell r="M64">
            <v>0</v>
          </cell>
          <cell r="N64">
            <v>5</v>
          </cell>
          <cell r="O64">
            <v>417451</v>
          </cell>
          <cell r="P64">
            <v>2087255</v>
          </cell>
        </row>
        <row r="65">
          <cell r="A65" t="str">
            <v>AOA</v>
          </cell>
          <cell r="C65">
            <v>112320</v>
          </cell>
          <cell r="D65" t="str">
            <v>CALLVISOR MAPD PLTFRM</v>
          </cell>
          <cell r="E65">
            <v>9</v>
          </cell>
          <cell r="F65">
            <v>4348149</v>
          </cell>
          <cell r="G65">
            <v>39133341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4348149</v>
          </cell>
          <cell r="M65">
            <v>0</v>
          </cell>
          <cell r="N65">
            <v>9</v>
          </cell>
          <cell r="O65">
            <v>4348149</v>
          </cell>
          <cell r="P65">
            <v>39133341</v>
          </cell>
        </row>
        <row r="66">
          <cell r="A66" t="str">
            <v>AQA</v>
          </cell>
          <cell r="C66">
            <v>150945</v>
          </cell>
          <cell r="D66" t="str">
            <v xml:space="preserve">DEF UPG G2S SI386 TO R9SI 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</row>
        <row r="67">
          <cell r="A67" t="str">
            <v>AQB</v>
          </cell>
          <cell r="C67">
            <v>150960</v>
          </cell>
          <cell r="D67" t="str">
            <v>DEF UPG DUP CP R9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</row>
        <row r="68">
          <cell r="A68" t="str">
            <v>ASA</v>
          </cell>
          <cell r="D68" t="str">
            <v>UN330B duplication intf</v>
          </cell>
          <cell r="E68">
            <v>6</v>
          </cell>
          <cell r="F68">
            <v>1730254</v>
          </cell>
          <cell r="G68">
            <v>10381524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1730254</v>
          </cell>
          <cell r="M68">
            <v>0</v>
          </cell>
          <cell r="N68">
            <v>6</v>
          </cell>
          <cell r="O68">
            <v>1730254</v>
          </cell>
          <cell r="P68">
            <v>10381524</v>
          </cell>
        </row>
        <row r="69">
          <cell r="A69" t="str">
            <v>ASB</v>
          </cell>
          <cell r="D69" t="str">
            <v>UN331C processor</v>
          </cell>
          <cell r="E69">
            <v>6</v>
          </cell>
          <cell r="F69">
            <v>1223353</v>
          </cell>
          <cell r="G69">
            <v>7340118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1223353</v>
          </cell>
          <cell r="M69">
            <v>0</v>
          </cell>
          <cell r="N69">
            <v>6</v>
          </cell>
          <cell r="O69">
            <v>1223353</v>
          </cell>
          <cell r="P69">
            <v>7340118</v>
          </cell>
        </row>
        <row r="70">
          <cell r="A70" t="str">
            <v>ASC</v>
          </cell>
          <cell r="C70">
            <v>108566381</v>
          </cell>
          <cell r="D70" t="str">
            <v>DEF CP UN332C DATA STORAGE</v>
          </cell>
          <cell r="E70">
            <v>7</v>
          </cell>
          <cell r="F70">
            <v>187414</v>
          </cell>
          <cell r="G70">
            <v>1311898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187414</v>
          </cell>
          <cell r="M70">
            <v>0</v>
          </cell>
          <cell r="N70">
            <v>7</v>
          </cell>
          <cell r="O70">
            <v>187414</v>
          </cell>
          <cell r="P70">
            <v>1311898</v>
          </cell>
        </row>
        <row r="71">
          <cell r="A71" t="str">
            <v>ASD</v>
          </cell>
          <cell r="D71" t="str">
            <v>UN331B processor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</row>
        <row r="72">
          <cell r="A72" t="str">
            <v>ASE</v>
          </cell>
          <cell r="D72" t="str">
            <v>UN332B MSS/NETWORK CONT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</row>
        <row r="73">
          <cell r="A73" t="str">
            <v>ASK</v>
          </cell>
          <cell r="D73" t="str">
            <v>TN345 ASK AVAYA FEE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</row>
        <row r="74">
          <cell r="A74" t="str">
            <v>AUA</v>
          </cell>
          <cell r="D74" t="str">
            <v>CPP MEMORY EPN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</row>
        <row r="75">
          <cell r="A75" t="str">
            <v>C          A          R          D          계</v>
          </cell>
          <cell r="E75">
            <v>367</v>
          </cell>
          <cell r="G75">
            <v>558510402</v>
          </cell>
          <cell r="H75">
            <v>4</v>
          </cell>
          <cell r="J75">
            <v>4352604.6404738352</v>
          </cell>
          <cell r="K75">
            <v>6</v>
          </cell>
          <cell r="M75">
            <v>6411246</v>
          </cell>
          <cell r="N75">
            <v>365</v>
          </cell>
          <cell r="P75">
            <v>556451764</v>
          </cell>
        </row>
        <row r="76">
          <cell r="A76" t="str">
            <v>BAA</v>
          </cell>
          <cell r="B76" t="str">
            <v>PHONE</v>
          </cell>
          <cell r="C76">
            <v>153309</v>
          </cell>
          <cell r="D76" t="str">
            <v>TELSET 6408D+ INTERNATIONAL WHITE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</row>
        <row r="77">
          <cell r="A77" t="str">
            <v>BAB</v>
          </cell>
          <cell r="C77">
            <v>153308</v>
          </cell>
          <cell r="D77" t="str">
            <v>TELSET 6408D+ INTERNATIONAL GRAY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</row>
        <row r="78">
          <cell r="A78" t="str">
            <v>BAC</v>
          </cell>
          <cell r="C78">
            <v>108807561</v>
          </cell>
          <cell r="D78" t="str">
            <v>6416D+ WHITE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</row>
        <row r="79">
          <cell r="A79" t="str">
            <v>BAD</v>
          </cell>
          <cell r="C79">
            <v>108807579</v>
          </cell>
          <cell r="D79" t="str">
            <v>6416D+ GRAY</v>
          </cell>
          <cell r="E79">
            <v>58</v>
          </cell>
          <cell r="F79">
            <v>307154</v>
          </cell>
          <cell r="G79">
            <v>17814932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307154</v>
          </cell>
          <cell r="M79">
            <v>0</v>
          </cell>
          <cell r="N79">
            <v>58</v>
          </cell>
          <cell r="O79">
            <v>307154</v>
          </cell>
          <cell r="P79">
            <v>17814932</v>
          </cell>
        </row>
        <row r="80">
          <cell r="A80" t="str">
            <v>BAE</v>
          </cell>
          <cell r="C80">
            <v>153313</v>
          </cell>
          <cell r="D80" t="str">
            <v>TELSET 6424D+M MOD RDY INT WH</v>
          </cell>
          <cell r="E80">
            <v>18</v>
          </cell>
          <cell r="F80">
            <v>270985</v>
          </cell>
          <cell r="G80">
            <v>4877730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270985</v>
          </cell>
          <cell r="M80">
            <v>0</v>
          </cell>
          <cell r="N80">
            <v>18</v>
          </cell>
          <cell r="O80">
            <v>270985</v>
          </cell>
          <cell r="P80">
            <v>4877730</v>
          </cell>
        </row>
        <row r="81">
          <cell r="A81" t="str">
            <v>BAF</v>
          </cell>
          <cell r="C81">
            <v>153312</v>
          </cell>
          <cell r="D81" t="str">
            <v>TELSET 6424D+M MOD RDY INT GR</v>
          </cell>
          <cell r="E81">
            <v>1</v>
          </cell>
          <cell r="F81">
            <v>505917</v>
          </cell>
          <cell r="G81">
            <v>505917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505917</v>
          </cell>
          <cell r="M81">
            <v>0</v>
          </cell>
          <cell r="N81">
            <v>1</v>
          </cell>
          <cell r="O81">
            <v>505917</v>
          </cell>
          <cell r="P81">
            <v>505917</v>
          </cell>
        </row>
        <row r="82">
          <cell r="A82" t="str">
            <v>BAG</v>
          </cell>
          <cell r="C82">
            <v>107702870</v>
          </cell>
          <cell r="D82" t="str">
            <v>TELSET TERM DISP BLK USA 8410D03A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</row>
        <row r="83">
          <cell r="A83" t="str">
            <v>BAH</v>
          </cell>
          <cell r="C83">
            <v>107702920</v>
          </cell>
          <cell r="D83" t="str">
            <v>TELSET TERM DISP WH USA 8410D03A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</row>
        <row r="84">
          <cell r="A84" t="str">
            <v>BAI</v>
          </cell>
          <cell r="C84">
            <v>700020118</v>
          </cell>
          <cell r="D84" t="str">
            <v>DEF TELSET 6408D+ INTL WH ACTR READY</v>
          </cell>
          <cell r="E84">
            <v>204</v>
          </cell>
          <cell r="F84">
            <v>143994</v>
          </cell>
          <cell r="G84">
            <v>29374776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143994</v>
          </cell>
          <cell r="M84">
            <v>0</v>
          </cell>
          <cell r="N84">
            <v>204</v>
          </cell>
          <cell r="O84">
            <v>143994</v>
          </cell>
          <cell r="P84">
            <v>29374776</v>
          </cell>
        </row>
        <row r="85">
          <cell r="A85" t="str">
            <v>BAJ</v>
          </cell>
          <cell r="C85">
            <v>700203599</v>
          </cell>
          <cell r="D85" t="str">
            <v>TELSET DGTL VOICE TERM 2420DO1A-2001</v>
          </cell>
          <cell r="E85">
            <v>5</v>
          </cell>
          <cell r="F85">
            <v>254566</v>
          </cell>
          <cell r="G85">
            <v>1272830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254566</v>
          </cell>
          <cell r="M85">
            <v>0</v>
          </cell>
          <cell r="N85">
            <v>5</v>
          </cell>
          <cell r="O85">
            <v>254566</v>
          </cell>
          <cell r="P85">
            <v>1272830</v>
          </cell>
        </row>
        <row r="86">
          <cell r="A86" t="str">
            <v>BCA</v>
          </cell>
          <cell r="C86">
            <v>108099250</v>
          </cell>
          <cell r="D86" t="str">
            <v>6220 ANALOG TELSET WHITE-ENGLISH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</row>
        <row r="87">
          <cell r="A87" t="str">
            <v>BCB</v>
          </cell>
          <cell r="C87">
            <v>108099235</v>
          </cell>
          <cell r="D87" t="str">
            <v>6210 ANALOG TELSET GRAY-ENGLISH</v>
          </cell>
          <cell r="E87">
            <v>17</v>
          </cell>
          <cell r="F87">
            <v>25574</v>
          </cell>
          <cell r="G87">
            <v>434758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25574</v>
          </cell>
          <cell r="M87">
            <v>0</v>
          </cell>
          <cell r="N87">
            <v>17</v>
          </cell>
          <cell r="O87">
            <v>25574</v>
          </cell>
          <cell r="P87">
            <v>434758</v>
          </cell>
        </row>
        <row r="88">
          <cell r="A88" t="str">
            <v>BCC</v>
          </cell>
          <cell r="C88">
            <v>700060544</v>
          </cell>
          <cell r="D88" t="str">
            <v>TELSET 6221 WH ANLG FCC ICON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</row>
        <row r="89">
          <cell r="A89" t="str">
            <v>BCD</v>
          </cell>
          <cell r="C89">
            <v>700060502</v>
          </cell>
          <cell r="D89" t="str">
            <v>TELSET 6211 WH ANLG FCC ICON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</row>
        <row r="90">
          <cell r="A90" t="str">
            <v>BCE</v>
          </cell>
          <cell r="C90">
            <v>700060528</v>
          </cell>
          <cell r="D90" t="str">
            <v>TELSET 6221 GRY ANLG FCC ICON</v>
          </cell>
          <cell r="H90">
            <v>1</v>
          </cell>
          <cell r="I90">
            <v>51819</v>
          </cell>
          <cell r="J90">
            <v>51818.546121700478</v>
          </cell>
          <cell r="K90">
            <v>0</v>
          </cell>
          <cell r="L90">
            <v>51819</v>
          </cell>
          <cell r="M90">
            <v>0</v>
          </cell>
          <cell r="N90">
            <v>1</v>
          </cell>
          <cell r="O90">
            <v>51819</v>
          </cell>
          <cell r="P90">
            <v>51819</v>
          </cell>
        </row>
        <row r="91">
          <cell r="A91" t="str">
            <v>BEA</v>
          </cell>
          <cell r="C91">
            <v>105210</v>
          </cell>
          <cell r="D91" t="str">
            <v>CALLMR IV DGTL VCE TERM WHT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</row>
        <row r="92">
          <cell r="A92" t="str">
            <v>BEB</v>
          </cell>
          <cell r="C92">
            <v>108010570</v>
          </cell>
          <cell r="D92" t="str">
            <v>CALLMR IV DGTL VCE TERM MCRM ENG 603F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</row>
        <row r="93">
          <cell r="A93" t="str">
            <v>BEC</v>
          </cell>
          <cell r="C93">
            <v>105189</v>
          </cell>
          <cell r="D93" t="str">
            <v>CALLMR IV DGTL VCE TERM BLK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</row>
        <row r="94">
          <cell r="A94" t="str">
            <v>BED</v>
          </cell>
          <cell r="D94" t="str">
            <v>CALL MASTER voice terminal handset cradle -  white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</row>
        <row r="95">
          <cell r="A95" t="str">
            <v>BEE</v>
          </cell>
          <cell r="D95" t="str">
            <v>CALL MASTER voice terminal handset cradle - black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</row>
        <row r="96">
          <cell r="A96" t="str">
            <v>BEF</v>
          </cell>
          <cell r="D96" t="str">
            <v>CALL MASTER voice terminal handset cradle - black(수화기)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</row>
        <row r="97">
          <cell r="A97" t="str">
            <v>BEG</v>
          </cell>
          <cell r="C97">
            <v>101904</v>
          </cell>
          <cell r="D97" t="str">
            <v>CALLMR KIT HANDSET AND CRADLE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</row>
        <row r="98">
          <cell r="A98" t="str">
            <v>BGA</v>
          </cell>
          <cell r="C98">
            <v>167278</v>
          </cell>
          <cell r="D98" t="str">
            <v>DEF ATTN CNSL 2-WIRE GRY 302D1-A-323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</row>
        <row r="99">
          <cell r="A99" t="str">
            <v>BGB</v>
          </cell>
          <cell r="C99">
            <v>167277</v>
          </cell>
          <cell r="D99" t="str">
            <v>DEF ATTN CNSL 2-WIRE WHITE 302D1-A-264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</row>
        <row r="100">
          <cell r="A100" t="str">
            <v>BHA</v>
          </cell>
          <cell r="C100">
            <v>106224470</v>
          </cell>
          <cell r="D100" t="str">
            <v>7410PLUS 전화기 -BLK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</row>
        <row r="101">
          <cell r="A101" t="str">
            <v>BIA</v>
          </cell>
          <cell r="C101" t="str">
            <v xml:space="preserve"> </v>
          </cell>
          <cell r="D101" t="str">
            <v>LG PHONE - 200 V (Ver.:3.2A)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A102" t="str">
            <v>BJA</v>
          </cell>
          <cell r="C102">
            <v>167280</v>
          </cell>
          <cell r="D102" t="str">
            <v>DEF DSS WH 26C1-B-264 33219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</row>
        <row r="103">
          <cell r="A103" t="str">
            <v>BJB</v>
          </cell>
          <cell r="C103">
            <v>167281</v>
          </cell>
          <cell r="D103" t="str">
            <v>DEF DSS GRY 26C1-B-323 33220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</row>
        <row r="104">
          <cell r="A104" t="str">
            <v>BKA</v>
          </cell>
          <cell r="C104">
            <v>158786</v>
          </cell>
          <cell r="D104" t="str">
            <v>IP PHONE BLK ICON 4606D01A(90) EUROPE</v>
          </cell>
          <cell r="E104">
            <v>5</v>
          </cell>
          <cell r="F104">
            <v>212786</v>
          </cell>
          <cell r="G104">
            <v>1063930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212786</v>
          </cell>
          <cell r="M104">
            <v>0</v>
          </cell>
          <cell r="N104">
            <v>5</v>
          </cell>
          <cell r="O104">
            <v>212786</v>
          </cell>
          <cell r="P104">
            <v>1063930</v>
          </cell>
        </row>
        <row r="105">
          <cell r="A105" t="str">
            <v>BKB</v>
          </cell>
          <cell r="C105">
            <v>700212186</v>
          </cell>
          <cell r="D105" t="str">
            <v>IP PHONES DGTL VCE TERM 4620D01A</v>
          </cell>
          <cell r="E105">
            <v>124</v>
          </cell>
          <cell r="F105">
            <v>221177</v>
          </cell>
          <cell r="G105">
            <v>27425948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221177</v>
          </cell>
          <cell r="M105">
            <v>0</v>
          </cell>
          <cell r="N105">
            <v>124</v>
          </cell>
          <cell r="O105">
            <v>221177</v>
          </cell>
          <cell r="P105">
            <v>27425948</v>
          </cell>
        </row>
        <row r="106">
          <cell r="A106" t="str">
            <v>BKC</v>
          </cell>
          <cell r="C106">
            <v>700257934</v>
          </cell>
          <cell r="D106" t="str">
            <v>IP TERMINAL 4602D03A-2001</v>
          </cell>
          <cell r="E106">
            <v>1</v>
          </cell>
          <cell r="F106">
            <v>171225</v>
          </cell>
          <cell r="G106">
            <v>171225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171225</v>
          </cell>
          <cell r="M106">
            <v>0</v>
          </cell>
          <cell r="N106">
            <v>1</v>
          </cell>
          <cell r="O106">
            <v>171225</v>
          </cell>
          <cell r="P106">
            <v>171225</v>
          </cell>
        </row>
        <row r="107">
          <cell r="A107" t="str">
            <v>BKD</v>
          </cell>
          <cell r="C107">
            <v>700221260</v>
          </cell>
          <cell r="D107" t="str">
            <v>IP PHONE DGTL VCE TERM 4602D01A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A108" t="str">
            <v>BKE</v>
          </cell>
          <cell r="C108">
            <v>700059363</v>
          </cell>
          <cell r="D108" t="str">
            <v>IP PHONE WH ICON 4612D02A(90)-264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</row>
        <row r="109">
          <cell r="A109" t="str">
            <v>P        H        O        N        E        계</v>
          </cell>
          <cell r="E109">
            <v>433</v>
          </cell>
          <cell r="G109">
            <v>82942046</v>
          </cell>
          <cell r="H109">
            <v>1</v>
          </cell>
          <cell r="J109">
            <v>51818.546121700478</v>
          </cell>
          <cell r="K109">
            <v>0</v>
          </cell>
          <cell r="M109">
            <v>0</v>
          </cell>
          <cell r="N109">
            <v>434</v>
          </cell>
          <cell r="P109">
            <v>82993865</v>
          </cell>
        </row>
        <row r="110">
          <cell r="A110" t="str">
            <v>CAA</v>
          </cell>
          <cell r="B110" t="str">
            <v>CABLE</v>
          </cell>
          <cell r="C110">
            <v>102936</v>
          </cell>
          <cell r="D110" t="str">
            <v>10ft foot cable</v>
          </cell>
          <cell r="E110">
            <v>10</v>
          </cell>
          <cell r="F110">
            <v>6940</v>
          </cell>
          <cell r="G110">
            <v>69400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6940</v>
          </cell>
          <cell r="M110">
            <v>0</v>
          </cell>
          <cell r="N110">
            <v>10</v>
          </cell>
          <cell r="O110">
            <v>6940</v>
          </cell>
          <cell r="P110">
            <v>69400</v>
          </cell>
        </row>
        <row r="111">
          <cell r="A111" t="str">
            <v>CAB</v>
          </cell>
          <cell r="C111">
            <v>102936</v>
          </cell>
          <cell r="D111" t="str">
            <v>15ft foot cable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</row>
        <row r="112">
          <cell r="A112" t="str">
            <v>CAC</v>
          </cell>
          <cell r="C112">
            <v>102936</v>
          </cell>
          <cell r="D112" t="str">
            <v>25ft foot cable</v>
          </cell>
          <cell r="E112">
            <v>29</v>
          </cell>
          <cell r="F112">
            <v>10262</v>
          </cell>
          <cell r="G112">
            <v>297598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10262</v>
          </cell>
          <cell r="M112">
            <v>0</v>
          </cell>
          <cell r="N112">
            <v>29</v>
          </cell>
          <cell r="O112">
            <v>10262</v>
          </cell>
          <cell r="P112">
            <v>297598</v>
          </cell>
        </row>
        <row r="113">
          <cell r="A113" t="str">
            <v>CAD</v>
          </cell>
          <cell r="C113">
            <v>102936</v>
          </cell>
          <cell r="D113" t="str">
            <v>50ft cable</v>
          </cell>
          <cell r="E113">
            <v>138</v>
          </cell>
          <cell r="F113">
            <v>9049</v>
          </cell>
          <cell r="G113">
            <v>1248762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9049</v>
          </cell>
          <cell r="M113">
            <v>0</v>
          </cell>
          <cell r="N113">
            <v>138</v>
          </cell>
          <cell r="O113">
            <v>9049</v>
          </cell>
          <cell r="P113">
            <v>1248762</v>
          </cell>
        </row>
        <row r="114">
          <cell r="A114" t="str">
            <v>CAE</v>
          </cell>
          <cell r="C114">
            <v>102936</v>
          </cell>
          <cell r="D114" t="str">
            <v>100ft cable</v>
          </cell>
          <cell r="E114">
            <v>179</v>
          </cell>
          <cell r="F114">
            <v>19944</v>
          </cell>
          <cell r="G114">
            <v>3569976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19944</v>
          </cell>
          <cell r="M114">
            <v>0</v>
          </cell>
          <cell r="N114">
            <v>179</v>
          </cell>
          <cell r="O114">
            <v>19944</v>
          </cell>
          <cell r="P114">
            <v>3569976</v>
          </cell>
        </row>
        <row r="115">
          <cell r="A115" t="str">
            <v>CAF</v>
          </cell>
          <cell r="D115" t="str">
            <v>SYS75 CABLE TEFLONI/O 10FT TO 100FT(50FT)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</row>
        <row r="116">
          <cell r="A116" t="str">
            <v>CCA</v>
          </cell>
          <cell r="D116" t="str">
            <v>DEF SHORTRANGE TRANSCEIVER</v>
          </cell>
          <cell r="E116">
            <v>5</v>
          </cell>
          <cell r="F116">
            <v>148985</v>
          </cell>
          <cell r="G116">
            <v>744925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148985</v>
          </cell>
          <cell r="M116">
            <v>0</v>
          </cell>
          <cell r="N116">
            <v>5</v>
          </cell>
          <cell r="O116">
            <v>148985</v>
          </cell>
          <cell r="P116">
            <v>744925</v>
          </cell>
        </row>
        <row r="117">
          <cell r="A117" t="str">
            <v>CCB</v>
          </cell>
          <cell r="C117">
            <v>109436</v>
          </cell>
          <cell r="D117" t="str">
            <v>SYS75 CABLE FIBER OPTIC</v>
          </cell>
          <cell r="E117">
            <v>3</v>
          </cell>
          <cell r="F117">
            <v>171483</v>
          </cell>
          <cell r="G117">
            <v>514449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171483</v>
          </cell>
          <cell r="M117">
            <v>0</v>
          </cell>
          <cell r="N117">
            <v>3</v>
          </cell>
          <cell r="O117">
            <v>171483</v>
          </cell>
          <cell r="P117">
            <v>514449</v>
          </cell>
        </row>
        <row r="118">
          <cell r="A118" t="str">
            <v>CCC</v>
          </cell>
          <cell r="C118">
            <v>846301026</v>
          </cell>
          <cell r="D118" t="str">
            <v>CABLE ASSY DT B25A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</row>
        <row r="119">
          <cell r="A119" t="str">
            <v>CEA</v>
          </cell>
          <cell r="C119">
            <v>102938</v>
          </cell>
          <cell r="D119" t="str">
            <v>DEF DS1 CABLE</v>
          </cell>
          <cell r="E119">
            <v>33</v>
          </cell>
          <cell r="F119">
            <v>51327</v>
          </cell>
          <cell r="G119">
            <v>1693791</v>
          </cell>
          <cell r="H119">
            <v>0</v>
          </cell>
          <cell r="I119">
            <v>0</v>
          </cell>
          <cell r="J119">
            <v>0</v>
          </cell>
          <cell r="K119">
            <v>2</v>
          </cell>
          <cell r="L119">
            <v>51327</v>
          </cell>
          <cell r="M119">
            <v>102654</v>
          </cell>
          <cell r="N119">
            <v>31</v>
          </cell>
          <cell r="O119">
            <v>51327</v>
          </cell>
          <cell r="P119">
            <v>1591137</v>
          </cell>
        </row>
        <row r="120">
          <cell r="A120" t="str">
            <v>CEB</v>
          </cell>
          <cell r="C120">
            <v>112063</v>
          </cell>
          <cell r="D120" t="str">
            <v>DEF DS1C STANDARD/HIGH EPN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</row>
        <row r="121">
          <cell r="A121" t="str">
            <v>CGA</v>
          </cell>
          <cell r="C121">
            <v>108628892</v>
          </cell>
          <cell r="D121" t="str">
            <v>DEF WIRE 1PR 24 GAUGE SPOOL 1000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</row>
        <row r="122">
          <cell r="A122" t="str">
            <v>CHA</v>
          </cell>
          <cell r="C122">
            <v>176646</v>
          </cell>
          <cell r="D122" t="str">
            <v>CABLES 5 METER</v>
          </cell>
          <cell r="E122">
            <v>1</v>
          </cell>
          <cell r="F122">
            <v>83837</v>
          </cell>
          <cell r="G122">
            <v>83837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83837</v>
          </cell>
          <cell r="M122">
            <v>0</v>
          </cell>
          <cell r="N122">
            <v>1</v>
          </cell>
          <cell r="O122">
            <v>83837</v>
          </cell>
          <cell r="P122">
            <v>83837</v>
          </cell>
        </row>
        <row r="123">
          <cell r="A123" t="str">
            <v>CHB</v>
          </cell>
          <cell r="C123">
            <v>170666</v>
          </cell>
          <cell r="D123" t="str">
            <v>CABLES 5 METER CAT 5 RJ45</v>
          </cell>
          <cell r="E123">
            <v>6</v>
          </cell>
          <cell r="F123">
            <v>28241</v>
          </cell>
          <cell r="G123">
            <v>169446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28241</v>
          </cell>
          <cell r="M123">
            <v>0</v>
          </cell>
          <cell r="N123">
            <v>6</v>
          </cell>
          <cell r="O123">
            <v>28241</v>
          </cell>
          <cell r="P123">
            <v>169446</v>
          </cell>
        </row>
        <row r="124">
          <cell r="A124" t="str">
            <v>CHC</v>
          </cell>
          <cell r="C124">
            <v>170667</v>
          </cell>
          <cell r="D124" t="str">
            <v>CABLES 25 METER CAT 5 RJ45</v>
          </cell>
          <cell r="E124">
            <v>2</v>
          </cell>
          <cell r="F124">
            <v>35300</v>
          </cell>
          <cell r="G124">
            <v>70600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35300</v>
          </cell>
          <cell r="M124">
            <v>0</v>
          </cell>
          <cell r="N124">
            <v>2</v>
          </cell>
          <cell r="O124">
            <v>35300</v>
          </cell>
          <cell r="P124">
            <v>70600</v>
          </cell>
        </row>
        <row r="125">
          <cell r="A125" t="str">
            <v>CIA</v>
          </cell>
          <cell r="C125">
            <v>175707</v>
          </cell>
          <cell r="D125" t="str">
            <v>POWER SUPPLY 1151B1 AND CAT 5 CABLE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</row>
        <row r="126">
          <cell r="A126" t="str">
            <v>CYA</v>
          </cell>
          <cell r="C126">
            <v>117720</v>
          </cell>
          <cell r="D126" t="str">
            <v>DEF CABLE TDM LAN VRTL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</row>
        <row r="127">
          <cell r="A127" t="str">
            <v>CYB</v>
          </cell>
          <cell r="C127">
            <v>407551621</v>
          </cell>
          <cell r="D127" t="str">
            <v>CABLE SAT TERM H600-426G3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</row>
        <row r="128">
          <cell r="A128" t="str">
            <v>CYC</v>
          </cell>
          <cell r="C128">
            <v>847987187</v>
          </cell>
          <cell r="D128" t="str">
            <v>DEF PROLOGIX  CONN MODLR 110A HRDW</v>
          </cell>
          <cell r="E128">
            <v>2</v>
          </cell>
          <cell r="F128">
            <v>221749</v>
          </cell>
          <cell r="G128">
            <v>443498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221749</v>
          </cell>
          <cell r="M128">
            <v>0</v>
          </cell>
          <cell r="N128">
            <v>2</v>
          </cell>
          <cell r="O128">
            <v>221749</v>
          </cell>
          <cell r="P128">
            <v>443498</v>
          </cell>
        </row>
        <row r="129">
          <cell r="A129" t="str">
            <v>CYD</v>
          </cell>
          <cell r="C129">
            <v>407551647</v>
          </cell>
          <cell r="D129" t="str">
            <v>CABLE SAT TERMINAL H600-426G5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</row>
        <row r="130">
          <cell r="A130" t="str">
            <v>C        A        B        L        E        계</v>
          </cell>
          <cell r="E130">
            <v>408</v>
          </cell>
          <cell r="G130">
            <v>8906282</v>
          </cell>
          <cell r="H130">
            <v>0</v>
          </cell>
          <cell r="J130">
            <v>0</v>
          </cell>
          <cell r="K130">
            <v>2</v>
          </cell>
          <cell r="M130">
            <v>102654</v>
          </cell>
          <cell r="N130">
            <v>406</v>
          </cell>
          <cell r="P130">
            <v>8803628</v>
          </cell>
        </row>
        <row r="131">
          <cell r="A131" t="str">
            <v>DAA</v>
          </cell>
          <cell r="B131" t="str">
            <v>ACCESSARY</v>
          </cell>
          <cell r="C131">
            <v>101662</v>
          </cell>
          <cell r="D131" t="str">
            <v>MIRAGE HEADSET</v>
          </cell>
          <cell r="E131">
            <v>87</v>
          </cell>
          <cell r="F131">
            <v>179351</v>
          </cell>
          <cell r="G131">
            <v>15603537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179351</v>
          </cell>
          <cell r="M131">
            <v>0</v>
          </cell>
          <cell r="N131">
            <v>87</v>
          </cell>
          <cell r="O131">
            <v>179351</v>
          </cell>
          <cell r="P131">
            <v>15603537</v>
          </cell>
        </row>
        <row r="132">
          <cell r="A132" t="str">
            <v>DAB</v>
          </cell>
          <cell r="B132" t="str">
            <v>외</v>
          </cell>
          <cell r="C132">
            <v>101654</v>
          </cell>
          <cell r="D132" t="str">
            <v>SUPRA HEADSET STD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</row>
        <row r="133">
          <cell r="A133" t="str">
            <v>DAC</v>
          </cell>
          <cell r="C133">
            <v>407720937</v>
          </cell>
          <cell r="D133" t="str">
            <v>HEADSET ADAPTER CORD FOR 9601 PHONE FAA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</row>
        <row r="134">
          <cell r="A134" t="str">
            <v>DAD</v>
          </cell>
          <cell r="D134" t="str">
            <v>Moduler amplifier</v>
          </cell>
          <cell r="E134">
            <v>19</v>
          </cell>
          <cell r="F134">
            <v>161891</v>
          </cell>
          <cell r="G134">
            <v>3075929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161891</v>
          </cell>
          <cell r="M134">
            <v>0</v>
          </cell>
          <cell r="N134">
            <v>19</v>
          </cell>
          <cell r="O134">
            <v>161891</v>
          </cell>
          <cell r="P134">
            <v>3075929</v>
          </cell>
        </row>
        <row r="135">
          <cell r="A135" t="str">
            <v>DAE</v>
          </cell>
          <cell r="D135" t="str">
            <v>GN NETCOM HEADSET (2110ST)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</row>
        <row r="136">
          <cell r="A136" t="str">
            <v>DAF</v>
          </cell>
          <cell r="D136" t="str">
            <v>GN NETCOM ADAPTER (MPA II-EXPORT)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</row>
        <row r="137">
          <cell r="A137" t="str">
            <v>DBA</v>
          </cell>
          <cell r="C137">
            <v>101275</v>
          </cell>
          <cell r="D137" t="str">
            <v>PWR SUPP KIT 1151A1-48V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</row>
        <row r="138">
          <cell r="A138" t="str">
            <v>DBB</v>
          </cell>
          <cell r="C138">
            <v>105558050</v>
          </cell>
          <cell r="D138" t="str">
            <v>DATA MOD 7400A</v>
          </cell>
          <cell r="E138">
            <v>3</v>
          </cell>
          <cell r="F138">
            <v>2286903</v>
          </cell>
          <cell r="G138">
            <v>6860709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2286903</v>
          </cell>
          <cell r="M138">
            <v>0</v>
          </cell>
          <cell r="N138">
            <v>3</v>
          </cell>
          <cell r="O138">
            <v>2286903</v>
          </cell>
          <cell r="P138">
            <v>6860709</v>
          </cell>
        </row>
        <row r="139">
          <cell r="A139" t="str">
            <v>DBC</v>
          </cell>
          <cell r="C139">
            <v>407444835</v>
          </cell>
          <cell r="D139" t="str">
            <v>8400B plus data module</v>
          </cell>
          <cell r="E139">
            <v>3</v>
          </cell>
          <cell r="F139">
            <v>497737</v>
          </cell>
          <cell r="G139">
            <v>1493211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497737</v>
          </cell>
          <cell r="M139">
            <v>0</v>
          </cell>
          <cell r="N139">
            <v>3</v>
          </cell>
          <cell r="O139">
            <v>497737</v>
          </cell>
          <cell r="P139">
            <v>1493211</v>
          </cell>
        </row>
        <row r="140">
          <cell r="A140" t="str">
            <v>DBD</v>
          </cell>
          <cell r="D140" t="str">
            <v>556 Radio module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</row>
        <row r="141">
          <cell r="A141" t="str">
            <v>DBE</v>
          </cell>
          <cell r="D141" t="str">
            <v xml:space="preserve">650A power 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</row>
        <row r="142">
          <cell r="A142" t="str">
            <v>DBF</v>
          </cell>
          <cell r="D142" t="str">
            <v>676B power unit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</row>
        <row r="143">
          <cell r="A143" t="str">
            <v>DBG</v>
          </cell>
          <cell r="D143" t="str">
            <v>676C power unit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</row>
        <row r="144">
          <cell r="A144" t="str">
            <v>DBH</v>
          </cell>
          <cell r="D144" t="str">
            <v>1217A power unit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</row>
        <row r="145">
          <cell r="A145" t="str">
            <v>DBI</v>
          </cell>
          <cell r="D145" t="str">
            <v>DEF PROLOGIX CONN MODLR 110A HRDW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</row>
        <row r="146">
          <cell r="A146" t="str">
            <v>DBJ</v>
          </cell>
          <cell r="D146" t="str">
            <v>PWR UNIT 649A DC</v>
          </cell>
          <cell r="E146">
            <v>4</v>
          </cell>
          <cell r="F146">
            <v>948706</v>
          </cell>
          <cell r="G146">
            <v>3794824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948706</v>
          </cell>
          <cell r="M146">
            <v>0</v>
          </cell>
          <cell r="N146">
            <v>4</v>
          </cell>
          <cell r="O146">
            <v>948706</v>
          </cell>
          <cell r="P146">
            <v>3794824</v>
          </cell>
        </row>
        <row r="147">
          <cell r="A147" t="str">
            <v>DBK</v>
          </cell>
          <cell r="C147">
            <v>700180433</v>
          </cell>
          <cell r="D147" t="str">
            <v>IP PHONES PWR 1152A1 MID-SPAN</v>
          </cell>
          <cell r="E147">
            <v>6</v>
          </cell>
          <cell r="F147">
            <v>615542</v>
          </cell>
          <cell r="G147">
            <v>3693252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615542</v>
          </cell>
          <cell r="M147">
            <v>0</v>
          </cell>
          <cell r="N147">
            <v>6</v>
          </cell>
          <cell r="O147">
            <v>615542</v>
          </cell>
          <cell r="P147">
            <v>3693252</v>
          </cell>
        </row>
        <row r="148">
          <cell r="A148" t="str">
            <v>DBL</v>
          </cell>
          <cell r="C148">
            <v>175706</v>
          </cell>
          <cell r="D148" t="str">
            <v>POWER SUPPLY 1151B1 CAT 3 CORD</v>
          </cell>
          <cell r="E148">
            <v>2</v>
          </cell>
          <cell r="F148">
            <v>15241</v>
          </cell>
          <cell r="G148">
            <v>30482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15241</v>
          </cell>
          <cell r="M148">
            <v>0</v>
          </cell>
          <cell r="N148">
            <v>2</v>
          </cell>
          <cell r="O148">
            <v>15241</v>
          </cell>
          <cell r="P148">
            <v>30482</v>
          </cell>
        </row>
        <row r="149">
          <cell r="A149" t="str">
            <v>DBM</v>
          </cell>
          <cell r="C149">
            <v>408757044</v>
          </cell>
          <cell r="D149" t="str">
            <v>PWR EXTD BATTERY MOD 700-1000VA SERIES</v>
          </cell>
          <cell r="E149">
            <v>2</v>
          </cell>
          <cell r="F149">
            <v>314289</v>
          </cell>
          <cell r="G149">
            <v>628578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314289</v>
          </cell>
          <cell r="M149">
            <v>0</v>
          </cell>
          <cell r="N149">
            <v>2</v>
          </cell>
          <cell r="O149">
            <v>314289</v>
          </cell>
          <cell r="P149">
            <v>628578</v>
          </cell>
        </row>
        <row r="150">
          <cell r="A150" t="str">
            <v>DBN</v>
          </cell>
          <cell r="C150">
            <v>408427409</v>
          </cell>
          <cell r="D150" t="str">
            <v>PWR UPS 700VA 230V ONLINE</v>
          </cell>
          <cell r="E150">
            <v>4</v>
          </cell>
          <cell r="F150">
            <v>398661</v>
          </cell>
          <cell r="G150">
            <v>1594644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398661</v>
          </cell>
          <cell r="M150">
            <v>0</v>
          </cell>
          <cell r="N150">
            <v>4</v>
          </cell>
          <cell r="O150">
            <v>398661</v>
          </cell>
          <cell r="P150">
            <v>1594644</v>
          </cell>
        </row>
        <row r="151">
          <cell r="A151" t="str">
            <v>DBO</v>
          </cell>
          <cell r="C151">
            <v>408427656</v>
          </cell>
          <cell r="D151" t="str">
            <v>PWR UPS X-SLOT CARD (SNMP) S1 700-2000VA</v>
          </cell>
          <cell r="E151">
            <v>4</v>
          </cell>
          <cell r="F151">
            <v>176652</v>
          </cell>
          <cell r="G151">
            <v>706608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176652</v>
          </cell>
          <cell r="M151">
            <v>0</v>
          </cell>
          <cell r="N151">
            <v>4</v>
          </cell>
          <cell r="O151">
            <v>176652</v>
          </cell>
          <cell r="P151">
            <v>706608</v>
          </cell>
        </row>
        <row r="152">
          <cell r="A152" t="str">
            <v>DBP</v>
          </cell>
          <cell r="C152">
            <v>700230741</v>
          </cell>
          <cell r="D152" t="str">
            <v>PWR UPS 2-POST RACK KIT</v>
          </cell>
          <cell r="E152">
            <v>3</v>
          </cell>
          <cell r="F152">
            <v>63452</v>
          </cell>
          <cell r="G152">
            <v>190356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63452</v>
          </cell>
          <cell r="M152">
            <v>0</v>
          </cell>
          <cell r="N152">
            <v>3</v>
          </cell>
          <cell r="O152">
            <v>63452</v>
          </cell>
          <cell r="P152">
            <v>190356</v>
          </cell>
        </row>
        <row r="153">
          <cell r="A153" t="str">
            <v>DBQ</v>
          </cell>
          <cell r="C153">
            <v>174301</v>
          </cell>
          <cell r="D153" t="str">
            <v>DEF EURO PWR CRD</v>
          </cell>
          <cell r="E153">
            <v>3</v>
          </cell>
          <cell r="F153">
            <v>7840</v>
          </cell>
          <cell r="G153">
            <v>23520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7840</v>
          </cell>
          <cell r="M153">
            <v>0</v>
          </cell>
          <cell r="N153">
            <v>3</v>
          </cell>
          <cell r="O153">
            <v>7840</v>
          </cell>
          <cell r="P153">
            <v>23520</v>
          </cell>
        </row>
        <row r="154">
          <cell r="A154" t="str">
            <v>DBR</v>
          </cell>
          <cell r="C154">
            <v>700200744</v>
          </cell>
          <cell r="D154" t="str">
            <v>AVAYA CHASSIS P333T-PWR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</row>
        <row r="155">
          <cell r="A155" t="str">
            <v>DCA</v>
          </cell>
          <cell r="D155" t="str">
            <v>116A Isolator Interface Unit</v>
          </cell>
          <cell r="E155">
            <v>29</v>
          </cell>
          <cell r="F155">
            <v>229694</v>
          </cell>
          <cell r="G155">
            <v>6661126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229694</v>
          </cell>
          <cell r="M155">
            <v>0</v>
          </cell>
          <cell r="N155">
            <v>29</v>
          </cell>
          <cell r="O155">
            <v>229694</v>
          </cell>
          <cell r="P155">
            <v>6661126</v>
          </cell>
        </row>
        <row r="156">
          <cell r="A156" t="str">
            <v>DCB</v>
          </cell>
          <cell r="D156" t="str">
            <v>105D lsolator interface Unit</v>
          </cell>
          <cell r="E156">
            <v>6</v>
          </cell>
          <cell r="F156">
            <v>170663</v>
          </cell>
          <cell r="G156">
            <v>1023978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170663</v>
          </cell>
          <cell r="M156">
            <v>0</v>
          </cell>
          <cell r="N156">
            <v>6</v>
          </cell>
          <cell r="O156">
            <v>170663</v>
          </cell>
          <cell r="P156">
            <v>1023978</v>
          </cell>
        </row>
        <row r="157">
          <cell r="A157" t="str">
            <v>DCC</v>
          </cell>
          <cell r="C157">
            <v>105465603</v>
          </cell>
          <cell r="D157" t="str">
            <v>DEF AUD CP TDM-BUS EXP AHF 109</v>
          </cell>
          <cell r="E157">
            <v>2</v>
          </cell>
          <cell r="F157">
            <v>516065</v>
          </cell>
          <cell r="G157">
            <v>1032130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516065</v>
          </cell>
          <cell r="M157">
            <v>0</v>
          </cell>
          <cell r="N157">
            <v>2</v>
          </cell>
          <cell r="O157">
            <v>516065</v>
          </cell>
          <cell r="P157">
            <v>1032130</v>
          </cell>
        </row>
        <row r="158">
          <cell r="A158" t="str">
            <v>DCD</v>
          </cell>
          <cell r="C158">
            <v>407773555</v>
          </cell>
          <cell r="D158" t="str">
            <v>INT CONV SPEECH RESPONSE UNIT DSK DRV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</row>
        <row r="159">
          <cell r="A159" t="str">
            <v>DCE</v>
          </cell>
          <cell r="C159">
            <v>105631527</v>
          </cell>
          <cell r="D159" t="str">
            <v>CP AHF110 BUS TERMINATOR</v>
          </cell>
          <cell r="E159">
            <v>2</v>
          </cell>
          <cell r="F159">
            <v>79867</v>
          </cell>
          <cell r="G159">
            <v>159734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79867</v>
          </cell>
          <cell r="M159">
            <v>0</v>
          </cell>
          <cell r="N159">
            <v>2</v>
          </cell>
          <cell r="O159">
            <v>79867</v>
          </cell>
          <cell r="P159">
            <v>159734</v>
          </cell>
        </row>
        <row r="160">
          <cell r="A160" t="str">
            <v>DCF</v>
          </cell>
          <cell r="C160">
            <v>700272305</v>
          </cell>
          <cell r="D160" t="str">
            <v>G600/G650 TDM LAN CABLE KIT</v>
          </cell>
          <cell r="E160">
            <v>2</v>
          </cell>
          <cell r="F160">
            <v>66187</v>
          </cell>
          <cell r="G160">
            <v>132374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66187</v>
          </cell>
          <cell r="M160">
            <v>0</v>
          </cell>
          <cell r="N160">
            <v>2</v>
          </cell>
          <cell r="O160">
            <v>66187</v>
          </cell>
          <cell r="P160">
            <v>132374</v>
          </cell>
        </row>
        <row r="161">
          <cell r="A161" t="str">
            <v>DDA</v>
          </cell>
          <cell r="D161" t="str">
            <v>8MB ATA flash memory card</v>
          </cell>
          <cell r="E161">
            <v>2</v>
          </cell>
          <cell r="F161">
            <v>146459</v>
          </cell>
          <cell r="G161">
            <v>292918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146459</v>
          </cell>
          <cell r="M161">
            <v>0</v>
          </cell>
          <cell r="N161">
            <v>2</v>
          </cell>
          <cell r="O161">
            <v>146459</v>
          </cell>
          <cell r="P161">
            <v>292918</v>
          </cell>
        </row>
        <row r="162">
          <cell r="A162" t="str">
            <v>DDB</v>
          </cell>
          <cell r="D162" t="str">
            <v>4MB ATA flash memory card</v>
          </cell>
          <cell r="E162">
            <v>1</v>
          </cell>
          <cell r="F162">
            <v>591611</v>
          </cell>
          <cell r="G162">
            <v>591611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591611</v>
          </cell>
          <cell r="M162">
            <v>0</v>
          </cell>
          <cell r="N162">
            <v>1</v>
          </cell>
          <cell r="O162">
            <v>591611</v>
          </cell>
          <cell r="P162">
            <v>591611</v>
          </cell>
        </row>
        <row r="163">
          <cell r="A163" t="str">
            <v>DDC</v>
          </cell>
          <cell r="C163">
            <v>108724923</v>
          </cell>
          <cell r="D163" t="str">
            <v>DEF PKG FLASH CARD 48MB</v>
          </cell>
          <cell r="E163">
            <v>1</v>
          </cell>
          <cell r="F163">
            <v>2268967</v>
          </cell>
          <cell r="G163">
            <v>2268967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2268967</v>
          </cell>
          <cell r="M163">
            <v>0</v>
          </cell>
          <cell r="N163">
            <v>1</v>
          </cell>
          <cell r="O163">
            <v>2268967</v>
          </cell>
          <cell r="P163">
            <v>2268967</v>
          </cell>
        </row>
        <row r="164">
          <cell r="A164" t="str">
            <v>DDD</v>
          </cell>
          <cell r="C164">
            <v>108724915</v>
          </cell>
          <cell r="D164" t="str">
            <v>DEF PKG 16MB FLASHCARD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</row>
        <row r="165">
          <cell r="A165" t="str">
            <v>DGA</v>
          </cell>
          <cell r="C165">
            <v>174326</v>
          </cell>
          <cell r="D165" t="str">
            <v>DEF DOC R10</v>
          </cell>
          <cell r="E165">
            <v>4</v>
          </cell>
          <cell r="F165">
            <v>145017</v>
          </cell>
          <cell r="G165">
            <v>580068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145017</v>
          </cell>
          <cell r="M165">
            <v>0</v>
          </cell>
          <cell r="N165">
            <v>4</v>
          </cell>
          <cell r="O165">
            <v>145017</v>
          </cell>
          <cell r="P165">
            <v>580068</v>
          </cell>
        </row>
        <row r="166">
          <cell r="A166" t="str">
            <v>DGB</v>
          </cell>
          <cell r="C166">
            <v>113861</v>
          </cell>
          <cell r="D166" t="str">
            <v>DEF AUD DOC GUIDEBUILDER NEW</v>
          </cell>
          <cell r="E166">
            <v>1</v>
          </cell>
          <cell r="F166">
            <v>74015</v>
          </cell>
          <cell r="G166">
            <v>74015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74015</v>
          </cell>
          <cell r="M166">
            <v>0</v>
          </cell>
          <cell r="N166">
            <v>1</v>
          </cell>
          <cell r="O166">
            <v>74015</v>
          </cell>
          <cell r="P166">
            <v>74015</v>
          </cell>
        </row>
        <row r="167">
          <cell r="A167" t="str">
            <v>DGC</v>
          </cell>
          <cell r="C167">
            <v>173696</v>
          </cell>
          <cell r="D167" t="str">
            <v>DEF IP SFTPHN R3 V2 CD-ROM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</row>
        <row r="168">
          <cell r="A168" t="str">
            <v>DGD</v>
          </cell>
          <cell r="C168">
            <v>174256</v>
          </cell>
          <cell r="D168" t="str">
            <v>DCCS REL 11.0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0</v>
          </cell>
          <cell r="P168">
            <v>0</v>
          </cell>
        </row>
        <row r="169">
          <cell r="A169" t="str">
            <v>DGE</v>
          </cell>
          <cell r="C169">
            <v>175409</v>
          </cell>
          <cell r="D169" t="str">
            <v>MULTIVANTAGE DOC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</row>
        <row r="170">
          <cell r="A170" t="str">
            <v>DGF</v>
          </cell>
          <cell r="C170">
            <v>155180</v>
          </cell>
          <cell r="D170" t="str">
            <v>DEF CALL CENTER NTWK CALL REDIRECT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</row>
        <row r="171">
          <cell r="A171" t="str">
            <v>DGG</v>
          </cell>
          <cell r="C171">
            <v>118982</v>
          </cell>
          <cell r="D171" t="str">
            <v>AVAYA ASAI CORE SFTW LIC PRLGX AND S8100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</row>
        <row r="172">
          <cell r="A172" t="str">
            <v>DGH</v>
          </cell>
          <cell r="C172">
            <v>118986</v>
          </cell>
          <cell r="D172" t="str">
            <v>AVAYA ASAI PLUS SFTW LIC PRLGX AND S8100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</row>
        <row r="173">
          <cell r="A173" t="str">
            <v>DGI</v>
          </cell>
          <cell r="C173">
            <v>178386</v>
          </cell>
          <cell r="D173" t="str">
            <v>AVAYA CT FOR DEF ONE/IP 600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</row>
        <row r="174">
          <cell r="A174" t="str">
            <v>DGJ</v>
          </cell>
          <cell r="C174">
            <v>182260</v>
          </cell>
          <cell r="D174" t="str">
            <v>CM2 INTL DOC S8300/S8500/S8700</v>
          </cell>
          <cell r="E174">
            <v>1</v>
          </cell>
          <cell r="F174">
            <v>12</v>
          </cell>
          <cell r="G174">
            <v>12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12</v>
          </cell>
          <cell r="M174">
            <v>0</v>
          </cell>
          <cell r="N174">
            <v>1</v>
          </cell>
          <cell r="O174">
            <v>12</v>
          </cell>
          <cell r="P174">
            <v>12</v>
          </cell>
        </row>
        <row r="175">
          <cell r="A175" t="str">
            <v>DJA</v>
          </cell>
          <cell r="C175">
            <v>104158829</v>
          </cell>
          <cell r="D175" t="str">
            <v>ADAPTER 356A (하모니카 짹)</v>
          </cell>
          <cell r="E175">
            <v>2</v>
          </cell>
          <cell r="F175">
            <v>4910</v>
          </cell>
          <cell r="G175">
            <v>9820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4910</v>
          </cell>
          <cell r="M175">
            <v>0</v>
          </cell>
          <cell r="N175">
            <v>2</v>
          </cell>
          <cell r="O175">
            <v>4910</v>
          </cell>
          <cell r="P175">
            <v>9820</v>
          </cell>
        </row>
        <row r="176">
          <cell r="A176" t="str">
            <v>DKA</v>
          </cell>
          <cell r="C176">
            <v>108544503</v>
          </cell>
          <cell r="D176" t="str">
            <v>EXPANSION MOD 6416/24 ANLG LN 24PT</v>
          </cell>
          <cell r="E176">
            <v>2</v>
          </cell>
          <cell r="F176">
            <v>95119</v>
          </cell>
          <cell r="G176">
            <v>190238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95119</v>
          </cell>
          <cell r="M176">
            <v>0</v>
          </cell>
          <cell r="N176">
            <v>2</v>
          </cell>
          <cell r="O176">
            <v>95119</v>
          </cell>
          <cell r="P176">
            <v>190238</v>
          </cell>
        </row>
        <row r="177">
          <cell r="A177" t="str">
            <v>DKB</v>
          </cell>
          <cell r="C177">
            <v>170898</v>
          </cell>
          <cell r="D177" t="str">
            <v>MM712 DCP MEDIA MODULE</v>
          </cell>
          <cell r="E177">
            <v>7</v>
          </cell>
          <cell r="F177">
            <v>774469</v>
          </cell>
          <cell r="G177">
            <v>5421283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774469</v>
          </cell>
          <cell r="M177">
            <v>0</v>
          </cell>
          <cell r="N177">
            <v>7</v>
          </cell>
          <cell r="O177">
            <v>774469</v>
          </cell>
          <cell r="P177">
            <v>5421283</v>
          </cell>
        </row>
        <row r="178">
          <cell r="A178" t="str">
            <v>DKC</v>
          </cell>
          <cell r="C178">
            <v>170899</v>
          </cell>
          <cell r="D178" t="str">
            <v>MM711 ANALOG MEDIA MODULE</v>
          </cell>
          <cell r="E178">
            <v>2</v>
          </cell>
          <cell r="F178">
            <v>516310</v>
          </cell>
          <cell r="G178">
            <v>1032620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516310</v>
          </cell>
          <cell r="M178">
            <v>0</v>
          </cell>
          <cell r="N178">
            <v>2</v>
          </cell>
          <cell r="O178">
            <v>516310</v>
          </cell>
          <cell r="P178">
            <v>1032620</v>
          </cell>
        </row>
        <row r="179">
          <cell r="A179" t="str">
            <v>DKD</v>
          </cell>
          <cell r="C179">
            <v>170900</v>
          </cell>
          <cell r="D179" t="str">
            <v>MM710 T1/TE MEDIA MODULE</v>
          </cell>
          <cell r="E179">
            <v>2</v>
          </cell>
          <cell r="F179">
            <v>1033242</v>
          </cell>
          <cell r="G179">
            <v>2066484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1033242</v>
          </cell>
          <cell r="M179">
            <v>0</v>
          </cell>
          <cell r="N179">
            <v>2</v>
          </cell>
          <cell r="O179">
            <v>1033242</v>
          </cell>
          <cell r="P179">
            <v>2066484</v>
          </cell>
        </row>
        <row r="180">
          <cell r="A180" t="str">
            <v>DKE</v>
          </cell>
          <cell r="C180">
            <v>170901</v>
          </cell>
          <cell r="D180" t="str">
            <v>MM760 VoIP MEDIA MODULE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0</v>
          </cell>
          <cell r="P180">
            <v>0</v>
          </cell>
        </row>
        <row r="181">
          <cell r="A181" t="str">
            <v>DKF</v>
          </cell>
          <cell r="C181">
            <v>700203656</v>
          </cell>
          <cell r="D181" t="str">
            <v>TELSET BUTTON EXP MOD 1XU-2001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</row>
        <row r="182">
          <cell r="A182" t="str">
            <v>DLA</v>
          </cell>
          <cell r="C182">
            <v>102939</v>
          </cell>
          <cell r="D182" t="str">
            <v>SWITCHROOM SNEAK FUSE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</row>
        <row r="183">
          <cell r="A183" t="str">
            <v>DLB</v>
          </cell>
          <cell r="C183">
            <v>159216</v>
          </cell>
          <cell r="D183" t="str">
            <v>DEF MUSIC ON HOLD (REG)</v>
          </cell>
          <cell r="E183">
            <v>1</v>
          </cell>
          <cell r="F183">
            <v>17098</v>
          </cell>
          <cell r="G183">
            <v>17098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17098</v>
          </cell>
          <cell r="M183">
            <v>0</v>
          </cell>
          <cell r="N183">
            <v>1</v>
          </cell>
          <cell r="O183">
            <v>17098</v>
          </cell>
          <cell r="P183">
            <v>17098</v>
          </cell>
        </row>
        <row r="184">
          <cell r="A184" t="str">
            <v>DMA</v>
          </cell>
          <cell r="D184" t="str">
            <v>CMS APPL KIT 8PT NTWK TERM 370-1434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</row>
        <row r="185">
          <cell r="A185" t="str">
            <v>DMB</v>
          </cell>
          <cell r="D185" t="str">
            <v>MULTIPORT MICRO HUB/REPEATER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</row>
        <row r="186">
          <cell r="A186" t="str">
            <v>DMC</v>
          </cell>
          <cell r="D186" t="str">
            <v>KEY SHARE-MK-41KM + CABLE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</row>
        <row r="187">
          <cell r="A187" t="str">
            <v>DOA</v>
          </cell>
          <cell r="C187">
            <v>407994060</v>
          </cell>
          <cell r="D187" t="str">
            <v>ASG-K003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</row>
        <row r="188">
          <cell r="A188" t="str">
            <v>DOB</v>
          </cell>
          <cell r="C188">
            <v>158224</v>
          </cell>
          <cell r="D188" t="str">
            <v>AVAYA CT UPG TO CURRENT REL FROM CT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</row>
        <row r="189">
          <cell r="A189" t="str">
            <v>DOC</v>
          </cell>
          <cell r="C189">
            <v>175408</v>
          </cell>
          <cell r="D189" t="str">
            <v>DEFr TO AVAYA S8700 MS MC TRANS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</row>
        <row r="190">
          <cell r="A190" t="str">
            <v>DQA</v>
          </cell>
          <cell r="C190">
            <v>108873233</v>
          </cell>
          <cell r="D190" t="str">
            <v>AVAYA CHAS P133G2 24 10/100 2GBIC EXP</v>
          </cell>
          <cell r="E190">
            <v>4</v>
          </cell>
          <cell r="F190">
            <v>511518</v>
          </cell>
          <cell r="G190">
            <v>2046072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511518</v>
          </cell>
          <cell r="M190">
            <v>0</v>
          </cell>
          <cell r="N190">
            <v>4</v>
          </cell>
          <cell r="O190">
            <v>511518</v>
          </cell>
          <cell r="P190">
            <v>2046072</v>
          </cell>
        </row>
        <row r="191">
          <cell r="A191" t="str">
            <v>DQB</v>
          </cell>
          <cell r="C191">
            <v>108562943</v>
          </cell>
          <cell r="D191" t="str">
            <v>AVAYA P330 STACK MOD</v>
          </cell>
          <cell r="E191">
            <v>3</v>
          </cell>
          <cell r="F191">
            <v>110994</v>
          </cell>
          <cell r="G191">
            <v>332982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110994</v>
          </cell>
          <cell r="M191">
            <v>0</v>
          </cell>
          <cell r="N191">
            <v>3</v>
          </cell>
          <cell r="O191">
            <v>110994</v>
          </cell>
          <cell r="P191">
            <v>332982</v>
          </cell>
        </row>
        <row r="192">
          <cell r="A192" t="str">
            <v>DQC</v>
          </cell>
          <cell r="C192">
            <v>108563453</v>
          </cell>
          <cell r="D192" t="str">
            <v>AVAYA X330RC TEDUN STACK CBL ASSY</v>
          </cell>
          <cell r="E192">
            <v>3</v>
          </cell>
          <cell r="F192">
            <v>18403</v>
          </cell>
          <cell r="G192">
            <v>55209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18403</v>
          </cell>
          <cell r="M192">
            <v>0</v>
          </cell>
          <cell r="N192">
            <v>3</v>
          </cell>
          <cell r="O192">
            <v>18403</v>
          </cell>
          <cell r="P192">
            <v>55209</v>
          </cell>
        </row>
        <row r="193">
          <cell r="A193" t="str">
            <v>DZA</v>
          </cell>
          <cell r="D193" t="str">
            <v>507B sneak current protector</v>
          </cell>
          <cell r="E193">
            <v>5</v>
          </cell>
          <cell r="F193">
            <v>106823</v>
          </cell>
          <cell r="G193">
            <v>534115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106823</v>
          </cell>
          <cell r="M193">
            <v>0</v>
          </cell>
          <cell r="N193">
            <v>5</v>
          </cell>
          <cell r="O193">
            <v>106823</v>
          </cell>
          <cell r="P193">
            <v>534115</v>
          </cell>
        </row>
        <row r="194">
          <cell r="A194" t="str">
            <v>DZB</v>
          </cell>
          <cell r="C194">
            <v>102924</v>
          </cell>
          <cell r="D194" t="str">
            <v>Universal coupler</v>
          </cell>
          <cell r="E194">
            <v>10</v>
          </cell>
          <cell r="F194">
            <v>207570</v>
          </cell>
          <cell r="G194">
            <v>2075700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207570</v>
          </cell>
          <cell r="M194">
            <v>0</v>
          </cell>
          <cell r="N194">
            <v>10</v>
          </cell>
          <cell r="O194">
            <v>207570</v>
          </cell>
          <cell r="P194">
            <v>2075700</v>
          </cell>
        </row>
        <row r="195">
          <cell r="A195" t="str">
            <v>DZC</v>
          </cell>
          <cell r="D195" t="str">
            <v>Distribution unit</v>
          </cell>
          <cell r="E195">
            <v>4</v>
          </cell>
          <cell r="F195">
            <v>62234</v>
          </cell>
          <cell r="G195">
            <v>248936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62234</v>
          </cell>
          <cell r="M195">
            <v>0</v>
          </cell>
          <cell r="N195">
            <v>4</v>
          </cell>
          <cell r="O195">
            <v>62234</v>
          </cell>
          <cell r="P195">
            <v>248936</v>
          </cell>
        </row>
        <row r="196">
          <cell r="A196" t="str">
            <v>DZD</v>
          </cell>
          <cell r="D196" t="str">
            <v>Plug amplifier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</row>
        <row r="197">
          <cell r="A197" t="str">
            <v>DZE</v>
          </cell>
          <cell r="C197">
            <v>105164818</v>
          </cell>
          <cell r="D197" t="str">
            <v>Connecting block (1port)</v>
          </cell>
          <cell r="E197">
            <v>4</v>
          </cell>
          <cell r="F197">
            <v>2250</v>
          </cell>
          <cell r="G197">
            <v>9000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2250</v>
          </cell>
          <cell r="M197">
            <v>0</v>
          </cell>
          <cell r="N197">
            <v>4</v>
          </cell>
          <cell r="O197">
            <v>2250</v>
          </cell>
          <cell r="P197">
            <v>9000</v>
          </cell>
        </row>
        <row r="198">
          <cell r="A198" t="str">
            <v>DZF</v>
          </cell>
          <cell r="D198" t="str">
            <v>Connecting block (2port)</v>
          </cell>
          <cell r="E198">
            <v>1</v>
          </cell>
          <cell r="F198">
            <v>43102</v>
          </cell>
          <cell r="G198">
            <v>43102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43102</v>
          </cell>
          <cell r="M198">
            <v>0</v>
          </cell>
          <cell r="N198">
            <v>1</v>
          </cell>
          <cell r="O198">
            <v>43102</v>
          </cell>
          <cell r="P198">
            <v>43102</v>
          </cell>
        </row>
        <row r="199">
          <cell r="A199" t="str">
            <v>DZG</v>
          </cell>
          <cell r="D199" t="str">
            <v>Adjunct power kit</v>
          </cell>
          <cell r="E199">
            <v>6</v>
          </cell>
          <cell r="F199">
            <v>954674</v>
          </cell>
          <cell r="G199">
            <v>5728044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954674</v>
          </cell>
          <cell r="M199">
            <v>0</v>
          </cell>
          <cell r="N199">
            <v>6</v>
          </cell>
          <cell r="O199">
            <v>954674</v>
          </cell>
          <cell r="P199">
            <v>5728044</v>
          </cell>
        </row>
        <row r="200">
          <cell r="A200" t="str">
            <v>DZH</v>
          </cell>
          <cell r="D200" t="str">
            <v>Emerging transfer panel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</row>
        <row r="201">
          <cell r="A201" t="str">
            <v>DZI</v>
          </cell>
          <cell r="D201" t="str">
            <v>프로젝트 스크린 프레임(LUCENT)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</row>
        <row r="202">
          <cell r="A202" t="str">
            <v>DZJ</v>
          </cell>
          <cell r="D202" t="str">
            <v>MODULAL LINE PATCH CODE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</row>
        <row r="203">
          <cell r="A203" t="str">
            <v>DZK</v>
          </cell>
          <cell r="C203">
            <v>108541194</v>
          </cell>
          <cell r="D203" t="str">
            <v>44XX MNTG STAND SM BLK 15A-003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</row>
        <row r="204">
          <cell r="A204" t="str">
            <v>DZL</v>
          </cell>
          <cell r="C204">
            <v>109468</v>
          </cell>
          <cell r="D204" t="str">
            <v>DEF ADDL EPN DUPLEX CNTL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</row>
        <row r="205">
          <cell r="A205" t="str">
            <v>DZM</v>
          </cell>
          <cell r="C205">
            <v>108948</v>
          </cell>
          <cell r="D205" t="str">
            <v>BCMR DESKTOP SINGLE USER R2</v>
          </cell>
          <cell r="E205">
            <v>1</v>
          </cell>
          <cell r="F205">
            <v>3899907</v>
          </cell>
          <cell r="G205">
            <v>3899907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3899907</v>
          </cell>
          <cell r="M205">
            <v>0</v>
          </cell>
          <cell r="N205">
            <v>1</v>
          </cell>
          <cell r="O205">
            <v>3899907</v>
          </cell>
          <cell r="P205">
            <v>3899907</v>
          </cell>
        </row>
        <row r="206">
          <cell r="A206" t="str">
            <v>DZN</v>
          </cell>
          <cell r="C206">
            <v>178875</v>
          </cell>
          <cell r="D206" t="str">
            <v>INTGR MGMT SUITE STANDARD 1.3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</row>
        <row r="207">
          <cell r="A207" t="str">
            <v>DZO</v>
          </cell>
          <cell r="C207">
            <v>108000</v>
          </cell>
          <cell r="D207" t="str">
            <v>PKG2 PPN TO EPN CONVERSION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</row>
        <row r="208">
          <cell r="A208" t="str">
            <v>A    C    C    E    S    S    A    R    Y     외</v>
          </cell>
          <cell r="E208">
            <v>248</v>
          </cell>
          <cell r="G208">
            <v>74223193</v>
          </cell>
          <cell r="H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248</v>
          </cell>
          <cell r="P208">
            <v>74223193</v>
          </cell>
        </row>
        <row r="209">
          <cell r="A209" t="str">
            <v>DEA</v>
          </cell>
          <cell r="B209" t="str">
            <v>TERM.</v>
          </cell>
          <cell r="C209">
            <v>103001</v>
          </cell>
          <cell r="D209" t="str">
            <v>DEF TERM ENTER MGMT 715BCS AM</v>
          </cell>
          <cell r="E209">
            <v>1</v>
          </cell>
          <cell r="F209">
            <v>712888</v>
          </cell>
          <cell r="G209">
            <v>712888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712888</v>
          </cell>
          <cell r="M209">
            <v>0</v>
          </cell>
          <cell r="N209">
            <v>1</v>
          </cell>
          <cell r="O209">
            <v>712888</v>
          </cell>
          <cell r="P209">
            <v>712888</v>
          </cell>
        </row>
        <row r="210">
          <cell r="A210" t="str">
            <v>DEB</v>
          </cell>
          <cell r="B210" t="str">
            <v>CAB.</v>
          </cell>
          <cell r="D210" t="str">
            <v>715GBSC-2 Keyboard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</row>
        <row r="211">
          <cell r="A211" t="str">
            <v>DEC</v>
          </cell>
          <cell r="B211" t="str">
            <v>CARR.</v>
          </cell>
          <cell r="C211">
            <v>103002</v>
          </cell>
          <cell r="D211" t="str">
            <v>DEF TERM ENTER MGMT 715BCS WH</v>
          </cell>
          <cell r="E211">
            <v>1</v>
          </cell>
          <cell r="F211">
            <v>591443</v>
          </cell>
          <cell r="G211">
            <v>591443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591443</v>
          </cell>
          <cell r="M211">
            <v>0</v>
          </cell>
          <cell r="N211">
            <v>1</v>
          </cell>
          <cell r="O211">
            <v>591443</v>
          </cell>
          <cell r="P211">
            <v>591443</v>
          </cell>
        </row>
        <row r="212">
          <cell r="A212" t="str">
            <v>DFA</v>
          </cell>
          <cell r="D212" t="str">
            <v>Prologix cabinet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</row>
        <row r="213">
          <cell r="A213" t="str">
            <v>DFB</v>
          </cell>
          <cell r="D213" t="str">
            <v>Si cabinet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</row>
        <row r="214">
          <cell r="A214" t="str">
            <v>DFC</v>
          </cell>
          <cell r="C214">
            <v>109478</v>
          </cell>
          <cell r="D214" t="str">
            <v>DEF BCS SCC PT CAB R6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</row>
        <row r="215">
          <cell r="A215" t="str">
            <v>DFD</v>
          </cell>
          <cell r="C215">
            <v>151025</v>
          </cell>
          <cell r="D215" t="str">
            <v>DEF CAB INTL SCC R9SI</v>
          </cell>
          <cell r="E215">
            <v>1</v>
          </cell>
          <cell r="F215">
            <v>5083776</v>
          </cell>
          <cell r="G215">
            <v>5083776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5083776</v>
          </cell>
          <cell r="M215">
            <v>0</v>
          </cell>
          <cell r="N215">
            <v>1</v>
          </cell>
          <cell r="O215">
            <v>5083776</v>
          </cell>
          <cell r="P215">
            <v>5083776</v>
          </cell>
        </row>
        <row r="216">
          <cell r="A216" t="str">
            <v>DFE</v>
          </cell>
          <cell r="C216">
            <v>109480</v>
          </cell>
          <cell r="D216" t="str">
            <v>DEF BCS MCC EPN R6 9W3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</row>
        <row r="217">
          <cell r="A217" t="str">
            <v>DFG</v>
          </cell>
          <cell r="C217">
            <v>109394</v>
          </cell>
          <cell r="D217" t="str">
            <v>DEF BCS PPN MDL R6R</v>
          </cell>
          <cell r="E217">
            <v>2</v>
          </cell>
          <cell r="F217">
            <v>5975460</v>
          </cell>
          <cell r="G217">
            <v>11950920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5975460</v>
          </cell>
          <cell r="M217">
            <v>0</v>
          </cell>
          <cell r="N217">
            <v>2</v>
          </cell>
          <cell r="O217">
            <v>5975460</v>
          </cell>
          <cell r="P217">
            <v>11950920</v>
          </cell>
        </row>
        <row r="218">
          <cell r="A218" t="str">
            <v>DFH</v>
          </cell>
          <cell r="C218">
            <v>108005</v>
          </cell>
          <cell r="D218" t="str">
            <v>DEF BCS MCC PT CAB R6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</row>
        <row r="219">
          <cell r="A219" t="str">
            <v>DFI</v>
          </cell>
          <cell r="C219">
            <v>109483</v>
          </cell>
          <cell r="D219" t="str">
            <v>DEF BCS CAB DUP CNTL R6</v>
          </cell>
          <cell r="E219">
            <v>3</v>
          </cell>
          <cell r="F219">
            <v>11112410</v>
          </cell>
          <cell r="G219">
            <v>33337230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11112410</v>
          </cell>
          <cell r="M219">
            <v>0</v>
          </cell>
          <cell r="N219">
            <v>3</v>
          </cell>
          <cell r="O219">
            <v>11112410</v>
          </cell>
          <cell r="P219">
            <v>33337230</v>
          </cell>
        </row>
        <row r="220">
          <cell r="A220" t="str">
            <v>DFK</v>
          </cell>
          <cell r="C220">
            <v>106946</v>
          </cell>
          <cell r="D220" t="str">
            <v>DEF CSI EXP CAB</v>
          </cell>
          <cell r="E220">
            <v>1</v>
          </cell>
          <cell r="F220">
            <v>1043310</v>
          </cell>
          <cell r="G220">
            <v>1043310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1043310</v>
          </cell>
          <cell r="M220">
            <v>0</v>
          </cell>
          <cell r="N220">
            <v>1</v>
          </cell>
          <cell r="O220">
            <v>1043310</v>
          </cell>
          <cell r="P220">
            <v>1043310</v>
          </cell>
        </row>
        <row r="221">
          <cell r="A221" t="str">
            <v>DFL</v>
          </cell>
          <cell r="C221">
            <v>150942</v>
          </cell>
          <cell r="D221" t="str">
            <v>DEF PRLX CMC CAB R9 INTL</v>
          </cell>
          <cell r="E221">
            <v>2</v>
          </cell>
          <cell r="F221">
            <v>5313500</v>
          </cell>
          <cell r="G221">
            <v>10627000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L221">
            <v>5313500</v>
          </cell>
          <cell r="M221">
            <v>0</v>
          </cell>
          <cell r="N221">
            <v>2</v>
          </cell>
          <cell r="O221">
            <v>5313500</v>
          </cell>
          <cell r="P221">
            <v>10627000</v>
          </cell>
        </row>
        <row r="222">
          <cell r="A222" t="str">
            <v>DFM</v>
          </cell>
          <cell r="D222" t="str">
            <v>DEF BCS ESCC DUP CNTL CAB R6</v>
          </cell>
          <cell r="E222">
            <v>1</v>
          </cell>
          <cell r="F222">
            <v>106823</v>
          </cell>
          <cell r="G222">
            <v>106823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106823</v>
          </cell>
          <cell r="M222">
            <v>0</v>
          </cell>
          <cell r="N222">
            <v>1</v>
          </cell>
          <cell r="O222">
            <v>106823</v>
          </cell>
          <cell r="P222">
            <v>106823</v>
          </cell>
        </row>
        <row r="223">
          <cell r="A223" t="str">
            <v>DFO</v>
          </cell>
          <cell r="D223" t="str">
            <v>LG KEY PHONE SYSTEM CAB</v>
          </cell>
          <cell r="E223">
            <v>0</v>
          </cell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</row>
        <row r="224">
          <cell r="A224" t="str">
            <v>DFP</v>
          </cell>
          <cell r="C224">
            <v>171156</v>
          </cell>
          <cell r="D224" t="str">
            <v>DEF MCC EPN R10</v>
          </cell>
          <cell r="E224">
            <v>3</v>
          </cell>
          <cell r="F224">
            <v>5128767</v>
          </cell>
          <cell r="G224">
            <v>15386301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5128767</v>
          </cell>
          <cell r="M224">
            <v>0</v>
          </cell>
          <cell r="N224">
            <v>3</v>
          </cell>
          <cell r="O224">
            <v>5128767</v>
          </cell>
          <cell r="P224">
            <v>15386301</v>
          </cell>
        </row>
        <row r="225">
          <cell r="A225" t="str">
            <v>DFQ</v>
          </cell>
          <cell r="C225">
            <v>117179</v>
          </cell>
          <cell r="D225" t="str">
            <v>DEF CAB R8SI SCC PPN INTL</v>
          </cell>
          <cell r="E225">
            <v>1</v>
          </cell>
          <cell r="F225">
            <v>4897121</v>
          </cell>
          <cell r="G225">
            <v>4897121</v>
          </cell>
          <cell r="H225">
            <v>0</v>
          </cell>
          <cell r="I225">
            <v>0</v>
          </cell>
          <cell r="J225">
            <v>0</v>
          </cell>
          <cell r="K225">
            <v>0</v>
          </cell>
          <cell r="L225">
            <v>4897121</v>
          </cell>
          <cell r="M225">
            <v>0</v>
          </cell>
          <cell r="N225">
            <v>1</v>
          </cell>
          <cell r="O225">
            <v>4897121</v>
          </cell>
          <cell r="P225">
            <v>4897121</v>
          </cell>
        </row>
        <row r="226">
          <cell r="A226" t="str">
            <v>DFR</v>
          </cell>
          <cell r="C226">
            <v>171158</v>
          </cell>
          <cell r="D226" t="str">
            <v>DEF PPN MDL R10R</v>
          </cell>
          <cell r="E226">
            <v>1</v>
          </cell>
          <cell r="F226">
            <v>13716640</v>
          </cell>
          <cell r="G226">
            <v>13716640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13716640</v>
          </cell>
          <cell r="M226">
            <v>0</v>
          </cell>
          <cell r="N226">
            <v>1</v>
          </cell>
          <cell r="O226">
            <v>13716640</v>
          </cell>
          <cell r="P226">
            <v>13716640</v>
          </cell>
        </row>
        <row r="227">
          <cell r="A227" t="str">
            <v>DFS</v>
          </cell>
          <cell r="C227">
            <v>171001</v>
          </cell>
          <cell r="D227" t="str">
            <v>PROLOGIX CMC PPN MODEL</v>
          </cell>
          <cell r="E227">
            <v>1</v>
          </cell>
          <cell r="F227">
            <v>2350550</v>
          </cell>
          <cell r="G227">
            <v>2350550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2350550</v>
          </cell>
          <cell r="M227">
            <v>0</v>
          </cell>
          <cell r="N227">
            <v>1</v>
          </cell>
          <cell r="O227">
            <v>2350550</v>
          </cell>
          <cell r="P227">
            <v>2350550</v>
          </cell>
        </row>
        <row r="228">
          <cell r="A228" t="str">
            <v>DFT</v>
          </cell>
          <cell r="C228">
            <v>170839</v>
          </cell>
          <cell r="D228" t="str">
            <v>DEF PPN MDL R10SI ESCC</v>
          </cell>
          <cell r="E228">
            <v>3</v>
          </cell>
          <cell r="F228">
            <v>3530029</v>
          </cell>
          <cell r="G228">
            <v>10590087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3530029</v>
          </cell>
          <cell r="M228">
            <v>0</v>
          </cell>
          <cell r="N228">
            <v>3</v>
          </cell>
          <cell r="O228">
            <v>3530029</v>
          </cell>
          <cell r="P228">
            <v>10590087</v>
          </cell>
        </row>
        <row r="229">
          <cell r="A229" t="str">
            <v>DFU</v>
          </cell>
          <cell r="C229">
            <v>102925</v>
          </cell>
          <cell r="D229" t="str">
            <v>DEF ECS CARRIER SINGLE</v>
          </cell>
          <cell r="E229">
            <v>0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</row>
        <row r="230">
          <cell r="A230" t="str">
            <v>DFV</v>
          </cell>
          <cell r="C230">
            <v>112031</v>
          </cell>
          <cell r="D230" t="str">
            <v>DEF BCS MDD PPN INTL R6(Si)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</row>
        <row r="231">
          <cell r="A231" t="str">
            <v>DFW</v>
          </cell>
          <cell r="C231">
            <v>109482</v>
          </cell>
          <cell r="D231" t="str">
            <v>DEF BCS SCC EPN R6(Si)</v>
          </cell>
          <cell r="E231">
            <v>1</v>
          </cell>
          <cell r="F231">
            <v>2798397</v>
          </cell>
          <cell r="G231">
            <v>2798397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2798397</v>
          </cell>
          <cell r="M231">
            <v>0</v>
          </cell>
          <cell r="N231">
            <v>1</v>
          </cell>
          <cell r="O231">
            <v>2798397</v>
          </cell>
          <cell r="P231">
            <v>2798397</v>
          </cell>
        </row>
        <row r="232">
          <cell r="A232" t="str">
            <v>DFX</v>
          </cell>
          <cell r="C232">
            <v>151082</v>
          </cell>
          <cell r="D232" t="str">
            <v>DEF CAB UPG SCC TO R9</v>
          </cell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</row>
        <row r="233">
          <cell r="A233" t="str">
            <v>DFY</v>
          </cell>
          <cell r="C233">
            <v>151019</v>
          </cell>
          <cell r="D233" t="str">
            <v>DEF CAB SRP R9</v>
          </cell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</row>
        <row r="234">
          <cell r="A234" t="str">
            <v>DFZ</v>
          </cell>
          <cell r="C234">
            <v>151061</v>
          </cell>
          <cell r="D234" t="str">
            <v>DEF CARR DUP R9SI</v>
          </cell>
          <cell r="E234">
            <v>0</v>
          </cell>
          <cell r="F234">
            <v>0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</row>
        <row r="235">
          <cell r="A235" t="str">
            <v>DNA</v>
          </cell>
          <cell r="C235">
            <v>107990</v>
          </cell>
          <cell r="D235" t="str">
            <v>DEF NTWK 1 CARR MULT PT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</row>
        <row r="236">
          <cell r="A236" t="str">
            <v>DNB</v>
          </cell>
          <cell r="C236">
            <v>109437</v>
          </cell>
          <cell r="D236" t="str">
            <v>DEF NTWK 2 CARR MULT PT</v>
          </cell>
          <cell r="E236">
            <v>2</v>
          </cell>
          <cell r="F236">
            <v>6072250</v>
          </cell>
          <cell r="G236">
            <v>12144500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6072250</v>
          </cell>
          <cell r="M236">
            <v>0</v>
          </cell>
          <cell r="N236">
            <v>2</v>
          </cell>
          <cell r="O236">
            <v>6072250</v>
          </cell>
          <cell r="P236">
            <v>12144500</v>
          </cell>
        </row>
        <row r="237">
          <cell r="A237" t="str">
            <v>DNE</v>
          </cell>
          <cell r="C237">
            <v>107998</v>
          </cell>
          <cell r="D237" t="str">
            <v>PKG1 PPN TO EPN CONVERSION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</row>
        <row r="238">
          <cell r="A238" t="str">
            <v>DNF</v>
          </cell>
          <cell r="C238">
            <v>150947</v>
          </cell>
          <cell r="D238" t="str">
            <v>DEF PRLX UPG R6 R7 OR R8 TO R9</v>
          </cell>
          <cell r="E238">
            <v>0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</row>
        <row r="239">
          <cell r="A239" t="str">
            <v>DFJ</v>
          </cell>
          <cell r="C239">
            <v>109435</v>
          </cell>
          <cell r="D239" t="str">
            <v>DEF SW NODE CARR</v>
          </cell>
          <cell r="E239">
            <v>2</v>
          </cell>
          <cell r="F239">
            <v>2196193</v>
          </cell>
          <cell r="G239">
            <v>4392386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2196193</v>
          </cell>
          <cell r="M239">
            <v>0</v>
          </cell>
          <cell r="N239">
            <v>2</v>
          </cell>
          <cell r="O239">
            <v>2196193</v>
          </cell>
          <cell r="P239">
            <v>4392386</v>
          </cell>
        </row>
        <row r="240">
          <cell r="A240" t="str">
            <v>DFN</v>
          </cell>
          <cell r="D240" t="str">
            <v>DEF PORT CARR SML/MEDIUM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</row>
        <row r="241">
          <cell r="A241" t="str">
            <v>DNC</v>
          </cell>
          <cell r="C241">
            <v>151060</v>
          </cell>
          <cell r="D241" t="str">
            <v>DEF CARR DUP SCC</v>
          </cell>
          <cell r="E241">
            <v>1</v>
          </cell>
          <cell r="F241">
            <v>5579118</v>
          </cell>
          <cell r="G241">
            <v>5579118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5579118</v>
          </cell>
          <cell r="M241">
            <v>0</v>
          </cell>
          <cell r="N241">
            <v>1</v>
          </cell>
          <cell r="O241">
            <v>5579118</v>
          </cell>
          <cell r="P241">
            <v>5579118</v>
          </cell>
        </row>
        <row r="242">
          <cell r="A242" t="str">
            <v>DND</v>
          </cell>
          <cell r="C242">
            <v>109466</v>
          </cell>
          <cell r="D242" t="str">
            <v>DEF PKG2 PPN TO EPN SIMPLEX</v>
          </cell>
          <cell r="E242">
            <v>1</v>
          </cell>
          <cell r="F242">
            <v>3013326</v>
          </cell>
          <cell r="G242">
            <v>3013326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3013326</v>
          </cell>
          <cell r="M242">
            <v>0</v>
          </cell>
          <cell r="N242">
            <v>1</v>
          </cell>
          <cell r="O242">
            <v>3013326</v>
          </cell>
          <cell r="P242">
            <v>3013326</v>
          </cell>
        </row>
        <row r="243">
          <cell r="A243" t="str">
            <v>DPA</v>
          </cell>
          <cell r="C243">
            <v>170656</v>
          </cell>
          <cell r="D243" t="str">
            <v>S8700 MEDIA SERVERS</v>
          </cell>
          <cell r="E243">
            <v>2</v>
          </cell>
          <cell r="F243">
            <v>8116004</v>
          </cell>
          <cell r="G243">
            <v>16232008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8116004</v>
          </cell>
          <cell r="M243">
            <v>0</v>
          </cell>
          <cell r="N243">
            <v>2</v>
          </cell>
          <cell r="O243">
            <v>8116004</v>
          </cell>
          <cell r="P243">
            <v>16232008</v>
          </cell>
        </row>
        <row r="244">
          <cell r="A244" t="str">
            <v>DPB</v>
          </cell>
          <cell r="C244">
            <v>170663</v>
          </cell>
          <cell r="D244" t="str">
            <v>LINUX MEDIA SERVER MODEM</v>
          </cell>
          <cell r="E244">
            <v>7</v>
          </cell>
          <cell r="F244">
            <v>95728</v>
          </cell>
          <cell r="G244">
            <v>670096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95728</v>
          </cell>
          <cell r="M244">
            <v>0</v>
          </cell>
          <cell r="N244">
            <v>7</v>
          </cell>
          <cell r="O244">
            <v>95728</v>
          </cell>
          <cell r="P244">
            <v>670096</v>
          </cell>
        </row>
        <row r="245">
          <cell r="A245" t="str">
            <v>DPC</v>
          </cell>
          <cell r="C245">
            <v>170902</v>
          </cell>
          <cell r="D245" t="str">
            <v>S8300 MEDIA SERVER</v>
          </cell>
          <cell r="E245">
            <v>1</v>
          </cell>
          <cell r="F245">
            <v>973401</v>
          </cell>
          <cell r="G245">
            <v>973401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973401</v>
          </cell>
          <cell r="M245">
            <v>0</v>
          </cell>
          <cell r="N245">
            <v>1</v>
          </cell>
          <cell r="O245">
            <v>973401</v>
          </cell>
          <cell r="P245">
            <v>973401</v>
          </cell>
        </row>
        <row r="246">
          <cell r="A246" t="str">
            <v>DPD</v>
          </cell>
          <cell r="C246">
            <v>175676</v>
          </cell>
          <cell r="D246" t="str">
            <v>INT AUD LX M8300 R1 100X4 W/SW SALE</v>
          </cell>
          <cell r="E246">
            <v>1</v>
          </cell>
          <cell r="F246">
            <v>2345749</v>
          </cell>
          <cell r="G246">
            <v>2345749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2345749</v>
          </cell>
          <cell r="M246">
            <v>0</v>
          </cell>
          <cell r="N246">
            <v>1</v>
          </cell>
          <cell r="O246">
            <v>2345749</v>
          </cell>
          <cell r="P246">
            <v>2345749</v>
          </cell>
        </row>
        <row r="247">
          <cell r="A247" t="str">
            <v>DPE</v>
          </cell>
          <cell r="C247">
            <v>176286</v>
          </cell>
          <cell r="D247" t="str">
            <v>S8300/G700 GROUNDING KIT</v>
          </cell>
          <cell r="E247">
            <v>1</v>
          </cell>
          <cell r="F247">
            <v>40554</v>
          </cell>
          <cell r="G247">
            <v>40554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40554</v>
          </cell>
          <cell r="M247">
            <v>0</v>
          </cell>
          <cell r="N247">
            <v>1</v>
          </cell>
          <cell r="O247">
            <v>40554</v>
          </cell>
          <cell r="P247">
            <v>40554</v>
          </cell>
        </row>
        <row r="248">
          <cell r="A248" t="str">
            <v>DPF</v>
          </cell>
          <cell r="C248">
            <v>700259898</v>
          </cell>
          <cell r="D248" t="str">
            <v>AVAYA G700 MEDIA GATEWAY ASSEMBLY</v>
          </cell>
          <cell r="E248">
            <v>3</v>
          </cell>
          <cell r="F248">
            <v>2178191</v>
          </cell>
          <cell r="G248">
            <v>6534573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2178191</v>
          </cell>
          <cell r="M248">
            <v>0</v>
          </cell>
          <cell r="N248">
            <v>3</v>
          </cell>
          <cell r="O248">
            <v>2178191</v>
          </cell>
          <cell r="P248">
            <v>6534573</v>
          </cell>
        </row>
        <row r="249">
          <cell r="A249" t="str">
            <v>DPG</v>
          </cell>
          <cell r="C249">
            <v>175086</v>
          </cell>
          <cell r="D249" t="str">
            <v>G600 MEDIA GATEWAY FOR S8700</v>
          </cell>
          <cell r="E249">
            <v>0</v>
          </cell>
          <cell r="F249">
            <v>0</v>
          </cell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</row>
        <row r="250">
          <cell r="A250" t="str">
            <v>DPH</v>
          </cell>
          <cell r="C250">
            <v>180876</v>
          </cell>
          <cell r="D250" t="str">
            <v>S8700 CM2 MEDIA SERVERS</v>
          </cell>
          <cell r="E250">
            <v>1</v>
          </cell>
          <cell r="F250">
            <v>8824969</v>
          </cell>
          <cell r="G250">
            <v>8824969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8824969</v>
          </cell>
          <cell r="M250">
            <v>0</v>
          </cell>
          <cell r="N250">
            <v>1</v>
          </cell>
          <cell r="O250">
            <v>8824969</v>
          </cell>
          <cell r="P250">
            <v>8824969</v>
          </cell>
        </row>
        <row r="251">
          <cell r="A251" t="str">
            <v>DPI</v>
          </cell>
          <cell r="C251">
            <v>182106</v>
          </cell>
          <cell r="D251" t="str">
            <v>INTGR MGMT 2.0 ENH 1 CM SYS</v>
          </cell>
          <cell r="H251">
            <v>1</v>
          </cell>
          <cell r="I251">
            <v>13</v>
          </cell>
          <cell r="J251">
            <v>12.58976375943406</v>
          </cell>
          <cell r="K251">
            <v>0</v>
          </cell>
          <cell r="L251">
            <v>13</v>
          </cell>
          <cell r="M251">
            <v>0</v>
          </cell>
          <cell r="N251">
            <v>1</v>
          </cell>
          <cell r="O251">
            <v>13</v>
          </cell>
          <cell r="P251">
            <v>13</v>
          </cell>
        </row>
        <row r="252">
          <cell r="A252" t="str">
            <v>DPJ</v>
          </cell>
          <cell r="C252">
            <v>700259724</v>
          </cell>
          <cell r="D252" t="str">
            <v>G650 MEDIA GATEWAY</v>
          </cell>
          <cell r="H252">
            <v>3</v>
          </cell>
          <cell r="I252">
            <v>1787243</v>
          </cell>
          <cell r="J252">
            <v>5361728.5898677772</v>
          </cell>
          <cell r="K252">
            <v>0</v>
          </cell>
          <cell r="L252">
            <v>1787243</v>
          </cell>
          <cell r="M252">
            <v>0</v>
          </cell>
          <cell r="N252">
            <v>3</v>
          </cell>
          <cell r="O252">
            <v>1787243</v>
          </cell>
          <cell r="P252">
            <v>5361729</v>
          </cell>
        </row>
        <row r="253">
          <cell r="A253" t="str">
            <v>DPK</v>
          </cell>
          <cell r="C253">
            <v>700287964</v>
          </cell>
          <cell r="D253" t="str">
            <v>CM2.0 LINUX UNITY SFTW CD W/RTU</v>
          </cell>
          <cell r="H253">
            <v>2</v>
          </cell>
          <cell r="I253">
            <v>45827</v>
          </cell>
          <cell r="J253">
            <v>91653.480168679947</v>
          </cell>
          <cell r="K253">
            <v>0</v>
          </cell>
          <cell r="L253">
            <v>45827</v>
          </cell>
          <cell r="M253">
            <v>0</v>
          </cell>
          <cell r="N253">
            <v>2</v>
          </cell>
          <cell r="O253">
            <v>45827</v>
          </cell>
          <cell r="P253">
            <v>91654</v>
          </cell>
        </row>
        <row r="254">
          <cell r="A254" t="str">
            <v>DPL</v>
          </cell>
          <cell r="C254">
            <v>181443</v>
          </cell>
          <cell r="D254" t="str">
            <v>INTGR MGMT 2.0 ENH 1-5 SYS</v>
          </cell>
          <cell r="H254">
            <v>1</v>
          </cell>
          <cell r="I254">
            <v>2996364</v>
          </cell>
          <cell r="J254">
            <v>2996363.7747453065</v>
          </cell>
          <cell r="K254">
            <v>0</v>
          </cell>
          <cell r="L254">
            <v>2996364</v>
          </cell>
          <cell r="M254">
            <v>0</v>
          </cell>
          <cell r="N254">
            <v>1</v>
          </cell>
          <cell r="O254">
            <v>2996364</v>
          </cell>
          <cell r="P254">
            <v>2996364</v>
          </cell>
        </row>
        <row r="255">
          <cell r="A255" t="str">
            <v>DHA</v>
          </cell>
          <cell r="C255">
            <v>108903139</v>
          </cell>
          <cell r="D255" t="str">
            <v>AVAYA IP600/D1 PKG RCK MNT GRWTH/PT</v>
          </cell>
          <cell r="E255">
            <v>0</v>
          </cell>
          <cell r="F255">
            <v>0</v>
          </cell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</row>
        <row r="256">
          <cell r="A256" t="str">
            <v>DHB</v>
          </cell>
          <cell r="C256">
            <v>700056039</v>
          </cell>
          <cell r="D256" t="str">
            <v>DEF PACKAGE CHANNEL ASSMY 6375-IP2</v>
          </cell>
          <cell r="E256">
            <v>0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</row>
        <row r="257">
          <cell r="A257" t="str">
            <v>DHC</v>
          </cell>
          <cell r="C257">
            <v>160316</v>
          </cell>
          <cell r="D257" t="str">
            <v>AVAYA IP600 PATCH PANEL RJ45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</row>
        <row r="258">
          <cell r="A258" t="str">
            <v>DIA</v>
          </cell>
          <cell r="C258">
            <v>158115</v>
          </cell>
          <cell r="D258" t="str">
            <v>INT AUD VLCTY M5P CUST 200X8 R5.1</v>
          </cell>
          <cell r="E258">
            <v>1</v>
          </cell>
          <cell r="F258">
            <v>21392582</v>
          </cell>
          <cell r="G258">
            <v>21392582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21392582</v>
          </cell>
          <cell r="M258">
            <v>0</v>
          </cell>
          <cell r="N258">
            <v>1</v>
          </cell>
          <cell r="O258">
            <v>21392582</v>
          </cell>
          <cell r="P258">
            <v>21392582</v>
          </cell>
        </row>
        <row r="259">
          <cell r="A259" t="str">
            <v>DIB</v>
          </cell>
          <cell r="C259">
            <v>158110</v>
          </cell>
          <cell r="D259" t="str">
            <v>INT AUD VLCTY M5P CUST 100X4 R5.1</v>
          </cell>
          <cell r="E259">
            <v>1</v>
          </cell>
          <cell r="F259">
            <v>5104992</v>
          </cell>
          <cell r="G259">
            <v>5104992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5104992</v>
          </cell>
          <cell r="M259">
            <v>0</v>
          </cell>
          <cell r="N259">
            <v>1</v>
          </cell>
          <cell r="O259">
            <v>5104992</v>
          </cell>
          <cell r="P259">
            <v>5104992</v>
          </cell>
        </row>
        <row r="260">
          <cell r="A260" t="str">
            <v>T   E   R   M.      C   A   B.     C   A   R   R.     계</v>
          </cell>
          <cell r="E260">
            <v>46</v>
          </cell>
          <cell r="G260">
            <v>200440740</v>
          </cell>
          <cell r="H260">
            <v>7</v>
          </cell>
          <cell r="J260">
            <v>8449758.4345455226</v>
          </cell>
          <cell r="K260">
            <v>0</v>
          </cell>
          <cell r="M260">
            <v>0</v>
          </cell>
          <cell r="N260">
            <v>53</v>
          </cell>
          <cell r="P260">
            <v>208890500</v>
          </cell>
        </row>
        <row r="261">
          <cell r="A261" t="str">
            <v>EAA</v>
          </cell>
          <cell r="B261" t="str">
            <v>S/W</v>
          </cell>
          <cell r="C261">
            <v>108740812</v>
          </cell>
          <cell r="D261" t="str">
            <v>DEF SFTW BASIC R9SI RTU</v>
          </cell>
          <cell r="E261">
            <v>1</v>
          </cell>
          <cell r="F261">
            <v>4383079</v>
          </cell>
          <cell r="G261">
            <v>4383079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4383079</v>
          </cell>
          <cell r="M261">
            <v>0</v>
          </cell>
          <cell r="N261">
            <v>1</v>
          </cell>
          <cell r="O261">
            <v>4383079</v>
          </cell>
          <cell r="P261">
            <v>4383079</v>
          </cell>
        </row>
        <row r="262">
          <cell r="A262" t="str">
            <v>EAB</v>
          </cell>
          <cell r="C262">
            <v>108740796</v>
          </cell>
          <cell r="D262" t="str">
            <v>DEF SFTW ECS BASIC R9R  RTU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</row>
        <row r="263">
          <cell r="A263" t="str">
            <v>EAC</v>
          </cell>
          <cell r="C263">
            <v>165388</v>
          </cell>
          <cell r="D263" t="str">
            <v>DEF SFTW R10R BASIC RTU</v>
          </cell>
          <cell r="E263">
            <v>1</v>
          </cell>
          <cell r="F263">
            <v>14664361</v>
          </cell>
          <cell r="G263">
            <v>14664361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14664361</v>
          </cell>
          <cell r="M263">
            <v>0</v>
          </cell>
          <cell r="N263">
            <v>1</v>
          </cell>
          <cell r="O263">
            <v>14664361</v>
          </cell>
          <cell r="P263">
            <v>14664361</v>
          </cell>
        </row>
        <row r="264">
          <cell r="A264" t="str">
            <v>EAD</v>
          </cell>
          <cell r="C264">
            <v>108740846</v>
          </cell>
          <cell r="D264" t="str">
            <v>DEF SFTW UPG R8 TO R9R RTU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</row>
        <row r="265">
          <cell r="A265" t="str">
            <v>EAE</v>
          </cell>
          <cell r="C265">
            <v>171199</v>
          </cell>
          <cell r="D265" t="str">
            <v>DEF SFTW PRE R8 TO R10SI UPG RTU</v>
          </cell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</row>
        <row r="266">
          <cell r="A266" t="str">
            <v>EAF</v>
          </cell>
          <cell r="C266">
            <v>165516</v>
          </cell>
          <cell r="D266" t="str">
            <v>DEF PRLX RTU BASIC SFTW R10</v>
          </cell>
          <cell r="E266">
            <v>1</v>
          </cell>
          <cell r="F266">
            <v>1411574</v>
          </cell>
          <cell r="G266">
            <v>1411574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1411574</v>
          </cell>
          <cell r="M266">
            <v>0</v>
          </cell>
          <cell r="N266">
            <v>1</v>
          </cell>
          <cell r="O266">
            <v>1411574</v>
          </cell>
          <cell r="P266">
            <v>1411574</v>
          </cell>
        </row>
        <row r="267">
          <cell r="A267" t="str">
            <v>EAG</v>
          </cell>
          <cell r="C267">
            <v>165389</v>
          </cell>
          <cell r="D267" t="str">
            <v>DEF SFTW R10SI BASIC RTU</v>
          </cell>
          <cell r="E267">
            <v>1</v>
          </cell>
          <cell r="F267">
            <v>3945287</v>
          </cell>
          <cell r="G267">
            <v>3945287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3945287</v>
          </cell>
          <cell r="M267">
            <v>0</v>
          </cell>
          <cell r="N267">
            <v>1</v>
          </cell>
          <cell r="O267">
            <v>3945287</v>
          </cell>
          <cell r="P267">
            <v>3945287</v>
          </cell>
        </row>
        <row r="268">
          <cell r="A268" t="str">
            <v>EAH</v>
          </cell>
          <cell r="C268">
            <v>165390</v>
          </cell>
          <cell r="D268" t="str">
            <v>DEF SFTW R10R PLATFORM UPG SFT LIC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</row>
        <row r="269">
          <cell r="A269" t="str">
            <v>EAI</v>
          </cell>
          <cell r="C269">
            <v>171408</v>
          </cell>
          <cell r="D269" t="str">
            <v>DEF CC SFTW R9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</row>
        <row r="270">
          <cell r="A270" t="str">
            <v>EAJ</v>
          </cell>
          <cell r="C270">
            <v>165558</v>
          </cell>
          <cell r="D270" t="str">
            <v>CENTREVU IP AGENT 3 FREE</v>
          </cell>
          <cell r="E270">
            <v>0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</row>
        <row r="271">
          <cell r="A271" t="str">
            <v>EAK</v>
          </cell>
          <cell r="C271">
            <v>172587</v>
          </cell>
          <cell r="D271" t="str">
            <v>R8 &amp; PRIOR TO MV UPG SFTW LIC DEFr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</row>
        <row r="272">
          <cell r="A272" t="str">
            <v>EAL</v>
          </cell>
          <cell r="C272">
            <v>172586</v>
          </cell>
          <cell r="D272" t="str">
            <v>R8 &amp; PRIOR TO MV UPG SFTW LIC DEFsi</v>
          </cell>
          <cell r="E272">
            <v>0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</row>
        <row r="273">
          <cell r="A273" t="str">
            <v>EAM</v>
          </cell>
          <cell r="C273">
            <v>170396</v>
          </cell>
          <cell r="D273" t="str">
            <v>DEF SFTW R9.5 MEDIA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</row>
        <row r="274">
          <cell r="A274" t="str">
            <v>EAN</v>
          </cell>
          <cell r="C274">
            <v>172522</v>
          </cell>
          <cell r="D274" t="str">
            <v>MV SFTW LIC DEF SRP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</v>
          </cell>
          <cell r="O274">
            <v>0</v>
          </cell>
          <cell r="P274">
            <v>0</v>
          </cell>
        </row>
        <row r="275">
          <cell r="A275" t="str">
            <v>EAO</v>
          </cell>
          <cell r="C275">
            <v>172589</v>
          </cell>
          <cell r="D275" t="str">
            <v>CM DEFr UPG SFTW LIC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</row>
        <row r="276">
          <cell r="A276" t="str">
            <v>EAP</v>
          </cell>
          <cell r="C276">
            <v>172618</v>
          </cell>
          <cell r="D276" t="str">
            <v>R8&amp;PRIOR TO CM DEFcsi UPG SFTW LIC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</row>
        <row r="277">
          <cell r="A277" t="str">
            <v>EAQ</v>
          </cell>
          <cell r="C277">
            <v>151285</v>
          </cell>
          <cell r="D277" t="str">
            <v>AVAYA CO-RESIDENT DLG SFTW LIC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</row>
        <row r="278">
          <cell r="A278" t="str">
            <v>EAR</v>
          </cell>
          <cell r="C278">
            <v>181362</v>
          </cell>
          <cell r="D278" t="str">
            <v>CC UPG AGT SNGL RLS 50AGT 51-100</v>
          </cell>
          <cell r="E278">
            <v>0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P278">
            <v>0</v>
          </cell>
        </row>
        <row r="279">
          <cell r="A279" t="str">
            <v>EAS</v>
          </cell>
          <cell r="C279">
            <v>181383</v>
          </cell>
          <cell r="D279" t="str">
            <v>CC ADD AGT ELITE PKG 10AGT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</row>
        <row r="280">
          <cell r="A280" t="str">
            <v>EBA</v>
          </cell>
          <cell r="C280">
            <v>110143</v>
          </cell>
          <cell r="D280" t="str">
            <v>DEF CC R6 BCMS NEW 200AGT</v>
          </cell>
          <cell r="E280">
            <v>0</v>
          </cell>
          <cell r="F280">
            <v>0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P280">
            <v>0</v>
          </cell>
        </row>
        <row r="281">
          <cell r="A281" t="str">
            <v>EBB</v>
          </cell>
          <cell r="C281">
            <v>110153</v>
          </cell>
          <cell r="D281" t="str">
            <v>DEF CC R6 BCMS ADD AGT 300 TO 400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</row>
        <row r="282">
          <cell r="A282" t="str">
            <v>EBC</v>
          </cell>
          <cell r="C282">
            <v>110154</v>
          </cell>
          <cell r="D282" t="str">
            <v>DEF CC R6 BCMS ADD AGT 200 TO 300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</row>
        <row r="283">
          <cell r="A283" t="str">
            <v>EBD</v>
          </cell>
          <cell r="C283">
            <v>110164</v>
          </cell>
          <cell r="D283" t="str">
            <v>DEF CC PREDICTIVE DIALING MODEL R</v>
          </cell>
          <cell r="E283">
            <v>1</v>
          </cell>
          <cell r="F283">
            <v>5193464</v>
          </cell>
          <cell r="G283">
            <v>5193464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5193464</v>
          </cell>
          <cell r="M283">
            <v>0</v>
          </cell>
          <cell r="N283">
            <v>1</v>
          </cell>
          <cell r="O283">
            <v>5193464</v>
          </cell>
          <cell r="P283">
            <v>5193464</v>
          </cell>
        </row>
        <row r="284">
          <cell r="A284" t="str">
            <v>EBE</v>
          </cell>
          <cell r="C284">
            <v>171413</v>
          </cell>
          <cell r="D284" t="str">
            <v>BCMS NEW PER AGT</v>
          </cell>
          <cell r="E284">
            <v>160</v>
          </cell>
          <cell r="F284">
            <v>14257</v>
          </cell>
          <cell r="G284">
            <v>2281120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14257</v>
          </cell>
          <cell r="M284">
            <v>0</v>
          </cell>
          <cell r="N284">
            <v>160</v>
          </cell>
          <cell r="O284">
            <v>14257</v>
          </cell>
          <cell r="P284">
            <v>2281120</v>
          </cell>
        </row>
        <row r="285">
          <cell r="A285" t="str">
            <v>EBF</v>
          </cell>
          <cell r="C285">
            <v>108334</v>
          </cell>
          <cell r="D285" t="str">
            <v>DEF CC PREDICTIVE DIALING MODEL SI,I</v>
          </cell>
          <cell r="E285">
            <v>0</v>
          </cell>
          <cell r="F285">
            <v>0</v>
          </cell>
          <cell r="G285">
            <v>0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M285">
            <v>0</v>
          </cell>
          <cell r="N285">
            <v>0</v>
          </cell>
          <cell r="O285">
            <v>0</v>
          </cell>
          <cell r="P285">
            <v>0</v>
          </cell>
        </row>
        <row r="286">
          <cell r="A286" t="str">
            <v>EBG</v>
          </cell>
          <cell r="C286">
            <v>175875</v>
          </cell>
          <cell r="D286" t="str">
            <v>AVAYA BCMS RPTG DSKTOP 21-50 AGT</v>
          </cell>
          <cell r="E286">
            <v>100</v>
          </cell>
          <cell r="F286">
            <v>29091</v>
          </cell>
          <cell r="G286">
            <v>2909100</v>
          </cell>
          <cell r="H286">
            <v>0</v>
          </cell>
          <cell r="I286">
            <v>0</v>
          </cell>
          <cell r="J286">
            <v>0</v>
          </cell>
          <cell r="K286">
            <v>0</v>
          </cell>
          <cell r="L286">
            <v>29091</v>
          </cell>
          <cell r="M286">
            <v>0</v>
          </cell>
          <cell r="N286">
            <v>100</v>
          </cell>
          <cell r="O286">
            <v>29091</v>
          </cell>
          <cell r="P286">
            <v>2909100</v>
          </cell>
        </row>
        <row r="287">
          <cell r="A287" t="str">
            <v>ECA</v>
          </cell>
          <cell r="C287">
            <v>157742</v>
          </cell>
          <cell r="D287" t="str">
            <v>DEF CC R9 DULUXE 200AGT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</row>
        <row r="288">
          <cell r="A288" t="str">
            <v>ECB</v>
          </cell>
          <cell r="C288">
            <v>157773</v>
          </cell>
          <cell r="D288" t="str">
            <v>DEF CC R9 DULUXE ADD AGT 100</v>
          </cell>
          <cell r="E288">
            <v>0</v>
          </cell>
          <cell r="F288">
            <v>0</v>
          </cell>
          <cell r="G288">
            <v>0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0</v>
          </cell>
          <cell r="O288">
            <v>0</v>
          </cell>
          <cell r="P288">
            <v>0</v>
          </cell>
        </row>
        <row r="289">
          <cell r="A289" t="str">
            <v>ECC</v>
          </cell>
          <cell r="C289">
            <v>157701</v>
          </cell>
          <cell r="D289" t="str">
            <v>DEF CC R9 UPG DLX R6&amp;E / R9 100 AGT</v>
          </cell>
          <cell r="E289">
            <v>0</v>
          </cell>
          <cell r="F289">
            <v>0</v>
          </cell>
          <cell r="G289">
            <v>0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</row>
        <row r="290">
          <cell r="A290" t="str">
            <v>ECD</v>
          </cell>
          <cell r="C290">
            <v>157703</v>
          </cell>
          <cell r="D290" t="str">
            <v>DEF CC R9 UPG DLX R6&amp;E / R9 300 AGT</v>
          </cell>
          <cell r="E290">
            <v>0</v>
          </cell>
          <cell r="F290">
            <v>0</v>
          </cell>
          <cell r="G290">
            <v>0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</row>
        <row r="291">
          <cell r="A291" t="str">
            <v>ECE</v>
          </cell>
          <cell r="D291" t="str">
            <v>DEF CC R8 DLX 12AGT</v>
          </cell>
          <cell r="E291">
            <v>0</v>
          </cell>
          <cell r="F291">
            <v>0</v>
          </cell>
          <cell r="G291">
            <v>0</v>
          </cell>
          <cell r="H291">
            <v>0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0</v>
          </cell>
          <cell r="N291">
            <v>0</v>
          </cell>
          <cell r="O291">
            <v>0</v>
          </cell>
          <cell r="P291">
            <v>0</v>
          </cell>
        </row>
        <row r="292">
          <cell r="A292" t="str">
            <v>ECF</v>
          </cell>
          <cell r="C292">
            <v>171538</v>
          </cell>
          <cell r="D292" t="str">
            <v>DEF CC DELUXE 41-75 AGTS</v>
          </cell>
          <cell r="E292">
            <v>65</v>
          </cell>
          <cell r="F292">
            <v>231975</v>
          </cell>
          <cell r="G292">
            <v>15078375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231975</v>
          </cell>
          <cell r="M292">
            <v>0</v>
          </cell>
          <cell r="N292">
            <v>65</v>
          </cell>
          <cell r="O292">
            <v>231975</v>
          </cell>
          <cell r="P292">
            <v>15078375</v>
          </cell>
        </row>
        <row r="293">
          <cell r="A293" t="str">
            <v>ECG</v>
          </cell>
          <cell r="C293">
            <v>171417</v>
          </cell>
          <cell r="D293" t="str">
            <v>DEF CC DLX MULTI REL UPG PER AGT</v>
          </cell>
          <cell r="E293">
            <v>0</v>
          </cell>
          <cell r="F293">
            <v>0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>
            <v>0</v>
          </cell>
          <cell r="P293">
            <v>0</v>
          </cell>
        </row>
        <row r="294">
          <cell r="A294" t="str">
            <v>ECH</v>
          </cell>
          <cell r="C294">
            <v>171539</v>
          </cell>
          <cell r="D294" t="str">
            <v>DEF CC DELUXE 76-150 AGTS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  <cell r="M294">
            <v>0</v>
          </cell>
          <cell r="N294">
            <v>0</v>
          </cell>
          <cell r="O294">
            <v>0</v>
          </cell>
          <cell r="P294">
            <v>0</v>
          </cell>
        </row>
        <row r="295">
          <cell r="A295" t="str">
            <v>ECI</v>
          </cell>
          <cell r="C295">
            <v>175896</v>
          </cell>
          <cell r="D295" t="str">
            <v>AVAYA CC ADDTL DLX 1-20 AGT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  <cell r="P295">
            <v>0</v>
          </cell>
        </row>
        <row r="296">
          <cell r="A296" t="str">
            <v>ECJ</v>
          </cell>
          <cell r="C296">
            <v>175810</v>
          </cell>
          <cell r="D296" t="str">
            <v>AVAYA CC DELUXE 51-75 AGT</v>
          </cell>
          <cell r="E296">
            <v>51</v>
          </cell>
          <cell r="F296">
            <v>229275</v>
          </cell>
          <cell r="G296">
            <v>11693025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229275</v>
          </cell>
          <cell r="M296">
            <v>0</v>
          </cell>
          <cell r="N296">
            <v>51</v>
          </cell>
          <cell r="O296">
            <v>229275</v>
          </cell>
          <cell r="P296">
            <v>11693025</v>
          </cell>
        </row>
        <row r="297">
          <cell r="A297" t="str">
            <v>ECK</v>
          </cell>
          <cell r="C297">
            <v>175809</v>
          </cell>
          <cell r="D297" t="str">
            <v>DEF CC DELUXE 21-50 AGTS</v>
          </cell>
          <cell r="E297">
            <v>30</v>
          </cell>
          <cell r="F297">
            <v>280048</v>
          </cell>
          <cell r="G297">
            <v>8401440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280048</v>
          </cell>
          <cell r="M297">
            <v>0</v>
          </cell>
          <cell r="N297">
            <v>30</v>
          </cell>
          <cell r="O297">
            <v>280048</v>
          </cell>
          <cell r="P297">
            <v>8401440</v>
          </cell>
        </row>
        <row r="298">
          <cell r="A298" t="str">
            <v>ECL</v>
          </cell>
          <cell r="C298">
            <v>175813</v>
          </cell>
          <cell r="D298" t="str">
            <v>AVAYA CC DELUXE 251-500 AGT</v>
          </cell>
          <cell r="E298">
            <v>0</v>
          </cell>
          <cell r="F298">
            <v>0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O298">
            <v>0</v>
          </cell>
          <cell r="P298">
            <v>0</v>
          </cell>
        </row>
        <row r="299">
          <cell r="A299" t="str">
            <v>ECM</v>
          </cell>
          <cell r="C299">
            <v>175838</v>
          </cell>
          <cell r="D299" t="str">
            <v>AVAYA CC DLX SINGLE RLS UPG 101-250 AGT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</row>
        <row r="300">
          <cell r="A300" t="str">
            <v>ECN</v>
          </cell>
          <cell r="C300">
            <v>175812</v>
          </cell>
          <cell r="D300" t="str">
            <v>AVAYA CC DELUXE 101-250 AGT</v>
          </cell>
          <cell r="E300">
            <v>0</v>
          </cell>
          <cell r="F300">
            <v>0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0</v>
          </cell>
          <cell r="N300">
            <v>0</v>
          </cell>
          <cell r="O300">
            <v>0</v>
          </cell>
          <cell r="P300">
            <v>0</v>
          </cell>
        </row>
        <row r="301">
          <cell r="A301" t="str">
            <v>ECO</v>
          </cell>
          <cell r="C301">
            <v>175847</v>
          </cell>
          <cell r="D301" t="str">
            <v>AVAYA CC DLX MULTI RLS UPG 251-500 AGT</v>
          </cell>
          <cell r="E301">
            <v>0</v>
          </cell>
          <cell r="F301">
            <v>0</v>
          </cell>
          <cell r="G301">
            <v>0</v>
          </cell>
          <cell r="H301">
            <v>0</v>
          </cell>
          <cell r="I301">
            <v>0</v>
          </cell>
          <cell r="J301">
            <v>0</v>
          </cell>
          <cell r="K301">
            <v>0</v>
          </cell>
          <cell r="L301">
            <v>0</v>
          </cell>
          <cell r="M301">
            <v>0</v>
          </cell>
          <cell r="N301">
            <v>0</v>
          </cell>
          <cell r="O301">
            <v>0</v>
          </cell>
          <cell r="P301">
            <v>0</v>
          </cell>
        </row>
        <row r="302">
          <cell r="A302" t="str">
            <v>ECP</v>
          </cell>
          <cell r="C302">
            <v>175869</v>
          </cell>
          <cell r="D302" t="str">
            <v>AVAYA CC DLX TO ELITE MIG 76-100 AGT</v>
          </cell>
          <cell r="E302">
            <v>100</v>
          </cell>
          <cell r="F302">
            <v>58462</v>
          </cell>
          <cell r="G302">
            <v>5846200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58462</v>
          </cell>
          <cell r="M302">
            <v>0</v>
          </cell>
          <cell r="N302">
            <v>100</v>
          </cell>
          <cell r="O302">
            <v>58462</v>
          </cell>
          <cell r="P302">
            <v>5846200</v>
          </cell>
        </row>
        <row r="303">
          <cell r="A303" t="str">
            <v>EDA</v>
          </cell>
          <cell r="C303">
            <v>157778</v>
          </cell>
          <cell r="D303" t="str">
            <v>DEF CC R9 ELITE ADD AGT 100</v>
          </cell>
          <cell r="E303">
            <v>0</v>
          </cell>
          <cell r="F303">
            <v>0</v>
          </cell>
          <cell r="G303">
            <v>0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</row>
        <row r="304">
          <cell r="A304" t="str">
            <v>EDB</v>
          </cell>
          <cell r="C304">
            <v>157764</v>
          </cell>
          <cell r="D304" t="str">
            <v>DEF CC R9MIG DELUXE TO ELITE 200AGT</v>
          </cell>
          <cell r="E304">
            <v>0</v>
          </cell>
          <cell r="F304">
            <v>0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</row>
        <row r="305">
          <cell r="A305" t="str">
            <v>EDC</v>
          </cell>
          <cell r="C305">
            <v>174004</v>
          </cell>
          <cell r="D305" t="str">
            <v>DEF CC ADDL AGT ALL REL ELITE</v>
          </cell>
          <cell r="E305">
            <v>131</v>
          </cell>
          <cell r="F305">
            <v>44359</v>
          </cell>
          <cell r="G305">
            <v>5811029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44359</v>
          </cell>
          <cell r="M305">
            <v>0</v>
          </cell>
          <cell r="N305">
            <v>131</v>
          </cell>
          <cell r="O305">
            <v>44359</v>
          </cell>
          <cell r="P305">
            <v>5811029</v>
          </cell>
        </row>
        <row r="306">
          <cell r="A306" t="str">
            <v>EDD</v>
          </cell>
          <cell r="C306">
            <v>172529</v>
          </cell>
          <cell r="D306" t="str">
            <v>DEF CC ELITE 76-150 AGTS</v>
          </cell>
          <cell r="E306">
            <v>100</v>
          </cell>
          <cell r="F306">
            <v>266876</v>
          </cell>
          <cell r="G306">
            <v>26687600</v>
          </cell>
          <cell r="H306">
            <v>0</v>
          </cell>
          <cell r="I306">
            <v>0</v>
          </cell>
          <cell r="J306">
            <v>0</v>
          </cell>
          <cell r="K306">
            <v>0</v>
          </cell>
          <cell r="L306">
            <v>266876</v>
          </cell>
          <cell r="M306">
            <v>0</v>
          </cell>
          <cell r="N306">
            <v>100</v>
          </cell>
          <cell r="O306">
            <v>266876</v>
          </cell>
          <cell r="P306">
            <v>26687600</v>
          </cell>
        </row>
        <row r="307">
          <cell r="A307" t="str">
            <v>EDE</v>
          </cell>
          <cell r="C307">
            <v>172530</v>
          </cell>
          <cell r="D307" t="str">
            <v>DEF CC ELITE 151-400 AGTS</v>
          </cell>
          <cell r="E307">
            <v>0</v>
          </cell>
          <cell r="F307">
            <v>0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</row>
        <row r="308">
          <cell r="A308" t="str">
            <v>EDF</v>
          </cell>
          <cell r="C308">
            <v>171419</v>
          </cell>
          <cell r="D308" t="str">
            <v>CC ELITE MULIT RELEASE UPG PER AGT</v>
          </cell>
          <cell r="E308">
            <v>0</v>
          </cell>
          <cell r="F308">
            <v>0</v>
          </cell>
          <cell r="G308">
            <v>0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0</v>
          </cell>
          <cell r="N308">
            <v>0</v>
          </cell>
          <cell r="O308">
            <v>0</v>
          </cell>
          <cell r="P308">
            <v>0</v>
          </cell>
        </row>
        <row r="309">
          <cell r="A309" t="str">
            <v>EDG</v>
          </cell>
          <cell r="C309">
            <v>172528</v>
          </cell>
          <cell r="D309" t="str">
            <v>DEF CC ELITE 41-75 AGTS</v>
          </cell>
          <cell r="E309">
            <v>0</v>
          </cell>
          <cell r="F309">
            <v>0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</row>
        <row r="310">
          <cell r="A310" t="str">
            <v>EDH</v>
          </cell>
          <cell r="C310">
            <v>174003</v>
          </cell>
          <cell r="D310" t="str">
            <v>DEF CC ADDL AGT ALL REL DEL</v>
          </cell>
          <cell r="E310">
            <v>0</v>
          </cell>
          <cell r="F310">
            <v>0</v>
          </cell>
          <cell r="G310">
            <v>0</v>
          </cell>
          <cell r="H310">
            <v>0</v>
          </cell>
          <cell r="I310">
            <v>0</v>
          </cell>
          <cell r="J310">
            <v>0</v>
          </cell>
          <cell r="K310">
            <v>0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</row>
        <row r="311">
          <cell r="A311" t="str">
            <v>EDI</v>
          </cell>
          <cell r="C311">
            <v>172527</v>
          </cell>
          <cell r="D311" t="str">
            <v>DEF CC ELITE 21-40 AGTS</v>
          </cell>
          <cell r="E311">
            <v>25</v>
          </cell>
          <cell r="F311">
            <v>510613</v>
          </cell>
          <cell r="G311">
            <v>12765325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510613</v>
          </cell>
          <cell r="M311">
            <v>0</v>
          </cell>
          <cell r="N311">
            <v>25</v>
          </cell>
          <cell r="O311">
            <v>510613</v>
          </cell>
          <cell r="P311">
            <v>12765325</v>
          </cell>
        </row>
        <row r="312">
          <cell r="A312" t="str">
            <v>EDJ</v>
          </cell>
          <cell r="C312">
            <v>171420</v>
          </cell>
          <cell r="D312" t="str">
            <v>DEF CC DELUXE TO ELITE MIG PER AGT</v>
          </cell>
          <cell r="E312">
            <v>0</v>
          </cell>
          <cell r="F312">
            <v>0</v>
          </cell>
          <cell r="G312">
            <v>0</v>
          </cell>
          <cell r="H312">
            <v>0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</row>
        <row r="313">
          <cell r="A313" t="str">
            <v>EDK</v>
          </cell>
          <cell r="C313">
            <v>175827</v>
          </cell>
          <cell r="D313" t="str">
            <v>AVAYA CC ELITE 21-50 AGT</v>
          </cell>
          <cell r="E313">
            <v>30</v>
          </cell>
          <cell r="F313">
            <v>307584</v>
          </cell>
          <cell r="G313">
            <v>9227520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307584</v>
          </cell>
          <cell r="M313">
            <v>0</v>
          </cell>
          <cell r="N313">
            <v>30</v>
          </cell>
          <cell r="O313">
            <v>307584</v>
          </cell>
          <cell r="P313">
            <v>9227520</v>
          </cell>
        </row>
        <row r="314">
          <cell r="A314" t="str">
            <v>EDL</v>
          </cell>
          <cell r="C314">
            <v>175908</v>
          </cell>
          <cell r="D314" t="str">
            <v>AVAYA CC ADDTL ELITE AGT 101-250 AGT</v>
          </cell>
          <cell r="E314">
            <v>0</v>
          </cell>
          <cell r="F314">
            <v>0</v>
          </cell>
          <cell r="G314">
            <v>0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</row>
        <row r="315">
          <cell r="A315" t="str">
            <v>EDM</v>
          </cell>
          <cell r="C315">
            <v>175906</v>
          </cell>
          <cell r="D315" t="str">
            <v>AVAYA CC ADDTL ELITE AGT 51-75 AGT</v>
          </cell>
          <cell r="E315">
            <v>0</v>
          </cell>
          <cell r="F315">
            <v>0</v>
          </cell>
          <cell r="G315">
            <v>0</v>
          </cell>
          <cell r="H315">
            <v>0</v>
          </cell>
          <cell r="I315">
            <v>0</v>
          </cell>
          <cell r="J315">
            <v>0</v>
          </cell>
          <cell r="K315">
            <v>0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</row>
        <row r="316">
          <cell r="A316" t="str">
            <v>EDN</v>
          </cell>
          <cell r="C316">
            <v>175904</v>
          </cell>
          <cell r="D316" t="str">
            <v>AVAYA CC ADDTL ELITE AGT 1-20 AGT</v>
          </cell>
          <cell r="E316">
            <v>0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</row>
        <row r="317">
          <cell r="A317" t="str">
            <v>EDO</v>
          </cell>
          <cell r="C317">
            <v>175863</v>
          </cell>
          <cell r="D317" t="str">
            <v>AVAYA CC ELITE MULTI RLS UPG 251-500 AGT</v>
          </cell>
          <cell r="E317">
            <v>0</v>
          </cell>
          <cell r="F317">
            <v>0</v>
          </cell>
          <cell r="G317">
            <v>0</v>
          </cell>
          <cell r="H317">
            <v>0</v>
          </cell>
          <cell r="I317">
            <v>0</v>
          </cell>
          <cell r="J317">
            <v>0</v>
          </cell>
          <cell r="K317">
            <v>0</v>
          </cell>
          <cell r="L317">
            <v>0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</row>
        <row r="318">
          <cell r="A318" t="str">
            <v>EDP</v>
          </cell>
          <cell r="C318">
            <v>173893</v>
          </cell>
          <cell r="D318" t="str">
            <v>DEF CALL CENTER ELITE AGT TRACKING RTU</v>
          </cell>
          <cell r="E318">
            <v>0</v>
          </cell>
          <cell r="F318">
            <v>0</v>
          </cell>
          <cell r="G318">
            <v>0</v>
          </cell>
          <cell r="H318">
            <v>0</v>
          </cell>
          <cell r="I318">
            <v>0</v>
          </cell>
          <cell r="J318">
            <v>0</v>
          </cell>
          <cell r="K318">
            <v>0</v>
          </cell>
          <cell r="L318">
            <v>0</v>
          </cell>
          <cell r="M318">
            <v>0</v>
          </cell>
          <cell r="N318">
            <v>0</v>
          </cell>
          <cell r="O318">
            <v>0</v>
          </cell>
          <cell r="P318">
            <v>0</v>
          </cell>
        </row>
        <row r="319">
          <cell r="A319" t="str">
            <v>EDQ</v>
          </cell>
          <cell r="C319">
            <v>175855</v>
          </cell>
          <cell r="D319" t="str">
            <v>AVAYA CC ELITE SNGL RLS UPG 251-500 AGT</v>
          </cell>
          <cell r="E319">
            <v>0</v>
          </cell>
          <cell r="F319">
            <v>0</v>
          </cell>
          <cell r="G319">
            <v>0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</row>
        <row r="320">
          <cell r="A320" t="str">
            <v>EDR</v>
          </cell>
          <cell r="C320">
            <v>175907</v>
          </cell>
          <cell r="D320" t="str">
            <v>AVAYA CC ADDTL ELITE AGT 76-100 AGT</v>
          </cell>
          <cell r="E320">
            <v>80</v>
          </cell>
          <cell r="F320">
            <v>274939</v>
          </cell>
          <cell r="G320">
            <v>21995120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274939</v>
          </cell>
          <cell r="M320">
            <v>0</v>
          </cell>
          <cell r="N320">
            <v>80</v>
          </cell>
          <cell r="O320">
            <v>274939</v>
          </cell>
          <cell r="P320">
            <v>21995120</v>
          </cell>
        </row>
        <row r="321">
          <cell r="A321" t="str">
            <v>EDS</v>
          </cell>
          <cell r="C321">
            <v>175830</v>
          </cell>
          <cell r="D321" t="str">
            <v>AVAYA CC ELITE 101-250 AGT</v>
          </cell>
          <cell r="E321">
            <v>101</v>
          </cell>
          <cell r="F321">
            <v>141962</v>
          </cell>
          <cell r="G321">
            <v>14338162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141962</v>
          </cell>
          <cell r="M321">
            <v>0</v>
          </cell>
          <cell r="N321">
            <v>101</v>
          </cell>
          <cell r="O321">
            <v>141962</v>
          </cell>
          <cell r="P321">
            <v>14338162</v>
          </cell>
        </row>
        <row r="322">
          <cell r="A322" t="str">
            <v>EDT</v>
          </cell>
          <cell r="C322">
            <v>175909</v>
          </cell>
          <cell r="D322" t="str">
            <v>AVAYA CC ADDTL ELITE AGT 251-500 AGT</v>
          </cell>
          <cell r="E322">
            <v>0</v>
          </cell>
          <cell r="F322">
            <v>0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</row>
        <row r="323">
          <cell r="A323" t="str">
            <v>EDU</v>
          </cell>
          <cell r="C323">
            <v>175905</v>
          </cell>
          <cell r="D323" t="str">
            <v>AVAYA CC ADDTL ELITE AGT 21-50 AGT</v>
          </cell>
          <cell r="E323">
            <v>40</v>
          </cell>
          <cell r="F323">
            <v>378197</v>
          </cell>
          <cell r="G323">
            <v>15127880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378197</v>
          </cell>
          <cell r="M323">
            <v>0</v>
          </cell>
          <cell r="N323">
            <v>40</v>
          </cell>
          <cell r="O323">
            <v>378197</v>
          </cell>
          <cell r="P323">
            <v>15127880</v>
          </cell>
        </row>
        <row r="324">
          <cell r="A324" t="str">
            <v>EDV</v>
          </cell>
          <cell r="C324">
            <v>175872</v>
          </cell>
          <cell r="D324" t="str">
            <v>AVAYA CC DLX TO ELITE MIG 501-1000 AGT</v>
          </cell>
          <cell r="E324">
            <v>0</v>
          </cell>
          <cell r="F324">
            <v>0</v>
          </cell>
          <cell r="G324">
            <v>0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</row>
        <row r="325">
          <cell r="A325" t="str">
            <v>EEA</v>
          </cell>
          <cell r="C325">
            <v>106834</v>
          </cell>
          <cell r="D325" t="str">
            <v>DEF BCS SFTW PT SENSITIVE 101-500</v>
          </cell>
          <cell r="E325">
            <v>0</v>
          </cell>
          <cell r="F325">
            <v>0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</row>
        <row r="326">
          <cell r="A326" t="str">
            <v>EEB</v>
          </cell>
          <cell r="C326">
            <v>108304684</v>
          </cell>
          <cell r="D326" t="str">
            <v>DEF SFTW R6CSI SYS&gt;500PTS</v>
          </cell>
          <cell r="E326">
            <v>0</v>
          </cell>
          <cell r="F326">
            <v>0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</row>
        <row r="327">
          <cell r="A327" t="str">
            <v>EEC</v>
          </cell>
          <cell r="C327">
            <v>171194</v>
          </cell>
          <cell r="D327" t="str">
            <v>DEF SFTW ISDN-PRI PER 25PTS RTU</v>
          </cell>
          <cell r="E327">
            <v>24</v>
          </cell>
          <cell r="F327">
            <v>363871</v>
          </cell>
          <cell r="G327">
            <v>8732904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363871</v>
          </cell>
          <cell r="M327">
            <v>0</v>
          </cell>
          <cell r="N327">
            <v>24</v>
          </cell>
          <cell r="O327">
            <v>363871</v>
          </cell>
          <cell r="P327">
            <v>8732904</v>
          </cell>
        </row>
        <row r="328">
          <cell r="A328" t="str">
            <v>EED</v>
          </cell>
          <cell r="C328">
            <v>171188</v>
          </cell>
          <cell r="D328" t="str">
            <v>DEF SFTW PT SENSITIVE 25PTS RUT</v>
          </cell>
          <cell r="E328">
            <v>22</v>
          </cell>
          <cell r="F328">
            <v>541890</v>
          </cell>
          <cell r="G328">
            <v>11921580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541890</v>
          </cell>
          <cell r="M328">
            <v>0</v>
          </cell>
          <cell r="N328">
            <v>22</v>
          </cell>
          <cell r="O328">
            <v>541890</v>
          </cell>
          <cell r="P328">
            <v>11921580</v>
          </cell>
        </row>
        <row r="329">
          <cell r="A329" t="str">
            <v>EEE</v>
          </cell>
          <cell r="C329">
            <v>175146</v>
          </cell>
          <cell r="D329" t="str">
            <v>ADV SSP SFTW LIC 1PT (R10_PT SENSITIVE)</v>
          </cell>
          <cell r="E329">
            <v>379</v>
          </cell>
          <cell r="F329">
            <v>32589</v>
          </cell>
          <cell r="G329">
            <v>12351231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32589</v>
          </cell>
          <cell r="M329">
            <v>0</v>
          </cell>
          <cell r="N329">
            <v>379</v>
          </cell>
          <cell r="O329">
            <v>32589</v>
          </cell>
          <cell r="P329">
            <v>12351231</v>
          </cell>
        </row>
        <row r="330">
          <cell r="A330" t="str">
            <v>EEF</v>
          </cell>
          <cell r="C330">
            <v>175149</v>
          </cell>
          <cell r="D330" t="str">
            <v>ADD SSP W/UPG SFTW LIC 1PT</v>
          </cell>
          <cell r="E330">
            <v>0</v>
          </cell>
          <cell r="F330">
            <v>0</v>
          </cell>
          <cell r="G330">
            <v>0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</row>
        <row r="331">
          <cell r="A331" t="str">
            <v>EEG</v>
          </cell>
          <cell r="C331">
            <v>175247</v>
          </cell>
          <cell r="D331" t="str">
            <v>ISDN-PRI SFTW LIC 1PT</v>
          </cell>
          <cell r="E331">
            <v>342</v>
          </cell>
          <cell r="F331">
            <v>11568</v>
          </cell>
          <cell r="G331">
            <v>3956256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11568</v>
          </cell>
          <cell r="M331">
            <v>0</v>
          </cell>
          <cell r="N331">
            <v>342</v>
          </cell>
          <cell r="O331">
            <v>11568</v>
          </cell>
          <cell r="P331">
            <v>3956256</v>
          </cell>
        </row>
        <row r="332">
          <cell r="A332" t="str">
            <v>EEH</v>
          </cell>
          <cell r="C332">
            <v>175152</v>
          </cell>
          <cell r="D332" t="str">
            <v>EXIST SSP SFTW LIC 1PT</v>
          </cell>
          <cell r="E332">
            <v>0</v>
          </cell>
          <cell r="F332">
            <v>0</v>
          </cell>
          <cell r="G332">
            <v>0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</row>
        <row r="333">
          <cell r="A333" t="str">
            <v>EEI</v>
          </cell>
          <cell r="C333">
            <v>176586</v>
          </cell>
          <cell r="D333" t="str">
            <v>SSP SFTW LIC R6-R10 ADD 1PT</v>
          </cell>
          <cell r="E333">
            <v>100</v>
          </cell>
          <cell r="F333">
            <v>22426</v>
          </cell>
          <cell r="G333">
            <v>2242600</v>
          </cell>
          <cell r="H333">
            <v>30</v>
          </cell>
          <cell r="I333">
            <v>21961</v>
          </cell>
          <cell r="J333">
            <v>658837.59341323574</v>
          </cell>
          <cell r="K333">
            <v>30</v>
          </cell>
          <cell r="L333">
            <v>22319</v>
          </cell>
          <cell r="M333">
            <v>669570</v>
          </cell>
          <cell r="N333">
            <v>100</v>
          </cell>
          <cell r="O333">
            <v>22319</v>
          </cell>
          <cell r="P333">
            <v>2231900</v>
          </cell>
        </row>
        <row r="334">
          <cell r="A334" t="str">
            <v>EEJ</v>
          </cell>
          <cell r="C334">
            <v>175147</v>
          </cell>
          <cell r="D334" t="str">
            <v>IP STA SFTWR LIC 1PT</v>
          </cell>
          <cell r="E334">
            <v>0</v>
          </cell>
          <cell r="F334">
            <v>0</v>
          </cell>
          <cell r="G334">
            <v>0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0</v>
          </cell>
          <cell r="M334">
            <v>0</v>
          </cell>
          <cell r="N334">
            <v>0</v>
          </cell>
          <cell r="O334">
            <v>0</v>
          </cell>
          <cell r="P334">
            <v>0</v>
          </cell>
        </row>
        <row r="335">
          <cell r="A335" t="str">
            <v>EEK</v>
          </cell>
          <cell r="C335">
            <v>175148</v>
          </cell>
          <cell r="D335" t="str">
            <v>IP TRNK SFTW LIC 1PT</v>
          </cell>
          <cell r="E335">
            <v>0</v>
          </cell>
          <cell r="F335">
            <v>0</v>
          </cell>
          <cell r="G335">
            <v>0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0</v>
          </cell>
          <cell r="M335">
            <v>0</v>
          </cell>
          <cell r="N335">
            <v>0</v>
          </cell>
          <cell r="O335">
            <v>0</v>
          </cell>
          <cell r="P335">
            <v>0</v>
          </cell>
        </row>
        <row r="336">
          <cell r="A336" t="str">
            <v>EEL</v>
          </cell>
          <cell r="C336">
            <v>170868</v>
          </cell>
          <cell r="D336" t="str">
            <v>CM S8300 ADV SFTW LIC</v>
          </cell>
          <cell r="E336">
            <v>1</v>
          </cell>
          <cell r="F336">
            <v>3393405</v>
          </cell>
          <cell r="G336">
            <v>3393405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3393405</v>
          </cell>
          <cell r="M336">
            <v>0</v>
          </cell>
          <cell r="N336">
            <v>1</v>
          </cell>
          <cell r="O336">
            <v>3393405</v>
          </cell>
          <cell r="P336">
            <v>3393405</v>
          </cell>
        </row>
        <row r="337">
          <cell r="A337" t="str">
            <v>EEM</v>
          </cell>
          <cell r="C337">
            <v>170869</v>
          </cell>
          <cell r="D337" t="str">
            <v>CM S8300 LSP SFTW LIC</v>
          </cell>
          <cell r="E337">
            <v>0</v>
          </cell>
          <cell r="F337">
            <v>0</v>
          </cell>
          <cell r="G337">
            <v>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0</v>
          </cell>
          <cell r="M337">
            <v>0</v>
          </cell>
          <cell r="N337">
            <v>0</v>
          </cell>
          <cell r="O337">
            <v>0</v>
          </cell>
          <cell r="P337">
            <v>0</v>
          </cell>
        </row>
        <row r="338">
          <cell r="A338" t="str">
            <v>EEN</v>
          </cell>
          <cell r="C338">
            <v>170467</v>
          </cell>
          <cell r="D338" t="str">
            <v>CM S8700 ADV SFTW LIC</v>
          </cell>
          <cell r="E338">
            <v>2</v>
          </cell>
          <cell r="F338">
            <v>9847997</v>
          </cell>
          <cell r="G338">
            <v>19695994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9847997</v>
          </cell>
          <cell r="M338">
            <v>0</v>
          </cell>
          <cell r="N338">
            <v>2</v>
          </cell>
          <cell r="O338">
            <v>9847997</v>
          </cell>
          <cell r="P338">
            <v>19695994</v>
          </cell>
        </row>
        <row r="339">
          <cell r="A339" t="str">
            <v>EEO</v>
          </cell>
          <cell r="C339">
            <v>171889</v>
          </cell>
          <cell r="D339" t="str">
            <v>MV ADV SFTW LIC S8700 MS IP CONN</v>
          </cell>
          <cell r="E339">
            <v>0</v>
          </cell>
          <cell r="F339">
            <v>0</v>
          </cell>
          <cell r="G339">
            <v>0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</row>
        <row r="340">
          <cell r="A340" t="str">
            <v>EFA</v>
          </cell>
          <cell r="D340" t="str">
            <v>CALLVISOR ASAI PLUS DOC CDROM G3SI</v>
          </cell>
          <cell r="E340">
            <v>1</v>
          </cell>
          <cell r="F340">
            <v>4185812</v>
          </cell>
          <cell r="G340">
            <v>4185812</v>
          </cell>
          <cell r="H340">
            <v>0</v>
          </cell>
          <cell r="I340">
            <v>0</v>
          </cell>
          <cell r="J340">
            <v>0</v>
          </cell>
          <cell r="K340">
            <v>0</v>
          </cell>
          <cell r="L340">
            <v>4185812</v>
          </cell>
          <cell r="M340">
            <v>0</v>
          </cell>
          <cell r="N340">
            <v>1</v>
          </cell>
          <cell r="O340">
            <v>4185812</v>
          </cell>
          <cell r="P340">
            <v>4185812</v>
          </cell>
        </row>
        <row r="341">
          <cell r="A341" t="str">
            <v>EFB</v>
          </cell>
          <cell r="D341" t="str">
            <v>CALLVISOR ASAI CORE RTU DOC CDROM G3SI</v>
          </cell>
          <cell r="E341">
            <v>1</v>
          </cell>
          <cell r="F341">
            <v>4185812</v>
          </cell>
          <cell r="G341">
            <v>4185812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4185812</v>
          </cell>
          <cell r="M341">
            <v>0</v>
          </cell>
          <cell r="N341">
            <v>1</v>
          </cell>
          <cell r="O341">
            <v>4185812</v>
          </cell>
          <cell r="P341">
            <v>4185812</v>
          </cell>
        </row>
        <row r="342">
          <cell r="A342" t="str">
            <v>EFC</v>
          </cell>
          <cell r="C342">
            <v>118984</v>
          </cell>
          <cell r="D342" t="str">
            <v>CALLVISOR ASAI PLUS DOC CDROM G3R</v>
          </cell>
          <cell r="E342">
            <v>3</v>
          </cell>
          <cell r="F342">
            <v>4336964</v>
          </cell>
          <cell r="G342">
            <v>13010892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4336964</v>
          </cell>
          <cell r="M342">
            <v>0</v>
          </cell>
          <cell r="N342">
            <v>3</v>
          </cell>
          <cell r="O342">
            <v>4336964</v>
          </cell>
          <cell r="P342">
            <v>13010892</v>
          </cell>
        </row>
        <row r="343">
          <cell r="A343" t="str">
            <v>EFD</v>
          </cell>
          <cell r="C343">
            <v>118991</v>
          </cell>
          <cell r="D343" t="str">
            <v>CALLVISOR ASAI CORE RTU DOC CDROM G3R</v>
          </cell>
          <cell r="E343">
            <v>3</v>
          </cell>
          <cell r="F343">
            <v>4336964</v>
          </cell>
          <cell r="G343">
            <v>13010892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4336964</v>
          </cell>
          <cell r="M343">
            <v>0</v>
          </cell>
          <cell r="N343">
            <v>3</v>
          </cell>
          <cell r="O343">
            <v>4336964</v>
          </cell>
          <cell r="P343">
            <v>13010892</v>
          </cell>
        </row>
        <row r="344">
          <cell r="A344" t="str">
            <v>EFE</v>
          </cell>
          <cell r="C344">
            <v>108917</v>
          </cell>
          <cell r="D344" t="str">
            <v>DEF LAN GATEWAY FOR MAPD SFTW RTU</v>
          </cell>
          <cell r="E344">
            <v>7</v>
          </cell>
          <cell r="F344">
            <v>691629</v>
          </cell>
          <cell r="G344">
            <v>4841403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691629</v>
          </cell>
          <cell r="M344">
            <v>0</v>
          </cell>
          <cell r="N344">
            <v>7</v>
          </cell>
          <cell r="O344">
            <v>691629</v>
          </cell>
          <cell r="P344">
            <v>4841403</v>
          </cell>
        </row>
        <row r="345">
          <cell r="A345" t="str">
            <v>EFF</v>
          </cell>
          <cell r="C345">
            <v>158768</v>
          </cell>
          <cell r="D345" t="str">
            <v>AVAYA ASAI CORE SFTW LIC UPG</v>
          </cell>
          <cell r="E345">
            <v>0</v>
          </cell>
          <cell r="F345">
            <v>0</v>
          </cell>
          <cell r="G345">
            <v>0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P345">
            <v>0</v>
          </cell>
        </row>
        <row r="346">
          <cell r="A346" t="str">
            <v>EFG</v>
          </cell>
          <cell r="C346">
            <v>158769</v>
          </cell>
          <cell r="D346" t="str">
            <v>AVAYA ASAI PLUS SFTW LIC UPG</v>
          </cell>
          <cell r="E346">
            <v>0</v>
          </cell>
          <cell r="F346">
            <v>0</v>
          </cell>
          <cell r="G346">
            <v>0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0</v>
          </cell>
          <cell r="N346">
            <v>0</v>
          </cell>
          <cell r="O346">
            <v>0</v>
          </cell>
          <cell r="P346">
            <v>0</v>
          </cell>
        </row>
        <row r="347">
          <cell r="A347" t="str">
            <v>EFI</v>
          </cell>
          <cell r="D347" t="str">
            <v>AVAYA ASAI PLUS SFTW LIC G3si AND S8300</v>
          </cell>
          <cell r="E347">
            <v>1</v>
          </cell>
          <cell r="F347">
            <v>5138118</v>
          </cell>
          <cell r="G347">
            <v>5138118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5138118</v>
          </cell>
          <cell r="M347">
            <v>0</v>
          </cell>
          <cell r="N347">
            <v>1</v>
          </cell>
          <cell r="O347">
            <v>5138118</v>
          </cell>
          <cell r="P347">
            <v>5138118</v>
          </cell>
        </row>
        <row r="348">
          <cell r="A348" t="str">
            <v>EFJ</v>
          </cell>
          <cell r="D348" t="str">
            <v>AVAYA ASAI CORE SFTW LIC G3si AND S8300</v>
          </cell>
          <cell r="E348">
            <v>1</v>
          </cell>
          <cell r="F348">
            <v>5138118</v>
          </cell>
          <cell r="G348">
            <v>5138118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5138118</v>
          </cell>
          <cell r="M348">
            <v>0</v>
          </cell>
          <cell r="N348">
            <v>1</v>
          </cell>
          <cell r="O348">
            <v>5138118</v>
          </cell>
          <cell r="P348">
            <v>5138118</v>
          </cell>
        </row>
        <row r="349">
          <cell r="A349" t="str">
            <v>EFK</v>
          </cell>
          <cell r="C349">
            <v>173887</v>
          </cell>
          <cell r="D349" t="str">
            <v>CALLVISOR ASAI RTU PHANTOM CALL TRACKING</v>
          </cell>
          <cell r="E349">
            <v>0</v>
          </cell>
          <cell r="F349">
            <v>0</v>
          </cell>
          <cell r="G349">
            <v>0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0</v>
          </cell>
          <cell r="M349">
            <v>0</v>
          </cell>
          <cell r="N349">
            <v>0</v>
          </cell>
          <cell r="O349">
            <v>0</v>
          </cell>
          <cell r="P349">
            <v>0</v>
          </cell>
        </row>
        <row r="350">
          <cell r="A350" t="str">
            <v>EFL</v>
          </cell>
          <cell r="C350">
            <v>170814</v>
          </cell>
          <cell r="D350" t="str">
            <v>AVAYA MAPD CVLAN SFTW LIC R8 M6</v>
          </cell>
          <cell r="E350">
            <v>1</v>
          </cell>
          <cell r="F350">
            <v>1968014</v>
          </cell>
          <cell r="G350">
            <v>1968014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1968014</v>
          </cell>
          <cell r="M350">
            <v>0</v>
          </cell>
          <cell r="N350">
            <v>1</v>
          </cell>
          <cell r="O350">
            <v>1968014</v>
          </cell>
          <cell r="P350">
            <v>1968014</v>
          </cell>
        </row>
        <row r="351">
          <cell r="A351" t="str">
            <v>EFM</v>
          </cell>
          <cell r="C351">
            <v>170533</v>
          </cell>
          <cell r="D351" t="str">
            <v>AVAYA ASAI CTI STATION SFTW LIC</v>
          </cell>
          <cell r="E351">
            <v>0</v>
          </cell>
          <cell r="F351">
            <v>0</v>
          </cell>
          <cell r="G351">
            <v>0</v>
          </cell>
          <cell r="H351">
            <v>0</v>
          </cell>
          <cell r="I351">
            <v>0</v>
          </cell>
          <cell r="J351">
            <v>0</v>
          </cell>
          <cell r="K351">
            <v>0</v>
          </cell>
          <cell r="L351">
            <v>0</v>
          </cell>
          <cell r="M351">
            <v>0</v>
          </cell>
          <cell r="N351">
            <v>0</v>
          </cell>
          <cell r="O351">
            <v>0</v>
          </cell>
          <cell r="P351">
            <v>0</v>
          </cell>
        </row>
        <row r="352">
          <cell r="A352" t="str">
            <v>EFN</v>
          </cell>
          <cell r="C352">
            <v>173889</v>
          </cell>
          <cell r="D352" t="str">
            <v>CALLVISOR ASAI CORE TO CURR REL TRACKING</v>
          </cell>
          <cell r="E352">
            <v>0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0</v>
          </cell>
          <cell r="O352">
            <v>0</v>
          </cell>
          <cell r="P352">
            <v>0</v>
          </cell>
        </row>
        <row r="353">
          <cell r="A353" t="str">
            <v>EFO</v>
          </cell>
          <cell r="C353">
            <v>173890</v>
          </cell>
          <cell r="D353" t="str">
            <v>CALLVISOR ASAI PLUS UPG TO CURR REL TRAK</v>
          </cell>
          <cell r="E353">
            <v>0</v>
          </cell>
          <cell r="F353">
            <v>0</v>
          </cell>
          <cell r="G353">
            <v>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0</v>
          </cell>
          <cell r="M353">
            <v>0</v>
          </cell>
          <cell r="N353">
            <v>0</v>
          </cell>
          <cell r="O353">
            <v>0</v>
          </cell>
          <cell r="P353">
            <v>0</v>
          </cell>
        </row>
        <row r="354">
          <cell r="A354" t="str">
            <v>EFP</v>
          </cell>
          <cell r="C354">
            <v>175206</v>
          </cell>
          <cell r="D354" t="str">
            <v>MAPD CVL R8 M8 FACTORY PROVISION</v>
          </cell>
          <cell r="E354">
            <v>0</v>
          </cell>
          <cell r="F354">
            <v>0</v>
          </cell>
          <cell r="G354">
            <v>0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0</v>
          </cell>
          <cell r="N354">
            <v>0</v>
          </cell>
          <cell r="O354">
            <v>0</v>
          </cell>
          <cell r="P354">
            <v>0</v>
          </cell>
        </row>
        <row r="355">
          <cell r="A355" t="str">
            <v>EGA</v>
          </cell>
          <cell r="C355">
            <v>108304726</v>
          </cell>
          <cell r="D355" t="str">
            <v>DEF ISDN RTU PRIMARY RATE 100 TO 500PT</v>
          </cell>
          <cell r="E355">
            <v>0</v>
          </cell>
          <cell r="F355">
            <v>0</v>
          </cell>
          <cell r="G355">
            <v>0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0</v>
          </cell>
          <cell r="M355">
            <v>0</v>
          </cell>
          <cell r="N355">
            <v>0</v>
          </cell>
          <cell r="O355">
            <v>0</v>
          </cell>
          <cell r="P355">
            <v>0</v>
          </cell>
        </row>
        <row r="356">
          <cell r="A356" t="str">
            <v>EGB</v>
          </cell>
          <cell r="C356">
            <v>108304759</v>
          </cell>
          <cell r="D356" t="str">
            <v>DEF ISDN PRI 100PT-501PT</v>
          </cell>
          <cell r="E356">
            <v>0</v>
          </cell>
          <cell r="F356">
            <v>0</v>
          </cell>
          <cell r="G356">
            <v>0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>
            <v>0</v>
          </cell>
          <cell r="M356">
            <v>0</v>
          </cell>
          <cell r="N356">
            <v>0</v>
          </cell>
          <cell r="O356">
            <v>0</v>
          </cell>
          <cell r="P356">
            <v>0</v>
          </cell>
        </row>
        <row r="357">
          <cell r="A357" t="str">
            <v>EGH</v>
          </cell>
          <cell r="C357">
            <v>175878</v>
          </cell>
          <cell r="D357" t="str">
            <v>AVAYA BCMS RPTG DSKTOP 101-250 AGT</v>
          </cell>
          <cell r="E357">
            <v>101</v>
          </cell>
          <cell r="F357">
            <v>8679</v>
          </cell>
          <cell r="G357">
            <v>876579</v>
          </cell>
          <cell r="H357">
            <v>0</v>
          </cell>
          <cell r="I357">
            <v>0</v>
          </cell>
          <cell r="J357">
            <v>0</v>
          </cell>
          <cell r="K357">
            <v>0</v>
          </cell>
          <cell r="L357">
            <v>8679</v>
          </cell>
          <cell r="M357">
            <v>0</v>
          </cell>
          <cell r="N357">
            <v>101</v>
          </cell>
          <cell r="O357">
            <v>8679</v>
          </cell>
          <cell r="P357">
            <v>876579</v>
          </cell>
        </row>
        <row r="358">
          <cell r="A358" t="str">
            <v>EGI</v>
          </cell>
          <cell r="C358">
            <v>175876</v>
          </cell>
          <cell r="D358" t="str">
            <v>AVAYA BCMS RPTG DSKTOP 51-75 AGT</v>
          </cell>
          <cell r="E358">
            <v>51</v>
          </cell>
          <cell r="F358">
            <v>19263</v>
          </cell>
          <cell r="G358">
            <v>982413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19263</v>
          </cell>
          <cell r="M358">
            <v>0</v>
          </cell>
          <cell r="N358">
            <v>51</v>
          </cell>
          <cell r="O358">
            <v>19263</v>
          </cell>
          <cell r="P358">
            <v>982413</v>
          </cell>
        </row>
        <row r="359">
          <cell r="A359" t="str">
            <v>EGJ</v>
          </cell>
          <cell r="C359">
            <v>175874</v>
          </cell>
          <cell r="D359" t="str">
            <v>AVAYA BCMS RPTG DSKTOP 1-20 AGT</v>
          </cell>
          <cell r="E359">
            <v>0</v>
          </cell>
          <cell r="F359">
            <v>0</v>
          </cell>
          <cell r="G359">
            <v>0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0</v>
          </cell>
          <cell r="N359">
            <v>0</v>
          </cell>
          <cell r="O359">
            <v>0</v>
          </cell>
          <cell r="P359">
            <v>0</v>
          </cell>
        </row>
        <row r="360">
          <cell r="A360" t="str">
            <v>EGK</v>
          </cell>
          <cell r="C360">
            <v>110146</v>
          </cell>
          <cell r="D360" t="str">
            <v>CV BCMS RECORD ONLY PER AGENT</v>
          </cell>
          <cell r="E360">
            <v>0</v>
          </cell>
          <cell r="F360">
            <v>0</v>
          </cell>
          <cell r="G360">
            <v>0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0</v>
          </cell>
          <cell r="N360">
            <v>0</v>
          </cell>
          <cell r="O360">
            <v>0</v>
          </cell>
          <cell r="P360">
            <v>0</v>
          </cell>
        </row>
        <row r="361">
          <cell r="A361" t="str">
            <v>EGL</v>
          </cell>
          <cell r="C361">
            <v>173898</v>
          </cell>
          <cell r="D361" t="str">
            <v>CALL CENTER BCMS TRACKING RTU</v>
          </cell>
          <cell r="E361">
            <v>0</v>
          </cell>
          <cell r="F361">
            <v>0</v>
          </cell>
          <cell r="G361">
            <v>0</v>
          </cell>
          <cell r="H361">
            <v>0</v>
          </cell>
          <cell r="I361">
            <v>0</v>
          </cell>
          <cell r="J361">
            <v>0</v>
          </cell>
          <cell r="K361">
            <v>0</v>
          </cell>
          <cell r="L361">
            <v>0</v>
          </cell>
          <cell r="M361">
            <v>0</v>
          </cell>
          <cell r="N361">
            <v>0</v>
          </cell>
          <cell r="O361">
            <v>0</v>
          </cell>
          <cell r="P361">
            <v>0</v>
          </cell>
        </row>
        <row r="362">
          <cell r="A362" t="str">
            <v>EGM</v>
          </cell>
          <cell r="C362">
            <v>175877</v>
          </cell>
          <cell r="D362" t="str">
            <v>AVAYA BCMS RPTG DSKTOP 76-100 AGT</v>
          </cell>
          <cell r="E362">
            <v>80</v>
          </cell>
          <cell r="F362">
            <v>19371</v>
          </cell>
          <cell r="G362">
            <v>1549680</v>
          </cell>
          <cell r="H362">
            <v>0</v>
          </cell>
          <cell r="I362">
            <v>0</v>
          </cell>
          <cell r="J362">
            <v>0</v>
          </cell>
          <cell r="K362">
            <v>0</v>
          </cell>
          <cell r="L362">
            <v>19371</v>
          </cell>
          <cell r="M362">
            <v>0</v>
          </cell>
          <cell r="N362">
            <v>80</v>
          </cell>
          <cell r="O362">
            <v>19371</v>
          </cell>
          <cell r="P362">
            <v>1549680</v>
          </cell>
        </row>
        <row r="363">
          <cell r="A363" t="str">
            <v>EGN</v>
          </cell>
          <cell r="C363">
            <v>175879</v>
          </cell>
          <cell r="D363" t="str">
            <v>AVAYA BCMS RPTG DSKTOP 251-500 AGT</v>
          </cell>
          <cell r="E363">
            <v>0</v>
          </cell>
          <cell r="F363">
            <v>0</v>
          </cell>
          <cell r="G363">
            <v>0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0</v>
          </cell>
          <cell r="M363">
            <v>0</v>
          </cell>
          <cell r="N363">
            <v>0</v>
          </cell>
          <cell r="O363">
            <v>0</v>
          </cell>
          <cell r="P363">
            <v>0</v>
          </cell>
        </row>
        <row r="364">
          <cell r="A364" t="str">
            <v>EGO</v>
          </cell>
          <cell r="C364">
            <v>175871</v>
          </cell>
          <cell r="D364" t="str">
            <v>AVAYA CC DLX TO ELITE MIG 251-500 AGT</v>
          </cell>
          <cell r="E364">
            <v>0</v>
          </cell>
          <cell r="F364">
            <v>0</v>
          </cell>
          <cell r="G364">
            <v>0</v>
          </cell>
          <cell r="H364">
            <v>0</v>
          </cell>
          <cell r="I364">
            <v>0</v>
          </cell>
          <cell r="J364">
            <v>0</v>
          </cell>
          <cell r="K364">
            <v>0</v>
          </cell>
          <cell r="L364">
            <v>0</v>
          </cell>
          <cell r="M364">
            <v>0</v>
          </cell>
          <cell r="N364">
            <v>0</v>
          </cell>
          <cell r="O364">
            <v>0</v>
          </cell>
          <cell r="P364">
            <v>0</v>
          </cell>
        </row>
        <row r="365">
          <cell r="A365" t="str">
            <v>EHA</v>
          </cell>
          <cell r="C365">
            <v>108366</v>
          </cell>
          <cell r="D365" t="str">
            <v>DEF DCS NTWKG RTU ADDL 100PTS</v>
          </cell>
          <cell r="E365">
            <v>0</v>
          </cell>
          <cell r="F365">
            <v>0</v>
          </cell>
          <cell r="G365">
            <v>0</v>
          </cell>
          <cell r="H365">
            <v>0</v>
          </cell>
          <cell r="I365">
            <v>0</v>
          </cell>
          <cell r="J365">
            <v>0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</row>
        <row r="366">
          <cell r="A366" t="str">
            <v>EHB</v>
          </cell>
          <cell r="C366">
            <v>110245</v>
          </cell>
          <cell r="D366" t="str">
            <v>DEF DCS NTWRKNG/1ST 100PTS</v>
          </cell>
          <cell r="E366">
            <v>0</v>
          </cell>
          <cell r="F366">
            <v>0</v>
          </cell>
          <cell r="G366">
            <v>0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0</v>
          </cell>
          <cell r="N366">
            <v>0</v>
          </cell>
          <cell r="O366">
            <v>0</v>
          </cell>
          <cell r="P366">
            <v>0</v>
          </cell>
        </row>
        <row r="367">
          <cell r="A367" t="str">
            <v>EHC</v>
          </cell>
          <cell r="C367">
            <v>171192</v>
          </cell>
          <cell r="D367" t="str">
            <v>DEF SFTW DCS NTWKG PER 25PTS RTU</v>
          </cell>
          <cell r="E367">
            <v>14</v>
          </cell>
          <cell r="F367">
            <v>313318</v>
          </cell>
          <cell r="G367">
            <v>4386452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313318</v>
          </cell>
          <cell r="M367">
            <v>0</v>
          </cell>
          <cell r="N367">
            <v>14</v>
          </cell>
          <cell r="O367">
            <v>313318</v>
          </cell>
          <cell r="P367">
            <v>4386452</v>
          </cell>
        </row>
        <row r="368">
          <cell r="A368" t="str">
            <v>EHD</v>
          </cell>
          <cell r="C368">
            <v>108373</v>
          </cell>
          <cell r="D368" t="str">
            <v>DEF RTU SIZE SENSITIVITY PER 100PTS</v>
          </cell>
          <cell r="E368">
            <v>0</v>
          </cell>
          <cell r="F368">
            <v>0</v>
          </cell>
          <cell r="G368">
            <v>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0</v>
          </cell>
          <cell r="N368">
            <v>0</v>
          </cell>
          <cell r="O368">
            <v>0</v>
          </cell>
          <cell r="P368">
            <v>0</v>
          </cell>
        </row>
        <row r="369">
          <cell r="A369" t="str">
            <v>EHE</v>
          </cell>
          <cell r="C369">
            <v>175235</v>
          </cell>
          <cell r="D369" t="str">
            <v>DCS SFTW LIC 1PT</v>
          </cell>
          <cell r="E369">
            <v>232</v>
          </cell>
          <cell r="F369">
            <v>8392</v>
          </cell>
          <cell r="G369">
            <v>1946944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8392</v>
          </cell>
          <cell r="M369">
            <v>0</v>
          </cell>
          <cell r="N369">
            <v>232</v>
          </cell>
          <cell r="O369">
            <v>8392</v>
          </cell>
          <cell r="P369">
            <v>1946944</v>
          </cell>
        </row>
        <row r="370">
          <cell r="A370" t="str">
            <v>EIA</v>
          </cell>
          <cell r="C370">
            <v>108304767</v>
          </cell>
          <cell r="D370" t="str">
            <v>DEF PVT NTWKG 100PTS&gt;500PTS</v>
          </cell>
          <cell r="E370">
            <v>0</v>
          </cell>
          <cell r="F370">
            <v>0</v>
          </cell>
          <cell r="G370">
            <v>0</v>
          </cell>
          <cell r="H370">
            <v>0</v>
          </cell>
          <cell r="I370">
            <v>0</v>
          </cell>
          <cell r="J370">
            <v>0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</row>
        <row r="371">
          <cell r="A371" t="str">
            <v>EIB</v>
          </cell>
          <cell r="C371">
            <v>108304775</v>
          </cell>
          <cell r="D371" t="str">
            <v>DEF PVT NTWKG 100PTS&gt;501PTS</v>
          </cell>
          <cell r="E371">
            <v>0</v>
          </cell>
          <cell r="F371">
            <v>0</v>
          </cell>
          <cell r="G371">
            <v>0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0</v>
          </cell>
          <cell r="M371">
            <v>0</v>
          </cell>
          <cell r="N371">
            <v>0</v>
          </cell>
          <cell r="O371">
            <v>0</v>
          </cell>
          <cell r="P371">
            <v>0</v>
          </cell>
        </row>
        <row r="372">
          <cell r="A372" t="str">
            <v>EIC</v>
          </cell>
          <cell r="C372">
            <v>171193</v>
          </cell>
          <cell r="D372" t="str">
            <v>DEF SFTW PVT NTWKG PER 25PTS RTU</v>
          </cell>
          <cell r="E372">
            <v>10</v>
          </cell>
          <cell r="F372">
            <v>100958</v>
          </cell>
          <cell r="G372">
            <v>1009580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100958</v>
          </cell>
          <cell r="M372">
            <v>0</v>
          </cell>
          <cell r="N372">
            <v>10</v>
          </cell>
          <cell r="O372">
            <v>100958</v>
          </cell>
          <cell r="P372">
            <v>1009580</v>
          </cell>
        </row>
        <row r="373">
          <cell r="A373" t="str">
            <v>EID</v>
          </cell>
          <cell r="C373">
            <v>175246</v>
          </cell>
          <cell r="D373" t="str">
            <v>PNA SFTW LIC 1PT</v>
          </cell>
          <cell r="E373">
            <v>232</v>
          </cell>
          <cell r="F373">
            <v>5179</v>
          </cell>
          <cell r="G373">
            <v>1201528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5179</v>
          </cell>
          <cell r="M373">
            <v>0</v>
          </cell>
          <cell r="N373">
            <v>232</v>
          </cell>
          <cell r="O373">
            <v>5179</v>
          </cell>
          <cell r="P373">
            <v>1201528</v>
          </cell>
        </row>
        <row r="374">
          <cell r="A374" t="str">
            <v>EJA</v>
          </cell>
          <cell r="C374">
            <v>108610296</v>
          </cell>
          <cell r="D374" t="str">
            <v>DEF SFTW QSIG ATTD VECTORING RTU</v>
          </cell>
          <cell r="E374">
            <v>0</v>
          </cell>
          <cell r="F374">
            <v>0</v>
          </cell>
          <cell r="G374">
            <v>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0</v>
          </cell>
          <cell r="M374">
            <v>0</v>
          </cell>
          <cell r="N374">
            <v>0</v>
          </cell>
          <cell r="O374">
            <v>0</v>
          </cell>
          <cell r="P374">
            <v>0</v>
          </cell>
        </row>
        <row r="375">
          <cell r="A375" t="str">
            <v>EJB</v>
          </cell>
          <cell r="C375">
            <v>107392</v>
          </cell>
          <cell r="D375" t="str">
            <v>APS DESIGN IMPLEMENTATION</v>
          </cell>
          <cell r="E375">
            <v>0</v>
          </cell>
          <cell r="F375">
            <v>0</v>
          </cell>
          <cell r="G375">
            <v>0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  <cell r="P375">
            <v>0</v>
          </cell>
        </row>
        <row r="376">
          <cell r="A376" t="str">
            <v>EJC</v>
          </cell>
          <cell r="C376">
            <v>165400</v>
          </cell>
          <cell r="D376" t="str">
            <v>DEF SFTW ADDL HR ANCMT FOR TN2501 RTU</v>
          </cell>
          <cell r="E376">
            <v>1</v>
          </cell>
          <cell r="F376">
            <v>2426841</v>
          </cell>
          <cell r="G376">
            <v>2426841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2426841</v>
          </cell>
          <cell r="M376">
            <v>0</v>
          </cell>
          <cell r="N376">
            <v>1</v>
          </cell>
          <cell r="O376">
            <v>2426841</v>
          </cell>
          <cell r="P376">
            <v>2426841</v>
          </cell>
        </row>
        <row r="377">
          <cell r="A377" t="str">
            <v>EJD</v>
          </cell>
          <cell r="C377">
            <v>100116</v>
          </cell>
          <cell r="D377" t="str">
            <v>APS INT AUD MSG MGR ONSITE 4DAY SVC</v>
          </cell>
          <cell r="E377">
            <v>1</v>
          </cell>
          <cell r="F377">
            <v>8186935</v>
          </cell>
          <cell r="G377">
            <v>8186935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8186935</v>
          </cell>
          <cell r="M377">
            <v>0</v>
          </cell>
          <cell r="N377">
            <v>1</v>
          </cell>
          <cell r="O377">
            <v>8186935</v>
          </cell>
          <cell r="P377">
            <v>8186935</v>
          </cell>
        </row>
        <row r="378">
          <cell r="A378" t="str">
            <v>EJE</v>
          </cell>
          <cell r="C378">
            <v>160336</v>
          </cell>
          <cell r="D378" t="str">
            <v>APS ECOMMUNICATION PT TO PT NTWKG DESGN</v>
          </cell>
          <cell r="E378">
            <v>1</v>
          </cell>
          <cell r="F378">
            <v>1007623</v>
          </cell>
          <cell r="G378">
            <v>1007623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1007623</v>
          </cell>
          <cell r="M378">
            <v>0</v>
          </cell>
          <cell r="N378">
            <v>1</v>
          </cell>
          <cell r="O378">
            <v>1007623</v>
          </cell>
          <cell r="P378">
            <v>1007623</v>
          </cell>
        </row>
        <row r="379">
          <cell r="A379" t="str">
            <v>EJF</v>
          </cell>
          <cell r="C379">
            <v>3464565</v>
          </cell>
          <cell r="D379" t="str">
            <v>APS ENHANCED SVSC AMIS &amp; DIGITAL NTWKG</v>
          </cell>
          <cell r="E379">
            <v>1</v>
          </cell>
          <cell r="F379">
            <v>629764</v>
          </cell>
          <cell r="G379">
            <v>629764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629764</v>
          </cell>
          <cell r="M379">
            <v>0</v>
          </cell>
          <cell r="N379">
            <v>1</v>
          </cell>
          <cell r="O379">
            <v>629764</v>
          </cell>
          <cell r="P379">
            <v>629764</v>
          </cell>
        </row>
        <row r="380">
          <cell r="A380" t="str">
            <v>EKA</v>
          </cell>
          <cell r="C380">
            <v>159089</v>
          </cell>
          <cell r="D380" t="str">
            <v>AVAYA IP600 RTU BASIC SFTW R1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0</v>
          </cell>
          <cell r="M380">
            <v>0</v>
          </cell>
          <cell r="N380">
            <v>0</v>
          </cell>
          <cell r="O380">
            <v>0</v>
          </cell>
          <cell r="P380">
            <v>0</v>
          </cell>
        </row>
        <row r="381">
          <cell r="A381" t="str">
            <v>EKB</v>
          </cell>
          <cell r="C381">
            <v>159091</v>
          </cell>
          <cell r="D381" t="str">
            <v>AVAYA IP600 RTU 25PT R1</v>
          </cell>
          <cell r="E381">
            <v>0</v>
          </cell>
          <cell r="F381">
            <v>0</v>
          </cell>
          <cell r="G381">
            <v>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0</v>
          </cell>
          <cell r="M381">
            <v>0</v>
          </cell>
          <cell r="N381">
            <v>0</v>
          </cell>
          <cell r="O381">
            <v>0</v>
          </cell>
          <cell r="P381">
            <v>0</v>
          </cell>
        </row>
        <row r="382">
          <cell r="A382" t="str">
            <v>EKC</v>
          </cell>
          <cell r="C382">
            <v>159090</v>
          </cell>
          <cell r="D382" t="str">
            <v>AVAYA IP600 RTY 5PT R1</v>
          </cell>
          <cell r="E382">
            <v>0</v>
          </cell>
          <cell r="F382">
            <v>0</v>
          </cell>
          <cell r="G382">
            <v>0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  <cell r="M382">
            <v>0</v>
          </cell>
          <cell r="N382">
            <v>0</v>
          </cell>
          <cell r="O382">
            <v>0</v>
          </cell>
          <cell r="P382">
            <v>0</v>
          </cell>
        </row>
        <row r="383">
          <cell r="A383" t="str">
            <v>EKD</v>
          </cell>
          <cell r="C383">
            <v>108601626</v>
          </cell>
          <cell r="D383" t="str">
            <v>IP SOL SFTW IP TRUNK 1PT RTU</v>
          </cell>
          <cell r="E383">
            <v>0</v>
          </cell>
          <cell r="F383">
            <v>0</v>
          </cell>
          <cell r="G383">
            <v>0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  <cell r="M383">
            <v>0</v>
          </cell>
          <cell r="N383">
            <v>0</v>
          </cell>
          <cell r="O383">
            <v>0</v>
          </cell>
          <cell r="P383">
            <v>0</v>
          </cell>
        </row>
        <row r="384">
          <cell r="A384" t="str">
            <v>EKE</v>
          </cell>
          <cell r="C384">
            <v>174219</v>
          </cell>
          <cell r="D384" t="str">
            <v>EXT TO CELLULAR EC 500 R4 PROMO</v>
          </cell>
          <cell r="E384">
            <v>0</v>
          </cell>
          <cell r="F384">
            <v>0</v>
          </cell>
          <cell r="G384">
            <v>0</v>
          </cell>
          <cell r="H384">
            <v>0</v>
          </cell>
          <cell r="I384">
            <v>0</v>
          </cell>
          <cell r="J384">
            <v>0</v>
          </cell>
          <cell r="K384">
            <v>0</v>
          </cell>
          <cell r="L384">
            <v>0</v>
          </cell>
          <cell r="M384">
            <v>0</v>
          </cell>
          <cell r="N384">
            <v>0</v>
          </cell>
          <cell r="O384">
            <v>0</v>
          </cell>
          <cell r="P384">
            <v>0</v>
          </cell>
        </row>
        <row r="385">
          <cell r="A385" t="str">
            <v>EKF</v>
          </cell>
          <cell r="C385">
            <v>176580</v>
          </cell>
          <cell r="D385" t="str">
            <v>AVAYA IP SOFTPHONE R4 PROMO</v>
          </cell>
          <cell r="E385">
            <v>0</v>
          </cell>
          <cell r="F385">
            <v>0</v>
          </cell>
          <cell r="G385">
            <v>0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0</v>
          </cell>
          <cell r="N385">
            <v>0</v>
          </cell>
          <cell r="O385">
            <v>0</v>
          </cell>
          <cell r="P385">
            <v>0</v>
          </cell>
        </row>
        <row r="386">
          <cell r="A386" t="str">
            <v>EKG</v>
          </cell>
          <cell r="C386">
            <v>180531</v>
          </cell>
          <cell r="D386" t="str">
            <v>IP AGT R4 FREE</v>
          </cell>
          <cell r="E386">
            <v>3</v>
          </cell>
          <cell r="F386">
            <v>12</v>
          </cell>
          <cell r="G386">
            <v>36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12</v>
          </cell>
          <cell r="M386">
            <v>0</v>
          </cell>
          <cell r="N386">
            <v>3</v>
          </cell>
          <cell r="O386">
            <v>12</v>
          </cell>
          <cell r="P386">
            <v>36</v>
          </cell>
        </row>
        <row r="387">
          <cell r="A387" t="str">
            <v>ELA</v>
          </cell>
          <cell r="C387">
            <v>150938</v>
          </cell>
          <cell r="D387" t="str">
            <v>DEF DISC G3R DUP</v>
          </cell>
          <cell r="E387">
            <v>1</v>
          </cell>
          <cell r="F387">
            <v>470093</v>
          </cell>
          <cell r="G387">
            <v>470093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470093</v>
          </cell>
          <cell r="M387">
            <v>0</v>
          </cell>
          <cell r="N387">
            <v>1</v>
          </cell>
          <cell r="O387">
            <v>470093</v>
          </cell>
          <cell r="P387">
            <v>470093</v>
          </cell>
        </row>
        <row r="388">
          <cell r="A388" t="str">
            <v>ELB</v>
          </cell>
          <cell r="C388">
            <v>150936</v>
          </cell>
          <cell r="D388" t="str">
            <v>DEF DISC G3R R9</v>
          </cell>
          <cell r="E388">
            <v>0</v>
          </cell>
          <cell r="F388">
            <v>0</v>
          </cell>
          <cell r="G388">
            <v>0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0</v>
          </cell>
          <cell r="N388">
            <v>0</v>
          </cell>
          <cell r="O388">
            <v>0</v>
          </cell>
          <cell r="P388">
            <v>0</v>
          </cell>
        </row>
        <row r="389">
          <cell r="A389" t="str">
            <v>EMA</v>
          </cell>
          <cell r="C389" t="str">
            <v xml:space="preserve"> </v>
          </cell>
          <cell r="D389" t="str">
            <v>INTUITY AUDIX RIGHT</v>
          </cell>
          <cell r="E389">
            <v>0</v>
          </cell>
          <cell r="F389">
            <v>0</v>
          </cell>
          <cell r="G389">
            <v>0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0</v>
          </cell>
          <cell r="N389">
            <v>0</v>
          </cell>
          <cell r="O389">
            <v>0</v>
          </cell>
          <cell r="P389">
            <v>0</v>
          </cell>
        </row>
        <row r="390">
          <cell r="A390" t="str">
            <v>EMB</v>
          </cell>
          <cell r="C390">
            <v>115336</v>
          </cell>
          <cell r="D390" t="str">
            <v>DEF AUD DOC AND CD ROM (CD)</v>
          </cell>
          <cell r="E390">
            <v>1</v>
          </cell>
          <cell r="F390">
            <v>156957</v>
          </cell>
          <cell r="G390">
            <v>156957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156957</v>
          </cell>
          <cell r="M390">
            <v>0</v>
          </cell>
          <cell r="N390">
            <v>1</v>
          </cell>
          <cell r="O390">
            <v>156957</v>
          </cell>
          <cell r="P390">
            <v>156957</v>
          </cell>
        </row>
        <row r="391">
          <cell r="A391" t="str">
            <v>EMC</v>
          </cell>
          <cell r="C391">
            <v>113626</v>
          </cell>
          <cell r="D391" t="str">
            <v>DEF AUD RTU MULTI-LINGUAL ACT FEAT PKG1</v>
          </cell>
          <cell r="E391">
            <v>1</v>
          </cell>
          <cell r="F391">
            <v>1343947</v>
          </cell>
          <cell r="G391">
            <v>1343947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1343947</v>
          </cell>
          <cell r="M391">
            <v>0</v>
          </cell>
          <cell r="N391">
            <v>1</v>
          </cell>
          <cell r="O391">
            <v>1343947</v>
          </cell>
          <cell r="P391">
            <v>1343947</v>
          </cell>
        </row>
        <row r="392">
          <cell r="A392" t="str">
            <v>EMD</v>
          </cell>
          <cell r="C392">
            <v>113620</v>
          </cell>
          <cell r="D392" t="str">
            <v>DEF AUD RTU SFTW - NEW</v>
          </cell>
          <cell r="E392">
            <v>1</v>
          </cell>
          <cell r="F392">
            <v>2616073</v>
          </cell>
          <cell r="G392">
            <v>2616073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2616073</v>
          </cell>
          <cell r="M392">
            <v>0</v>
          </cell>
          <cell r="N392">
            <v>1</v>
          </cell>
          <cell r="O392">
            <v>2616073</v>
          </cell>
          <cell r="P392">
            <v>2616073</v>
          </cell>
        </row>
        <row r="393">
          <cell r="A393" t="str">
            <v>EME</v>
          </cell>
          <cell r="C393">
            <v>115320</v>
          </cell>
          <cell r="D393" t="str">
            <v>DEF AUD SFTW CRTG/DOC KOREAN R4.0</v>
          </cell>
          <cell r="E393">
            <v>1</v>
          </cell>
          <cell r="F393">
            <v>323439</v>
          </cell>
          <cell r="G393">
            <v>323439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323439</v>
          </cell>
          <cell r="M393">
            <v>0</v>
          </cell>
          <cell r="N393">
            <v>1</v>
          </cell>
          <cell r="O393">
            <v>323439</v>
          </cell>
          <cell r="P393">
            <v>323439</v>
          </cell>
        </row>
        <row r="394">
          <cell r="A394" t="str">
            <v>EMF</v>
          </cell>
          <cell r="C394">
            <v>113893</v>
          </cell>
          <cell r="D394" t="str">
            <v>DEF AUD SFTW PKG R4.0</v>
          </cell>
          <cell r="E394">
            <v>1</v>
          </cell>
          <cell r="F394">
            <v>156957</v>
          </cell>
          <cell r="G394">
            <v>156957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156957</v>
          </cell>
          <cell r="M394">
            <v>0</v>
          </cell>
          <cell r="N394">
            <v>1</v>
          </cell>
          <cell r="O394">
            <v>156957</v>
          </cell>
          <cell r="P394">
            <v>156957</v>
          </cell>
        </row>
        <row r="395">
          <cell r="A395" t="str">
            <v>EMG</v>
          </cell>
          <cell r="C395">
            <v>105490</v>
          </cell>
          <cell r="D395" t="str">
            <v>INT AUD RTU KOREAN</v>
          </cell>
          <cell r="E395">
            <v>31</v>
          </cell>
          <cell r="F395">
            <v>42781</v>
          </cell>
          <cell r="G395">
            <v>1326211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42781</v>
          </cell>
          <cell r="M395">
            <v>0</v>
          </cell>
          <cell r="N395">
            <v>31</v>
          </cell>
          <cell r="O395">
            <v>42781</v>
          </cell>
          <cell r="P395">
            <v>1326211</v>
          </cell>
        </row>
        <row r="396">
          <cell r="A396" t="str">
            <v>EMH</v>
          </cell>
          <cell r="C396">
            <v>151279</v>
          </cell>
          <cell r="D396" t="str">
            <v>INT AUD VLCTY M5P SRVR LIC-INTL R5</v>
          </cell>
          <cell r="E396">
            <v>2</v>
          </cell>
          <cell r="F396">
            <v>4904853</v>
          </cell>
          <cell r="G396">
            <v>9809706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4904853</v>
          </cell>
          <cell r="M396">
            <v>0</v>
          </cell>
          <cell r="N396">
            <v>2</v>
          </cell>
          <cell r="O396">
            <v>4904853</v>
          </cell>
          <cell r="P396">
            <v>9809706</v>
          </cell>
        </row>
        <row r="397">
          <cell r="A397" t="str">
            <v>EMI</v>
          </cell>
          <cell r="C397">
            <v>113621</v>
          </cell>
          <cell r="D397" t="str">
            <v>DEF AUD RTU VCE 2PT</v>
          </cell>
          <cell r="E397">
            <v>0</v>
          </cell>
          <cell r="F397">
            <v>0</v>
          </cell>
          <cell r="G397">
            <v>0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0</v>
          </cell>
          <cell r="N397">
            <v>0</v>
          </cell>
          <cell r="O397">
            <v>0</v>
          </cell>
          <cell r="P397">
            <v>0</v>
          </cell>
        </row>
        <row r="398">
          <cell r="A398" t="str">
            <v>EMJ</v>
          </cell>
          <cell r="C398">
            <v>113633</v>
          </cell>
          <cell r="D398" t="str">
            <v>DEF AUD RTU ADDL STRG 5HR</v>
          </cell>
          <cell r="E398">
            <v>0</v>
          </cell>
          <cell r="F398">
            <v>0</v>
          </cell>
          <cell r="G398">
            <v>0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M398">
            <v>0</v>
          </cell>
          <cell r="N398">
            <v>0</v>
          </cell>
          <cell r="O398">
            <v>0</v>
          </cell>
          <cell r="P398">
            <v>0</v>
          </cell>
        </row>
        <row r="399">
          <cell r="A399" t="str">
            <v>EMK</v>
          </cell>
          <cell r="C399">
            <v>107084089</v>
          </cell>
          <cell r="D399" t="str">
            <v>INT AUD RTU VCE 2PT</v>
          </cell>
          <cell r="E399">
            <v>0</v>
          </cell>
          <cell r="F399">
            <v>0</v>
          </cell>
          <cell r="G399">
            <v>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0</v>
          </cell>
          <cell r="M399">
            <v>0</v>
          </cell>
          <cell r="N399">
            <v>0</v>
          </cell>
          <cell r="O399">
            <v>0</v>
          </cell>
          <cell r="P399">
            <v>0</v>
          </cell>
        </row>
        <row r="400">
          <cell r="A400" t="str">
            <v>EML</v>
          </cell>
          <cell r="C400">
            <v>120098</v>
          </cell>
          <cell r="D400" t="str">
            <v>INT AUD RTU ADDL MLBX - 25 R5</v>
          </cell>
          <cell r="E400">
            <v>0</v>
          </cell>
          <cell r="F400">
            <v>0</v>
          </cell>
          <cell r="G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0</v>
          </cell>
          <cell r="M400">
            <v>0</v>
          </cell>
          <cell r="N400">
            <v>0</v>
          </cell>
          <cell r="O400">
            <v>0</v>
          </cell>
          <cell r="P400">
            <v>0</v>
          </cell>
        </row>
        <row r="401">
          <cell r="A401" t="str">
            <v>ENA</v>
          </cell>
          <cell r="C401">
            <v>120099</v>
          </cell>
          <cell r="D401" t="str">
            <v>INT AUD RTU ADDL MLBX - 100 R5</v>
          </cell>
          <cell r="E401">
            <v>0</v>
          </cell>
          <cell r="F401">
            <v>0</v>
          </cell>
          <cell r="G401">
            <v>0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M401">
            <v>0</v>
          </cell>
          <cell r="N401">
            <v>0</v>
          </cell>
          <cell r="O401">
            <v>0</v>
          </cell>
          <cell r="P401">
            <v>0</v>
          </cell>
        </row>
        <row r="402">
          <cell r="A402" t="str">
            <v>EOA</v>
          </cell>
          <cell r="C402">
            <v>170472</v>
          </cell>
          <cell r="D402" t="str">
            <v>R9R/R10R/MV DEFr/MV UPG SFTW LIC S8700</v>
          </cell>
          <cell r="E402">
            <v>0</v>
          </cell>
          <cell r="F402">
            <v>0</v>
          </cell>
          <cell r="G402">
            <v>0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0</v>
          </cell>
          <cell r="N402">
            <v>0</v>
          </cell>
          <cell r="O402">
            <v>0</v>
          </cell>
          <cell r="P402">
            <v>0</v>
          </cell>
        </row>
        <row r="403">
          <cell r="A403" t="str">
            <v>EOB</v>
          </cell>
          <cell r="C403">
            <v>174256</v>
          </cell>
          <cell r="D403" t="str">
            <v>DCCS REL 11.0</v>
          </cell>
          <cell r="E403">
            <v>3</v>
          </cell>
          <cell r="F403">
            <v>11</v>
          </cell>
          <cell r="G403">
            <v>33</v>
          </cell>
          <cell r="H403">
            <v>0</v>
          </cell>
          <cell r="I403">
            <v>0</v>
          </cell>
          <cell r="J403">
            <v>0</v>
          </cell>
          <cell r="K403">
            <v>0</v>
          </cell>
          <cell r="L403">
            <v>11</v>
          </cell>
          <cell r="M403">
            <v>0</v>
          </cell>
          <cell r="N403">
            <v>3</v>
          </cell>
          <cell r="O403">
            <v>11</v>
          </cell>
          <cell r="P403">
            <v>33</v>
          </cell>
        </row>
        <row r="404">
          <cell r="A404" t="str">
            <v>EOC</v>
          </cell>
          <cell r="C404">
            <v>175150</v>
          </cell>
          <cell r="D404" t="str">
            <v>CM NTWG PK SFTW LIC 1PT</v>
          </cell>
          <cell r="E404">
            <v>91</v>
          </cell>
          <cell r="F404">
            <v>13598</v>
          </cell>
          <cell r="G404">
            <v>1237418</v>
          </cell>
          <cell r="H404">
            <v>0</v>
          </cell>
          <cell r="I404">
            <v>0</v>
          </cell>
          <cell r="J404">
            <v>0</v>
          </cell>
          <cell r="K404">
            <v>0</v>
          </cell>
          <cell r="L404">
            <v>13598</v>
          </cell>
          <cell r="M404">
            <v>0</v>
          </cell>
          <cell r="N404">
            <v>91</v>
          </cell>
          <cell r="O404">
            <v>13598</v>
          </cell>
          <cell r="P404">
            <v>1237418</v>
          </cell>
        </row>
        <row r="405">
          <cell r="A405" t="str">
            <v>EOD</v>
          </cell>
          <cell r="C405">
            <v>172520</v>
          </cell>
          <cell r="D405" t="str">
            <v>MV ADV SFTW LIC DEFsi</v>
          </cell>
          <cell r="E405">
            <v>1</v>
          </cell>
          <cell r="F405">
            <v>5561613</v>
          </cell>
          <cell r="G405">
            <v>5561613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5561613</v>
          </cell>
          <cell r="M405">
            <v>0</v>
          </cell>
          <cell r="N405">
            <v>1</v>
          </cell>
          <cell r="O405">
            <v>5561613</v>
          </cell>
          <cell r="P405">
            <v>5561613</v>
          </cell>
        </row>
        <row r="406">
          <cell r="A406" t="str">
            <v>EOE</v>
          </cell>
          <cell r="C406">
            <v>175229</v>
          </cell>
          <cell r="D406" t="str">
            <v>MV NTWK SFTW LIC PKG TRACKING</v>
          </cell>
          <cell r="E406">
            <v>0</v>
          </cell>
          <cell r="F406">
            <v>0</v>
          </cell>
          <cell r="G406">
            <v>0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  <cell r="O406">
            <v>0</v>
          </cell>
          <cell r="P406">
            <v>0</v>
          </cell>
        </row>
        <row r="407">
          <cell r="A407" t="str">
            <v>EOF</v>
          </cell>
          <cell r="C407">
            <v>172521</v>
          </cell>
          <cell r="D407" t="str">
            <v>MV ADV SFTW LIC DEFr</v>
          </cell>
          <cell r="E407">
            <v>0</v>
          </cell>
          <cell r="F407">
            <v>0</v>
          </cell>
          <cell r="G407">
            <v>0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0</v>
          </cell>
          <cell r="M407">
            <v>0</v>
          </cell>
          <cell r="N407">
            <v>0</v>
          </cell>
          <cell r="O407">
            <v>0</v>
          </cell>
          <cell r="P407">
            <v>0</v>
          </cell>
        </row>
        <row r="408">
          <cell r="A408" t="str">
            <v>EOG</v>
          </cell>
          <cell r="C408">
            <v>173892</v>
          </cell>
          <cell r="D408" t="str">
            <v>DEF CALL CENTER DEL AGT TRACKING RTU</v>
          </cell>
          <cell r="E408">
            <v>0</v>
          </cell>
          <cell r="F408">
            <v>0</v>
          </cell>
          <cell r="G408">
            <v>0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0</v>
          </cell>
          <cell r="M408">
            <v>0</v>
          </cell>
          <cell r="N408">
            <v>0</v>
          </cell>
          <cell r="O408">
            <v>0</v>
          </cell>
          <cell r="P408">
            <v>0</v>
          </cell>
        </row>
        <row r="409">
          <cell r="A409" t="str">
            <v>EOH</v>
          </cell>
          <cell r="C409">
            <v>175688</v>
          </cell>
          <cell r="D409" t="str">
            <v>MAINT SFTW PERMSINS-TRCKNG CODE STA&amp;TRNK</v>
          </cell>
          <cell r="E409">
            <v>0</v>
          </cell>
          <cell r="F409">
            <v>0</v>
          </cell>
          <cell r="G409">
            <v>0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  <cell r="P409">
            <v>0</v>
          </cell>
        </row>
        <row r="410">
          <cell r="A410" t="str">
            <v>EOI</v>
          </cell>
          <cell r="C410">
            <v>175689</v>
          </cell>
          <cell r="D410" t="str">
            <v>MAINT SFTW PERMISNS-TRCKNG CODE SYS&amp;PROC</v>
          </cell>
          <cell r="E410">
            <v>0</v>
          </cell>
          <cell r="F410">
            <v>0</v>
          </cell>
          <cell r="G410">
            <v>0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0</v>
          </cell>
          <cell r="N410">
            <v>0</v>
          </cell>
          <cell r="O410">
            <v>0</v>
          </cell>
          <cell r="P410">
            <v>0</v>
          </cell>
        </row>
        <row r="411">
          <cell r="A411" t="str">
            <v>EOJ</v>
          </cell>
          <cell r="C411">
            <v>170491</v>
          </cell>
          <cell r="D411" t="str">
            <v>S85/G2/DEFsi TO MV S8700 UPG SFTW LIC</v>
          </cell>
          <cell r="E411">
            <v>0</v>
          </cell>
          <cell r="F411">
            <v>0</v>
          </cell>
          <cell r="G411">
            <v>0</v>
          </cell>
          <cell r="H411">
            <v>0</v>
          </cell>
          <cell r="I411">
            <v>0</v>
          </cell>
          <cell r="J411">
            <v>0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</row>
        <row r="412">
          <cell r="A412" t="str">
            <v>EPA</v>
          </cell>
          <cell r="C412">
            <v>161097</v>
          </cell>
          <cell r="D412" t="str">
            <v>DEF CUST RTU START TIME &amp; 4DIGIT YR CDR</v>
          </cell>
          <cell r="E412">
            <v>0</v>
          </cell>
          <cell r="F412">
            <v>0</v>
          </cell>
          <cell r="G412">
            <v>0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0</v>
          </cell>
          <cell r="M412">
            <v>0</v>
          </cell>
          <cell r="N412">
            <v>0</v>
          </cell>
          <cell r="O412">
            <v>0</v>
          </cell>
          <cell r="P412">
            <v>0</v>
          </cell>
        </row>
        <row r="413">
          <cell r="A413" t="str">
            <v>EPB</v>
          </cell>
          <cell r="C413">
            <v>176109</v>
          </cell>
          <cell r="D413" t="str">
            <v>IC R6.0 VCE MEDIA INCL SW CONN DEF</v>
          </cell>
          <cell r="E413">
            <v>0</v>
          </cell>
          <cell r="F413">
            <v>0</v>
          </cell>
          <cell r="G413">
            <v>0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P413">
            <v>0</v>
          </cell>
        </row>
        <row r="414">
          <cell r="A414" t="str">
            <v>EPC</v>
          </cell>
          <cell r="C414">
            <v>176792</v>
          </cell>
          <cell r="D414" t="str">
            <v>AGENT ACCESS FOR IC RTG AGT LIC RTU</v>
          </cell>
          <cell r="E414">
            <v>0</v>
          </cell>
          <cell r="F414">
            <v>0</v>
          </cell>
          <cell r="G414">
            <v>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0</v>
          </cell>
          <cell r="N414">
            <v>0</v>
          </cell>
          <cell r="O414">
            <v>0</v>
          </cell>
          <cell r="P414">
            <v>0</v>
          </cell>
        </row>
        <row r="415">
          <cell r="A415" t="str">
            <v>EPD</v>
          </cell>
          <cell r="C415">
            <v>179425</v>
          </cell>
          <cell r="D415" t="str">
            <v>IC 6 FOR WINDOWN SRVR OS</v>
          </cell>
          <cell r="E415">
            <v>0</v>
          </cell>
          <cell r="F415">
            <v>0</v>
          </cell>
          <cell r="G415">
            <v>0</v>
          </cell>
          <cell r="H415">
            <v>0</v>
          </cell>
          <cell r="I415">
            <v>0</v>
          </cell>
          <cell r="J415">
            <v>0</v>
          </cell>
          <cell r="K415">
            <v>0</v>
          </cell>
          <cell r="L415">
            <v>0</v>
          </cell>
          <cell r="M415">
            <v>0</v>
          </cell>
          <cell r="N415">
            <v>0</v>
          </cell>
          <cell r="O415">
            <v>0</v>
          </cell>
          <cell r="P415">
            <v>0</v>
          </cell>
        </row>
        <row r="416">
          <cell r="A416" t="str">
            <v>EPE</v>
          </cell>
          <cell r="C416">
            <v>179427</v>
          </cell>
          <cell r="D416" t="str">
            <v>IC 6 FOR MS SQL SRVR DB</v>
          </cell>
          <cell r="E416">
            <v>0</v>
          </cell>
          <cell r="F416">
            <v>0</v>
          </cell>
          <cell r="G416">
            <v>0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0</v>
          </cell>
          <cell r="M416">
            <v>0</v>
          </cell>
          <cell r="N416">
            <v>0</v>
          </cell>
          <cell r="O416">
            <v>0</v>
          </cell>
          <cell r="P416">
            <v>0</v>
          </cell>
        </row>
        <row r="417">
          <cell r="A417" t="str">
            <v>EQA</v>
          </cell>
          <cell r="C417">
            <v>106497795</v>
          </cell>
          <cell r="D417" t="str">
            <v>CMS RTU GRAPHICS SFTW R3</v>
          </cell>
          <cell r="E417">
            <v>0</v>
          </cell>
          <cell r="F417">
            <v>0</v>
          </cell>
          <cell r="G417">
            <v>0</v>
          </cell>
          <cell r="H417">
            <v>0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0</v>
          </cell>
          <cell r="N417">
            <v>0</v>
          </cell>
          <cell r="O417">
            <v>0</v>
          </cell>
          <cell r="P417">
            <v>0</v>
          </cell>
        </row>
        <row r="418">
          <cell r="A418" t="str">
            <v>EQB</v>
          </cell>
          <cell r="C418">
            <v>108213018</v>
          </cell>
          <cell r="D418" t="str">
            <v>AVAYA CMS MEDIUM 200AGT RTU</v>
          </cell>
          <cell r="E418">
            <v>0</v>
          </cell>
          <cell r="F418">
            <v>0</v>
          </cell>
          <cell r="G418">
            <v>0</v>
          </cell>
          <cell r="H418">
            <v>0</v>
          </cell>
          <cell r="I418">
            <v>0</v>
          </cell>
          <cell r="J418">
            <v>0</v>
          </cell>
          <cell r="K418">
            <v>0</v>
          </cell>
          <cell r="L418">
            <v>0</v>
          </cell>
          <cell r="M418">
            <v>0</v>
          </cell>
          <cell r="N418">
            <v>0</v>
          </cell>
          <cell r="O418">
            <v>0</v>
          </cell>
          <cell r="P418">
            <v>0</v>
          </cell>
        </row>
        <row r="419">
          <cell r="A419" t="str">
            <v>EQC</v>
          </cell>
          <cell r="C419">
            <v>108214</v>
          </cell>
          <cell r="D419" t="str">
            <v>CMS VECTORING RTU 200AGT</v>
          </cell>
          <cell r="E419">
            <v>0</v>
          </cell>
          <cell r="F419">
            <v>0</v>
          </cell>
          <cell r="G419">
            <v>0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</row>
        <row r="420">
          <cell r="A420" t="str">
            <v>EQD</v>
          </cell>
          <cell r="C420">
            <v>175656</v>
          </cell>
          <cell r="D420" t="str">
            <v>AVAYA SUPV V11 5 SIMUL LOGINS RTU</v>
          </cell>
          <cell r="E420">
            <v>5</v>
          </cell>
          <cell r="F420">
            <v>305891</v>
          </cell>
          <cell r="G420">
            <v>1529455</v>
          </cell>
          <cell r="H420">
            <v>0</v>
          </cell>
          <cell r="I420">
            <v>0</v>
          </cell>
          <cell r="J420">
            <v>0</v>
          </cell>
          <cell r="K420">
            <v>0</v>
          </cell>
          <cell r="L420">
            <v>305891</v>
          </cell>
          <cell r="M420">
            <v>0</v>
          </cell>
          <cell r="N420">
            <v>5</v>
          </cell>
          <cell r="O420">
            <v>305891</v>
          </cell>
          <cell r="P420">
            <v>1529455</v>
          </cell>
        </row>
        <row r="421">
          <cell r="A421" t="str">
            <v>EQE</v>
          </cell>
          <cell r="C421">
            <v>175657</v>
          </cell>
          <cell r="D421" t="str">
            <v>AVAYA SUPV 1O SIMUL LOGINS RTU V11</v>
          </cell>
          <cell r="E421">
            <v>0</v>
          </cell>
          <cell r="F421">
            <v>0</v>
          </cell>
          <cell r="G421">
            <v>0</v>
          </cell>
          <cell r="H421">
            <v>0</v>
          </cell>
          <cell r="I421">
            <v>0</v>
          </cell>
          <cell r="J421">
            <v>0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</row>
        <row r="422">
          <cell r="A422" t="str">
            <v>EQF</v>
          </cell>
          <cell r="C422">
            <v>181508</v>
          </cell>
          <cell r="D422" t="str">
            <v>CMS 200 AGT LIC</v>
          </cell>
          <cell r="E422">
            <v>0</v>
          </cell>
          <cell r="F422">
            <v>0</v>
          </cell>
          <cell r="G422">
            <v>0</v>
          </cell>
          <cell r="H422">
            <v>1</v>
          </cell>
          <cell r="I422">
            <v>31066608</v>
          </cell>
          <cell r="J422">
            <v>31066607.869796671</v>
          </cell>
          <cell r="K422">
            <v>0</v>
          </cell>
          <cell r="L422">
            <v>31066608</v>
          </cell>
          <cell r="M422">
            <v>0</v>
          </cell>
          <cell r="N422">
            <v>1</v>
          </cell>
          <cell r="O422">
            <v>31066608</v>
          </cell>
          <cell r="P422">
            <v>31066608</v>
          </cell>
        </row>
        <row r="423">
          <cell r="A423" t="str">
            <v>EQG</v>
          </cell>
          <cell r="C423">
            <v>179599</v>
          </cell>
          <cell r="D423" t="str">
            <v>CMS EXTL CALL HISTORY LIC</v>
          </cell>
          <cell r="E423">
            <v>1</v>
          </cell>
          <cell r="F423">
            <v>2381138</v>
          </cell>
          <cell r="G423">
            <v>2381138</v>
          </cell>
          <cell r="H423">
            <v>1</v>
          </cell>
          <cell r="I423">
            <v>2505372</v>
          </cell>
          <cell r="J423">
            <v>2505371.6024029576</v>
          </cell>
          <cell r="K423">
            <v>0</v>
          </cell>
          <cell r="L423">
            <v>2443255</v>
          </cell>
          <cell r="M423">
            <v>0</v>
          </cell>
          <cell r="N423">
            <v>2</v>
          </cell>
          <cell r="O423">
            <v>2443255</v>
          </cell>
          <cell r="P423">
            <v>4886510</v>
          </cell>
        </row>
        <row r="424">
          <cell r="A424" t="str">
            <v>EQH</v>
          </cell>
          <cell r="C424">
            <v>179582</v>
          </cell>
          <cell r="D424" t="str">
            <v>CMS 100 AGT LIC</v>
          </cell>
          <cell r="E424">
            <v>1</v>
          </cell>
          <cell r="F424">
            <v>13067999</v>
          </cell>
          <cell r="G424">
            <v>13067999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13067999</v>
          </cell>
          <cell r="M424">
            <v>0</v>
          </cell>
          <cell r="N424">
            <v>1</v>
          </cell>
          <cell r="O424">
            <v>13067999</v>
          </cell>
          <cell r="P424">
            <v>13067999</v>
          </cell>
        </row>
        <row r="425">
          <cell r="A425" t="str">
            <v>EQI</v>
          </cell>
          <cell r="C425">
            <v>175658</v>
          </cell>
          <cell r="D425" t="str">
            <v>AVAYA SUPV V11 15-30 SIMUL LOGINS RTU</v>
          </cell>
          <cell r="E425">
            <v>10</v>
          </cell>
          <cell r="F425">
            <v>400563</v>
          </cell>
          <cell r="G425">
            <v>4005630</v>
          </cell>
          <cell r="H425">
            <v>0</v>
          </cell>
          <cell r="I425">
            <v>0</v>
          </cell>
          <cell r="J425">
            <v>0</v>
          </cell>
          <cell r="K425">
            <v>0</v>
          </cell>
          <cell r="L425">
            <v>400563</v>
          </cell>
          <cell r="M425">
            <v>0</v>
          </cell>
          <cell r="N425">
            <v>10</v>
          </cell>
          <cell r="O425">
            <v>400563</v>
          </cell>
          <cell r="P425">
            <v>4005630</v>
          </cell>
        </row>
        <row r="426">
          <cell r="A426" t="str">
            <v>EQJ</v>
          </cell>
          <cell r="C426">
            <v>181297</v>
          </cell>
          <cell r="D426" t="str">
            <v>CMS SUPV 35-60 CONC USER LIC R12</v>
          </cell>
          <cell r="H426">
            <v>50</v>
          </cell>
          <cell r="I426">
            <v>310666</v>
          </cell>
          <cell r="J426">
            <v>15533303.934898335</v>
          </cell>
          <cell r="K426">
            <v>0</v>
          </cell>
          <cell r="L426">
            <v>310666</v>
          </cell>
          <cell r="M426">
            <v>0</v>
          </cell>
          <cell r="N426">
            <v>50</v>
          </cell>
          <cell r="O426">
            <v>310666</v>
          </cell>
          <cell r="P426">
            <v>15533300</v>
          </cell>
        </row>
        <row r="427">
          <cell r="A427" t="str">
            <v>EQK</v>
          </cell>
          <cell r="C427">
            <v>181302</v>
          </cell>
          <cell r="D427" t="str">
            <v>CMS REPORT DESIGNER MED R12</v>
          </cell>
          <cell r="H427">
            <v>1</v>
          </cell>
          <cell r="I427">
            <v>4108809</v>
          </cell>
          <cell r="J427">
            <v>4108809.4279408501</v>
          </cell>
          <cell r="K427">
            <v>0</v>
          </cell>
          <cell r="L427">
            <v>4108809</v>
          </cell>
          <cell r="M427">
            <v>0</v>
          </cell>
          <cell r="N427">
            <v>1</v>
          </cell>
          <cell r="O427">
            <v>4108809</v>
          </cell>
          <cell r="P427">
            <v>4108809</v>
          </cell>
        </row>
        <row r="428">
          <cell r="A428" t="str">
            <v>EZA</v>
          </cell>
          <cell r="C428">
            <v>170496</v>
          </cell>
          <cell r="D428" t="str">
            <v>AVAYA SITE ADMIN R1.9 BASE PKG</v>
          </cell>
          <cell r="E428">
            <v>0</v>
          </cell>
          <cell r="F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0</v>
          </cell>
          <cell r="M428">
            <v>0</v>
          </cell>
          <cell r="N428">
            <v>0</v>
          </cell>
          <cell r="O428">
            <v>0</v>
          </cell>
          <cell r="P428">
            <v>0</v>
          </cell>
        </row>
        <row r="429">
          <cell r="A429" t="str">
            <v>EZB</v>
          </cell>
          <cell r="C429">
            <v>107826</v>
          </cell>
          <cell r="D429" t="str">
            <v>DEF CCC BCMS VU R2 10 USER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0</v>
          </cell>
          <cell r="M429">
            <v>0</v>
          </cell>
          <cell r="N429">
            <v>0</v>
          </cell>
          <cell r="O429">
            <v>0</v>
          </cell>
          <cell r="P429">
            <v>0</v>
          </cell>
        </row>
        <row r="430">
          <cell r="A430" t="str">
            <v>EZC</v>
          </cell>
          <cell r="C430">
            <v>108942</v>
          </cell>
          <cell r="D430" t="str">
            <v>DEF CCC BCMS VU R2 5 USER</v>
          </cell>
          <cell r="E430">
            <v>3</v>
          </cell>
          <cell r="F430">
            <v>6025133</v>
          </cell>
          <cell r="G430">
            <v>18075399</v>
          </cell>
          <cell r="H430">
            <v>0</v>
          </cell>
          <cell r="I430">
            <v>0</v>
          </cell>
          <cell r="J430">
            <v>0</v>
          </cell>
          <cell r="K430">
            <v>0</v>
          </cell>
          <cell r="L430">
            <v>6025133</v>
          </cell>
          <cell r="M430">
            <v>0</v>
          </cell>
          <cell r="N430">
            <v>3</v>
          </cell>
          <cell r="O430">
            <v>6025133</v>
          </cell>
          <cell r="P430">
            <v>18075399</v>
          </cell>
        </row>
        <row r="431">
          <cell r="A431" t="str">
            <v>EZD</v>
          </cell>
          <cell r="C431">
            <v>174046</v>
          </cell>
          <cell r="D431" t="str">
            <v>DEF ASA R1.10 BASE PKG</v>
          </cell>
          <cell r="E431">
            <v>2</v>
          </cell>
          <cell r="F431">
            <v>610466</v>
          </cell>
          <cell r="G431">
            <v>1220932</v>
          </cell>
          <cell r="H431">
            <v>0</v>
          </cell>
          <cell r="I431">
            <v>0</v>
          </cell>
          <cell r="J431">
            <v>0</v>
          </cell>
          <cell r="K431">
            <v>0</v>
          </cell>
          <cell r="L431">
            <v>610466</v>
          </cell>
          <cell r="M431">
            <v>0</v>
          </cell>
          <cell r="N431">
            <v>2</v>
          </cell>
          <cell r="O431">
            <v>610466</v>
          </cell>
          <cell r="P431">
            <v>1220932</v>
          </cell>
        </row>
        <row r="432">
          <cell r="A432" t="str">
            <v>EZE</v>
          </cell>
          <cell r="C432">
            <v>170686</v>
          </cell>
          <cell r="D432" t="str">
            <v>VAL SFTW VCE RCRD ANCMTS OVER LAN MNG (CD)</v>
          </cell>
          <cell r="E432">
            <v>1</v>
          </cell>
          <cell r="F432">
            <v>847660</v>
          </cell>
          <cell r="G432">
            <v>847660</v>
          </cell>
          <cell r="H432">
            <v>0</v>
          </cell>
          <cell r="I432">
            <v>0</v>
          </cell>
          <cell r="J432">
            <v>0</v>
          </cell>
          <cell r="K432">
            <v>0</v>
          </cell>
          <cell r="L432">
            <v>847660</v>
          </cell>
          <cell r="M432">
            <v>0</v>
          </cell>
          <cell r="N432">
            <v>1</v>
          </cell>
          <cell r="O432">
            <v>847660</v>
          </cell>
          <cell r="P432">
            <v>847660</v>
          </cell>
        </row>
        <row r="433">
          <cell r="A433" t="str">
            <v>EZF</v>
          </cell>
          <cell r="C433">
            <v>175556</v>
          </cell>
          <cell r="D433" t="str">
            <v>ASA R1.11 BASE PKG</v>
          </cell>
          <cell r="E433">
            <v>4</v>
          </cell>
          <cell r="F433">
            <v>9</v>
          </cell>
          <cell r="G433">
            <v>36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9</v>
          </cell>
          <cell r="M433">
            <v>0</v>
          </cell>
          <cell r="N433">
            <v>4</v>
          </cell>
          <cell r="O433">
            <v>9</v>
          </cell>
          <cell r="P433">
            <v>36</v>
          </cell>
        </row>
        <row r="434">
          <cell r="A434" t="str">
            <v>EZG</v>
          </cell>
          <cell r="C434">
            <v>176546</v>
          </cell>
          <cell r="D434" t="str">
            <v>MV 1.2 MEDIA</v>
          </cell>
          <cell r="E434">
            <v>1</v>
          </cell>
          <cell r="F434">
            <v>0</v>
          </cell>
          <cell r="G434">
            <v>0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0</v>
          </cell>
          <cell r="N434">
            <v>1</v>
          </cell>
          <cell r="O434">
            <v>0</v>
          </cell>
          <cell r="P434">
            <v>0</v>
          </cell>
        </row>
        <row r="435">
          <cell r="A435" t="str">
            <v>EZH</v>
          </cell>
          <cell r="C435">
            <v>171412</v>
          </cell>
          <cell r="D435" t="str">
            <v>AVAYA VIRTUAL ROUTING</v>
          </cell>
          <cell r="E435">
            <v>1</v>
          </cell>
          <cell r="F435">
            <v>11482373</v>
          </cell>
          <cell r="G435">
            <v>11482373</v>
          </cell>
          <cell r="H435">
            <v>0</v>
          </cell>
          <cell r="I435">
            <v>0</v>
          </cell>
          <cell r="J435">
            <v>0</v>
          </cell>
          <cell r="K435">
            <v>0</v>
          </cell>
          <cell r="L435">
            <v>11482373</v>
          </cell>
          <cell r="M435">
            <v>0</v>
          </cell>
          <cell r="N435">
            <v>1</v>
          </cell>
          <cell r="O435">
            <v>11482373</v>
          </cell>
          <cell r="P435">
            <v>11482373</v>
          </cell>
        </row>
        <row r="436">
          <cell r="A436" t="str">
            <v>EZI</v>
          </cell>
          <cell r="C436">
            <v>180426</v>
          </cell>
          <cell r="D436" t="str">
            <v>CC R 2.0</v>
          </cell>
          <cell r="E436">
            <v>1</v>
          </cell>
          <cell r="F436">
            <v>12</v>
          </cell>
          <cell r="G436">
            <v>12</v>
          </cell>
          <cell r="H436">
            <v>0</v>
          </cell>
          <cell r="I436">
            <v>0</v>
          </cell>
          <cell r="J436">
            <v>0</v>
          </cell>
          <cell r="K436">
            <v>0</v>
          </cell>
          <cell r="L436">
            <v>12</v>
          </cell>
          <cell r="M436">
            <v>0</v>
          </cell>
          <cell r="N436">
            <v>1</v>
          </cell>
          <cell r="O436">
            <v>12</v>
          </cell>
          <cell r="P436">
            <v>12</v>
          </cell>
        </row>
        <row r="437">
          <cell r="A437" t="str">
            <v>EZJ</v>
          </cell>
          <cell r="C437">
            <v>181326</v>
          </cell>
          <cell r="D437" t="str">
            <v>CC NEW AGT PK ELITE 200AGT</v>
          </cell>
          <cell r="E437">
            <v>1</v>
          </cell>
          <cell r="F437">
            <v>29758482</v>
          </cell>
          <cell r="G437">
            <v>29758482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29758482</v>
          </cell>
          <cell r="M437">
            <v>0</v>
          </cell>
          <cell r="N437">
            <v>1</v>
          </cell>
          <cell r="O437">
            <v>29758482</v>
          </cell>
          <cell r="P437">
            <v>29758482</v>
          </cell>
        </row>
        <row r="438">
          <cell r="A438" t="str">
            <v>EZK</v>
          </cell>
          <cell r="C438">
            <v>181996</v>
          </cell>
          <cell r="D438" t="str">
            <v>CM2 S8700 MC SFTW LIC</v>
          </cell>
          <cell r="E438">
            <v>1</v>
          </cell>
          <cell r="F438">
            <v>12</v>
          </cell>
          <cell r="G438">
            <v>12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>
            <v>12</v>
          </cell>
          <cell r="M438">
            <v>0</v>
          </cell>
          <cell r="N438">
            <v>1</v>
          </cell>
          <cell r="O438">
            <v>12</v>
          </cell>
          <cell r="P438">
            <v>12</v>
          </cell>
        </row>
        <row r="439">
          <cell r="A439" t="str">
            <v>EZL</v>
          </cell>
          <cell r="C439">
            <v>182008</v>
          </cell>
          <cell r="D439" t="str">
            <v>CM2 ENTERPRISE INTRO PER EXT SFTW LIC</v>
          </cell>
          <cell r="E439">
            <v>200</v>
          </cell>
          <cell r="F439">
            <v>77745</v>
          </cell>
          <cell r="G439">
            <v>15549000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77745</v>
          </cell>
          <cell r="M439">
            <v>0</v>
          </cell>
          <cell r="N439">
            <v>200</v>
          </cell>
          <cell r="O439">
            <v>77745</v>
          </cell>
          <cell r="P439">
            <v>15549000</v>
          </cell>
        </row>
        <row r="440">
          <cell r="A440" t="str">
            <v>EZM</v>
          </cell>
          <cell r="C440">
            <v>182009</v>
          </cell>
          <cell r="D440" t="str">
            <v>CM2 ENTERPRISE EDITION PER EXT SFTW LIC</v>
          </cell>
          <cell r="E440">
            <v>400</v>
          </cell>
          <cell r="F440">
            <v>133277</v>
          </cell>
          <cell r="G440">
            <v>53310800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133277</v>
          </cell>
          <cell r="M440">
            <v>0</v>
          </cell>
          <cell r="N440">
            <v>400</v>
          </cell>
          <cell r="O440">
            <v>133277</v>
          </cell>
          <cell r="P440">
            <v>53310800</v>
          </cell>
        </row>
        <row r="441">
          <cell r="A441" t="str">
            <v>EZN</v>
          </cell>
          <cell r="C441">
            <v>182012</v>
          </cell>
          <cell r="D441" t="str">
            <v>CM2 TDM TRUNK PORT SFTW LIC</v>
          </cell>
          <cell r="E441">
            <v>162</v>
          </cell>
          <cell r="F441">
            <v>4</v>
          </cell>
          <cell r="G441">
            <v>648</v>
          </cell>
          <cell r="H441">
            <v>0</v>
          </cell>
          <cell r="I441">
            <v>0</v>
          </cell>
          <cell r="J441">
            <v>0</v>
          </cell>
          <cell r="K441">
            <v>0</v>
          </cell>
          <cell r="L441">
            <v>4</v>
          </cell>
          <cell r="M441">
            <v>0</v>
          </cell>
          <cell r="N441">
            <v>162</v>
          </cell>
          <cell r="O441">
            <v>4</v>
          </cell>
          <cell r="P441">
            <v>648</v>
          </cell>
        </row>
        <row r="442">
          <cell r="A442" t="str">
            <v>EZO</v>
          </cell>
          <cell r="C442">
            <v>182013</v>
          </cell>
          <cell r="D442" t="str">
            <v>CM2 ACCESS TO CALL CENTER SFTW LIC</v>
          </cell>
          <cell r="E442">
            <v>200</v>
          </cell>
          <cell r="F442">
            <v>44426</v>
          </cell>
          <cell r="G442">
            <v>8885200</v>
          </cell>
          <cell r="H442">
            <v>0</v>
          </cell>
          <cell r="I442">
            <v>0</v>
          </cell>
          <cell r="J442">
            <v>0</v>
          </cell>
          <cell r="K442">
            <v>0</v>
          </cell>
          <cell r="L442">
            <v>44426</v>
          </cell>
          <cell r="M442">
            <v>0</v>
          </cell>
          <cell r="N442">
            <v>200</v>
          </cell>
          <cell r="O442">
            <v>44426</v>
          </cell>
          <cell r="P442">
            <v>8885200</v>
          </cell>
        </row>
        <row r="443">
          <cell r="A443" t="str">
            <v>FAA</v>
          </cell>
          <cell r="C443">
            <v>175975</v>
          </cell>
          <cell r="D443" t="str">
            <v>OA R6.0 FOR BUSINESS PARTNERS</v>
          </cell>
          <cell r="E443">
            <v>0</v>
          </cell>
          <cell r="F443">
            <v>0</v>
          </cell>
          <cell r="G443">
            <v>0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0</v>
          </cell>
          <cell r="M443">
            <v>0</v>
          </cell>
          <cell r="N443">
            <v>0</v>
          </cell>
          <cell r="O443">
            <v>0</v>
          </cell>
          <cell r="P443">
            <v>0</v>
          </cell>
        </row>
        <row r="444">
          <cell r="A444" t="str">
            <v>FAB</v>
          </cell>
          <cell r="C444">
            <v>176216</v>
          </cell>
          <cell r="D444" t="str">
            <v>IC R6.0 FOR PARTNERS</v>
          </cell>
          <cell r="E444">
            <v>0</v>
          </cell>
          <cell r="F444">
            <v>0</v>
          </cell>
          <cell r="G444">
            <v>0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P444">
            <v>0</v>
          </cell>
        </row>
        <row r="445">
          <cell r="A445" t="str">
            <v>GAA</v>
          </cell>
          <cell r="D445" t="str">
            <v>AVAYA P333T STACKABLE SWITCH 24PT 10/100+ EXP SLOT</v>
          </cell>
          <cell r="E445">
            <v>0</v>
          </cell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P445">
            <v>0</v>
          </cell>
        </row>
        <row r="446">
          <cell r="A446" t="str">
            <v>S          /          W          계</v>
          </cell>
          <cell r="E446">
            <v>3761</v>
          </cell>
          <cell r="G446">
            <v>502854290</v>
          </cell>
          <cell r="H446">
            <v>83</v>
          </cell>
          <cell r="J446">
            <v>53872930.428452052</v>
          </cell>
          <cell r="K446">
            <v>30</v>
          </cell>
          <cell r="M446">
            <v>669570</v>
          </cell>
          <cell r="N446">
            <v>3814</v>
          </cell>
          <cell r="P446">
            <v>556057679</v>
          </cell>
        </row>
        <row r="447">
          <cell r="A447" t="str">
            <v>HAA</v>
          </cell>
          <cell r="B447" t="str">
            <v>VERINT</v>
          </cell>
          <cell r="C447">
            <v>700249220</v>
          </cell>
          <cell r="D447" t="str">
            <v>VERINT BASE REC MOD</v>
          </cell>
          <cell r="E447">
            <v>0</v>
          </cell>
          <cell r="F447">
            <v>0</v>
          </cell>
          <cell r="G447">
            <v>0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0</v>
          </cell>
          <cell r="N447">
            <v>0</v>
          </cell>
          <cell r="O447">
            <v>0</v>
          </cell>
          <cell r="P447">
            <v>0</v>
          </cell>
        </row>
        <row r="448">
          <cell r="A448" t="str">
            <v>HAB</v>
          </cell>
          <cell r="B448" t="str">
            <v>장 비</v>
          </cell>
          <cell r="C448">
            <v>700249261</v>
          </cell>
          <cell r="D448" t="str">
            <v>VERINT 16CH FOR AVAYA DGTL TELESET</v>
          </cell>
          <cell r="E448">
            <v>0</v>
          </cell>
          <cell r="F448">
            <v>0</v>
          </cell>
          <cell r="G448">
            <v>0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0</v>
          </cell>
          <cell r="N448">
            <v>0</v>
          </cell>
          <cell r="O448">
            <v>0</v>
          </cell>
          <cell r="P448">
            <v>0</v>
          </cell>
        </row>
        <row r="449">
          <cell r="A449" t="str">
            <v>HAC</v>
          </cell>
          <cell r="C449">
            <v>700250061</v>
          </cell>
          <cell r="D449" t="str">
            <v>VERINT ULTRA CORE APPL LIC PER CH</v>
          </cell>
          <cell r="E449">
            <v>0</v>
          </cell>
          <cell r="F449">
            <v>0</v>
          </cell>
          <cell r="G449">
            <v>0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0</v>
          </cell>
          <cell r="M449">
            <v>0</v>
          </cell>
          <cell r="N449">
            <v>0</v>
          </cell>
          <cell r="O449">
            <v>0</v>
          </cell>
          <cell r="P449">
            <v>0</v>
          </cell>
        </row>
        <row r="450">
          <cell r="A450" t="str">
            <v>HAD</v>
          </cell>
          <cell r="D450" t="str">
            <v>BASIC INSTALLATION AND TRAINING ON-SITE(KOREA)</v>
          </cell>
          <cell r="E450">
            <v>0</v>
          </cell>
          <cell r="F450">
            <v>0</v>
          </cell>
          <cell r="G450">
            <v>0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0</v>
          </cell>
          <cell r="N450">
            <v>0</v>
          </cell>
          <cell r="O450">
            <v>0</v>
          </cell>
          <cell r="P450">
            <v>0</v>
          </cell>
        </row>
        <row r="451">
          <cell r="A451" t="str">
            <v>HAE</v>
          </cell>
          <cell r="C451">
            <v>180980</v>
          </cell>
          <cell r="D451" t="str">
            <v>VERINT ULTRA PER SEAT LIC-ETM 1-100</v>
          </cell>
          <cell r="E451">
            <v>0</v>
          </cell>
          <cell r="F451">
            <v>0</v>
          </cell>
          <cell r="G451">
            <v>0</v>
          </cell>
          <cell r="H451">
            <v>0</v>
          </cell>
          <cell r="I451">
            <v>0</v>
          </cell>
          <cell r="J451">
            <v>0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</row>
        <row r="452">
          <cell r="A452" t="str">
            <v>HAF</v>
          </cell>
          <cell r="C452">
            <v>181016</v>
          </cell>
          <cell r="D452" t="str">
            <v>VERINT SPECIAL PROF SRVC</v>
          </cell>
          <cell r="E452">
            <v>0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0</v>
          </cell>
          <cell r="P452">
            <v>0</v>
          </cell>
        </row>
        <row r="453">
          <cell r="A453" t="str">
            <v>HBA</v>
          </cell>
          <cell r="C453">
            <v>179434</v>
          </cell>
          <cell r="D453" t="str">
            <v>IC VQS AGT SNGL-SITE 10USR PK 20-150</v>
          </cell>
          <cell r="E453">
            <v>0</v>
          </cell>
          <cell r="F453">
            <v>0</v>
          </cell>
          <cell r="G453">
            <v>0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</row>
        <row r="454">
          <cell r="A454" t="str">
            <v>HCA</v>
          </cell>
          <cell r="C454">
            <v>100531</v>
          </cell>
          <cell r="D454" t="str">
            <v>CENTREVU SUPERVISOR RTU SFTW R3</v>
          </cell>
          <cell r="E454">
            <v>1</v>
          </cell>
          <cell r="F454">
            <v>1813854</v>
          </cell>
          <cell r="G454">
            <v>1813854</v>
          </cell>
          <cell r="H454">
            <v>1</v>
          </cell>
          <cell r="I454">
            <v>2541622</v>
          </cell>
          <cell r="J454">
            <v>2541621.507754548</v>
          </cell>
          <cell r="K454">
            <v>0</v>
          </cell>
          <cell r="L454">
            <v>2177738</v>
          </cell>
          <cell r="M454">
            <v>0</v>
          </cell>
          <cell r="N454">
            <v>2</v>
          </cell>
          <cell r="O454">
            <v>2177738</v>
          </cell>
          <cell r="P454">
            <v>4355476</v>
          </cell>
        </row>
        <row r="455">
          <cell r="A455" t="str">
            <v>HCB</v>
          </cell>
          <cell r="C455">
            <v>108126</v>
          </cell>
          <cell r="D455" t="str">
            <v>DEF CMS FORECASTING R3</v>
          </cell>
          <cell r="E455">
            <v>0</v>
          </cell>
          <cell r="F455">
            <v>0</v>
          </cell>
          <cell r="G455">
            <v>0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0</v>
          </cell>
          <cell r="M455">
            <v>0</v>
          </cell>
          <cell r="N455">
            <v>0</v>
          </cell>
          <cell r="O455">
            <v>0</v>
          </cell>
          <cell r="P455">
            <v>0</v>
          </cell>
        </row>
        <row r="456">
          <cell r="A456" t="str">
            <v>HCC</v>
          </cell>
          <cell r="C456">
            <v>160417</v>
          </cell>
          <cell r="D456" t="str">
            <v>AVAYA REPORT DESIGNER MEDIUM</v>
          </cell>
          <cell r="E456">
            <v>1</v>
          </cell>
          <cell r="F456">
            <v>3470492</v>
          </cell>
          <cell r="G456">
            <v>3470492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3470492</v>
          </cell>
          <cell r="M456">
            <v>0</v>
          </cell>
          <cell r="N456">
            <v>1</v>
          </cell>
          <cell r="O456">
            <v>3470492</v>
          </cell>
          <cell r="P456">
            <v>3470492</v>
          </cell>
        </row>
        <row r="457">
          <cell r="A457" t="str">
            <v>HCD</v>
          </cell>
          <cell r="C457">
            <v>174509</v>
          </cell>
          <cell r="D457" t="str">
            <v>AVAYA CMS DOC CD NEW</v>
          </cell>
          <cell r="E457">
            <v>0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>
            <v>0</v>
          </cell>
          <cell r="K457">
            <v>0</v>
          </cell>
          <cell r="L457">
            <v>0</v>
          </cell>
          <cell r="M457">
            <v>0</v>
          </cell>
          <cell r="N457">
            <v>0</v>
          </cell>
          <cell r="O457">
            <v>0</v>
          </cell>
          <cell r="P457">
            <v>0</v>
          </cell>
        </row>
        <row r="458">
          <cell r="A458" t="str">
            <v>HCE</v>
          </cell>
          <cell r="C458">
            <v>174515</v>
          </cell>
          <cell r="D458" t="str">
            <v>AVAYA CMS SFTW SUPV V11</v>
          </cell>
          <cell r="E458">
            <v>0</v>
          </cell>
          <cell r="F458">
            <v>0</v>
          </cell>
          <cell r="G458">
            <v>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0</v>
          </cell>
          <cell r="M458">
            <v>0</v>
          </cell>
          <cell r="N458">
            <v>0</v>
          </cell>
          <cell r="O458">
            <v>0</v>
          </cell>
          <cell r="P458">
            <v>0</v>
          </cell>
        </row>
        <row r="459">
          <cell r="A459" t="str">
            <v>HCF</v>
          </cell>
          <cell r="C459">
            <v>174510</v>
          </cell>
          <cell r="D459" t="str">
            <v>AVAYA CMS SUPV ADDL DOC V11</v>
          </cell>
          <cell r="E459">
            <v>0</v>
          </cell>
          <cell r="F459">
            <v>0</v>
          </cell>
          <cell r="G459">
            <v>0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0</v>
          </cell>
          <cell r="N459">
            <v>0</v>
          </cell>
          <cell r="O459">
            <v>0</v>
          </cell>
          <cell r="P459">
            <v>0</v>
          </cell>
        </row>
        <row r="460">
          <cell r="A460" t="str">
            <v>HCG</v>
          </cell>
          <cell r="C460">
            <v>176362</v>
          </cell>
          <cell r="D460" t="str">
            <v>CMS SUN BLADE 150 HDWR</v>
          </cell>
          <cell r="E460">
            <v>0</v>
          </cell>
          <cell r="F460">
            <v>0</v>
          </cell>
          <cell r="G460">
            <v>0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0</v>
          </cell>
          <cell r="O460">
            <v>0</v>
          </cell>
          <cell r="P460">
            <v>0</v>
          </cell>
        </row>
        <row r="461">
          <cell r="A461" t="str">
            <v>HCH</v>
          </cell>
          <cell r="C461">
            <v>117896</v>
          </cell>
          <cell r="D461" t="str">
            <v>CMS PCI INTF SCSI/TCPIP</v>
          </cell>
          <cell r="E461">
            <v>0</v>
          </cell>
          <cell r="F461">
            <v>0</v>
          </cell>
          <cell r="G461">
            <v>0</v>
          </cell>
          <cell r="H461">
            <v>0</v>
          </cell>
          <cell r="I461">
            <v>0</v>
          </cell>
          <cell r="J461">
            <v>0</v>
          </cell>
          <cell r="K461">
            <v>0</v>
          </cell>
          <cell r="L461">
            <v>0</v>
          </cell>
          <cell r="M461">
            <v>0</v>
          </cell>
          <cell r="N461">
            <v>0</v>
          </cell>
          <cell r="O461">
            <v>0</v>
          </cell>
          <cell r="P461">
            <v>0</v>
          </cell>
        </row>
        <row r="462">
          <cell r="A462" t="str">
            <v>HCI</v>
          </cell>
          <cell r="C462">
            <v>700278054</v>
          </cell>
          <cell r="D462" t="str">
            <v>SUNBLADE 150 512MB DIMM SDRAM</v>
          </cell>
          <cell r="E462">
            <v>0</v>
          </cell>
          <cell r="F462">
            <v>0</v>
          </cell>
          <cell r="G462">
            <v>0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0</v>
          </cell>
          <cell r="N462">
            <v>0</v>
          </cell>
          <cell r="O462">
            <v>0</v>
          </cell>
          <cell r="P462">
            <v>0</v>
          </cell>
        </row>
        <row r="463">
          <cell r="A463" t="str">
            <v>HCJ</v>
          </cell>
          <cell r="C463">
            <v>174578</v>
          </cell>
          <cell r="D463" t="str">
            <v>CMS MEDIUM SOFTWARE MEDIA V11</v>
          </cell>
          <cell r="E463">
            <v>0</v>
          </cell>
          <cell r="F463">
            <v>0</v>
          </cell>
          <cell r="G463">
            <v>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0</v>
          </cell>
          <cell r="N463">
            <v>0</v>
          </cell>
          <cell r="O463">
            <v>0</v>
          </cell>
          <cell r="P463">
            <v>0</v>
          </cell>
        </row>
        <row r="464">
          <cell r="A464" t="str">
            <v>HCK</v>
          </cell>
          <cell r="C464">
            <v>176390</v>
          </cell>
          <cell r="D464" t="str">
            <v>CMS SUN BLADE 150 INTL MTCE</v>
          </cell>
          <cell r="E464">
            <v>1</v>
          </cell>
          <cell r="F464">
            <v>813230</v>
          </cell>
          <cell r="G464">
            <v>813230</v>
          </cell>
          <cell r="H464">
            <v>1</v>
          </cell>
          <cell r="I464">
            <v>853625</v>
          </cell>
          <cell r="J464">
            <v>853624.51023715839</v>
          </cell>
          <cell r="K464">
            <v>0</v>
          </cell>
          <cell r="L464">
            <v>833427</v>
          </cell>
          <cell r="M464">
            <v>0</v>
          </cell>
          <cell r="N464">
            <v>2</v>
          </cell>
          <cell r="O464">
            <v>833427</v>
          </cell>
          <cell r="P464">
            <v>1666854</v>
          </cell>
        </row>
        <row r="465">
          <cell r="A465" t="str">
            <v>HCL</v>
          </cell>
          <cell r="C465">
            <v>175146</v>
          </cell>
          <cell r="D465" t="str">
            <v>CM ADV SSP SFTW LIC 1 PT</v>
          </cell>
          <cell r="E465">
            <v>424</v>
          </cell>
          <cell r="F465">
            <v>36262</v>
          </cell>
          <cell r="G465">
            <v>15375088</v>
          </cell>
          <cell r="H465">
            <v>50</v>
          </cell>
          <cell r="I465">
            <v>44054</v>
          </cell>
          <cell r="J465">
            <v>2202722.3724611164</v>
          </cell>
          <cell r="K465">
            <v>48</v>
          </cell>
          <cell r="L465">
            <v>37084</v>
          </cell>
          <cell r="M465">
            <v>1780032</v>
          </cell>
          <cell r="N465">
            <v>426</v>
          </cell>
          <cell r="O465">
            <v>37084</v>
          </cell>
          <cell r="P465">
            <v>15797784</v>
          </cell>
        </row>
        <row r="466">
          <cell r="A466" t="str">
            <v>HCM</v>
          </cell>
          <cell r="C466">
            <v>178796</v>
          </cell>
          <cell r="D466" t="str">
            <v>CMS ADDL HDWR FOR SUN BLADE PLTFRM</v>
          </cell>
          <cell r="E466">
            <v>1</v>
          </cell>
          <cell r="F466">
            <v>58965</v>
          </cell>
          <cell r="G466">
            <v>58965</v>
          </cell>
          <cell r="H466">
            <v>1</v>
          </cell>
          <cell r="I466">
            <v>61337</v>
          </cell>
          <cell r="J466">
            <v>61337.329035962743</v>
          </cell>
          <cell r="K466">
            <v>0</v>
          </cell>
          <cell r="L466">
            <v>60151</v>
          </cell>
          <cell r="M466">
            <v>0</v>
          </cell>
          <cell r="N466">
            <v>2</v>
          </cell>
          <cell r="O466">
            <v>60151</v>
          </cell>
          <cell r="P466">
            <v>120302</v>
          </cell>
        </row>
        <row r="467">
          <cell r="A467" t="str">
            <v>HCN</v>
          </cell>
          <cell r="C467">
            <v>178802</v>
          </cell>
          <cell r="D467" t="str">
            <v>CMS SFTW NEW PLTFRM R11 MED</v>
          </cell>
          <cell r="E467">
            <v>1</v>
          </cell>
          <cell r="F467">
            <v>8302938</v>
          </cell>
          <cell r="G467">
            <v>8302938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8302938</v>
          </cell>
          <cell r="M467">
            <v>0</v>
          </cell>
          <cell r="N467">
            <v>1</v>
          </cell>
          <cell r="O467">
            <v>8302938</v>
          </cell>
          <cell r="P467">
            <v>8302938</v>
          </cell>
        </row>
        <row r="468">
          <cell r="A468" t="str">
            <v>HCO</v>
          </cell>
          <cell r="C468">
            <v>700258817</v>
          </cell>
          <cell r="D468" t="str">
            <v>CMS HDWR PLTFRM SB 150 MIR</v>
          </cell>
          <cell r="E468">
            <v>1</v>
          </cell>
          <cell r="F468">
            <v>6720481</v>
          </cell>
          <cell r="G468">
            <v>6720481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6720481</v>
          </cell>
          <cell r="M468">
            <v>0</v>
          </cell>
          <cell r="N468">
            <v>1</v>
          </cell>
          <cell r="O468">
            <v>6720481</v>
          </cell>
          <cell r="P468">
            <v>6720481</v>
          </cell>
        </row>
        <row r="469">
          <cell r="A469" t="str">
            <v>HCP</v>
          </cell>
          <cell r="C469">
            <v>935300410</v>
          </cell>
          <cell r="D469" t="str">
            <v>ULTRA Per Seat License - ETM</v>
          </cell>
          <cell r="E469">
            <v>0</v>
          </cell>
          <cell r="F469">
            <v>0</v>
          </cell>
          <cell r="G469">
            <v>0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</v>
          </cell>
        </row>
        <row r="470">
          <cell r="A470" t="str">
            <v>HCQ</v>
          </cell>
          <cell r="C470" t="str">
            <v>935300410b</v>
          </cell>
          <cell r="D470" t="str">
            <v>ULTRA Per Seat License - Voip</v>
          </cell>
          <cell r="E470">
            <v>0</v>
          </cell>
          <cell r="F470">
            <v>0</v>
          </cell>
          <cell r="G470">
            <v>0</v>
          </cell>
          <cell r="H470">
            <v>0</v>
          </cell>
          <cell r="I470">
            <v>0</v>
          </cell>
          <cell r="J470">
            <v>0</v>
          </cell>
          <cell r="K470">
            <v>0</v>
          </cell>
          <cell r="L470">
            <v>0</v>
          </cell>
          <cell r="M470">
            <v>0</v>
          </cell>
          <cell r="N470">
            <v>0</v>
          </cell>
          <cell r="O470">
            <v>0</v>
          </cell>
          <cell r="P470">
            <v>0</v>
          </cell>
        </row>
        <row r="471">
          <cell r="A471" t="str">
            <v>HCR</v>
          </cell>
          <cell r="C471">
            <v>895554002</v>
          </cell>
          <cell r="D471" t="str">
            <v>Implementation</v>
          </cell>
          <cell r="E471">
            <v>0</v>
          </cell>
          <cell r="F471">
            <v>0</v>
          </cell>
          <cell r="G471">
            <v>0</v>
          </cell>
          <cell r="H471">
            <v>0</v>
          </cell>
          <cell r="I471">
            <v>0</v>
          </cell>
          <cell r="J471">
            <v>0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</row>
        <row r="472">
          <cell r="A472" t="str">
            <v>HCS</v>
          </cell>
          <cell r="C472">
            <v>700286859</v>
          </cell>
          <cell r="D472" t="str">
            <v>CMS R12 SB150 MIR HDWR PLTFRM</v>
          </cell>
          <cell r="E472">
            <v>1</v>
          </cell>
          <cell r="F472">
            <v>6723383</v>
          </cell>
          <cell r="G472">
            <v>6723383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6723383</v>
          </cell>
          <cell r="M472">
            <v>0</v>
          </cell>
          <cell r="N472">
            <v>1</v>
          </cell>
          <cell r="O472">
            <v>6723383</v>
          </cell>
          <cell r="P472">
            <v>6723383</v>
          </cell>
        </row>
        <row r="473">
          <cell r="A473" t="str">
            <v>HCT</v>
          </cell>
          <cell r="C473">
            <v>181257</v>
          </cell>
          <cell r="D473" t="str">
            <v>CMS SFTW NEW PLTFRM MED R12</v>
          </cell>
          <cell r="H473">
            <v>1</v>
          </cell>
          <cell r="I473">
            <v>8636576</v>
          </cell>
          <cell r="J473">
            <v>8636575.9389717653</v>
          </cell>
          <cell r="K473">
            <v>0</v>
          </cell>
          <cell r="L473">
            <v>8636576</v>
          </cell>
          <cell r="M473">
            <v>0</v>
          </cell>
          <cell r="N473">
            <v>1</v>
          </cell>
          <cell r="O473">
            <v>8636576</v>
          </cell>
          <cell r="P473">
            <v>8636576</v>
          </cell>
        </row>
        <row r="474">
          <cell r="A474" t="str">
            <v>HCU</v>
          </cell>
          <cell r="C474">
            <v>700288483</v>
          </cell>
          <cell r="D474" t="str">
            <v>CMS SUPERVISOR SFTW CD ROM V12</v>
          </cell>
          <cell r="H474">
            <v>1</v>
          </cell>
          <cell r="I474">
            <v>8460</v>
          </cell>
          <cell r="J474">
            <v>8460.3212463396885</v>
          </cell>
          <cell r="K474">
            <v>0</v>
          </cell>
          <cell r="L474">
            <v>8460</v>
          </cell>
          <cell r="M474">
            <v>0</v>
          </cell>
          <cell r="N474">
            <v>1</v>
          </cell>
          <cell r="O474">
            <v>8460</v>
          </cell>
          <cell r="P474">
            <v>8460</v>
          </cell>
        </row>
        <row r="475">
          <cell r="A475" t="str">
            <v>V   E   R   I   N   T   장   비   계</v>
          </cell>
          <cell r="E475">
            <v>431</v>
          </cell>
          <cell r="G475">
            <v>43278431</v>
          </cell>
          <cell r="H475">
            <v>55</v>
          </cell>
          <cell r="J475">
            <v>14304341.979706889</v>
          </cell>
          <cell r="K475">
            <v>48</v>
          </cell>
          <cell r="M475">
            <v>1780032</v>
          </cell>
          <cell r="N475">
            <v>438</v>
          </cell>
          <cell r="P475">
            <v>55802746</v>
          </cell>
        </row>
        <row r="476">
          <cell r="A476" t="str">
            <v>합                                 계</v>
          </cell>
          <cell r="E476">
            <v>5694</v>
          </cell>
          <cell r="G476">
            <v>1471155384</v>
          </cell>
          <cell r="H476">
            <v>150</v>
          </cell>
          <cell r="J476">
            <v>81031454.029300004</v>
          </cell>
          <cell r="K476">
            <v>86</v>
          </cell>
          <cell r="M476">
            <v>8963502</v>
          </cell>
          <cell r="N476">
            <v>5758</v>
          </cell>
          <cell r="P476">
            <v>1543223375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賃率-職"/>
      <sheetName val="일위"/>
      <sheetName val="J直材4"/>
      <sheetName val="model master"/>
      <sheetName val="일위대가표"/>
      <sheetName val="model_master"/>
      <sheetName val="대치판정"/>
      <sheetName val="실행철강하도"/>
      <sheetName val="I一般比"/>
      <sheetName val="수량산출"/>
    </sheetNames>
    <sheetDataSet>
      <sheetData sheetId="0" refreshError="1">
        <row r="5">
          <cell r="I5">
            <v>1</v>
          </cell>
        </row>
        <row r="6">
          <cell r="I6">
            <v>2</v>
          </cell>
        </row>
        <row r="7">
          <cell r="I7">
            <v>3</v>
          </cell>
        </row>
        <row r="8">
          <cell r="I8">
            <v>4</v>
          </cell>
        </row>
        <row r="9">
          <cell r="I9">
            <v>5</v>
          </cell>
        </row>
        <row r="10">
          <cell r="I10">
            <v>6</v>
          </cell>
        </row>
        <row r="11">
          <cell r="I11">
            <v>7</v>
          </cell>
        </row>
        <row r="12">
          <cell r="I12">
            <v>8</v>
          </cell>
        </row>
        <row r="13">
          <cell r="I13">
            <v>9</v>
          </cell>
        </row>
        <row r="14">
          <cell r="I14">
            <v>10</v>
          </cell>
        </row>
        <row r="15">
          <cell r="I15">
            <v>11</v>
          </cell>
        </row>
        <row r="16">
          <cell r="I16">
            <v>12</v>
          </cell>
        </row>
        <row r="17">
          <cell r="I17">
            <v>13</v>
          </cell>
        </row>
        <row r="18">
          <cell r="I18">
            <v>14</v>
          </cell>
        </row>
        <row r="19">
          <cell r="I19">
            <v>15</v>
          </cell>
        </row>
        <row r="20">
          <cell r="I20">
            <v>16</v>
          </cell>
        </row>
        <row r="21">
          <cell r="I21">
            <v>17</v>
          </cell>
        </row>
        <row r="22">
          <cell r="I22">
            <v>18</v>
          </cell>
        </row>
        <row r="23">
          <cell r="I23">
            <v>19</v>
          </cell>
        </row>
        <row r="24">
          <cell r="I24">
            <v>20</v>
          </cell>
        </row>
        <row r="25">
          <cell r="I25">
            <v>21</v>
          </cell>
        </row>
        <row r="26">
          <cell r="I26">
            <v>22</v>
          </cell>
        </row>
        <row r="27">
          <cell r="I27">
            <v>23</v>
          </cell>
        </row>
        <row r="28">
          <cell r="I28">
            <v>24</v>
          </cell>
        </row>
        <row r="29">
          <cell r="I29">
            <v>25</v>
          </cell>
        </row>
        <row r="30">
          <cell r="I30">
            <v>26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450GX ASPs"/>
      <sheetName val="FACTOR"/>
      <sheetName val="입출재고총괄 (결산)"/>
    </sheetNames>
    <sheetDataSet>
      <sheetData sheetId="0"/>
      <sheetData sheetId="1" refreshError="1"/>
      <sheetData sheetId="2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수량산출"/>
      <sheetName val="단가대비표"/>
      <sheetName val="견적대비표"/>
      <sheetName val="내역서"/>
      <sheetName val="PANEL 중량산출"/>
      <sheetName val="중량산출"/>
      <sheetName val="I一般比"/>
      <sheetName val="구조물철거타공정이월"/>
      <sheetName val="N賃率-職"/>
      <sheetName val="직노"/>
      <sheetName val="01"/>
      <sheetName val="일위"/>
      <sheetName val="공사원가계산서"/>
      <sheetName val="소일위대가코드표"/>
      <sheetName val="내역서1999.8최종"/>
      <sheetName val="토공총괄표"/>
      <sheetName val="C3"/>
      <sheetName val="약품공급2"/>
      <sheetName val="98연계표"/>
      <sheetName val="Macro상수"/>
      <sheetName val="J直材4"/>
      <sheetName val="유기공정"/>
      <sheetName val="B.O.M"/>
      <sheetName val="남양구조시험동"/>
      <sheetName val="제일"/>
      <sheetName val="금액내역서"/>
      <sheetName val="DATE"/>
      <sheetName val="내역서1"/>
      <sheetName val="교각계산"/>
      <sheetName val="제-노임"/>
      <sheetName val="제직재"/>
      <sheetName val="직재"/>
      <sheetName val="노임단가"/>
      <sheetName val="경"/>
      <sheetName val="과천MAIN"/>
      <sheetName val="노임"/>
      <sheetName val="감가상각"/>
      <sheetName val="K-SET1"/>
      <sheetName val="CT "/>
      <sheetName val="토적표"/>
      <sheetName val="신우"/>
      <sheetName val="9GNG운반"/>
      <sheetName val="EP0618"/>
      <sheetName val="중기일위대가"/>
      <sheetName val="배수공1"/>
      <sheetName val="집수정(600-700)"/>
      <sheetName val="견"/>
      <sheetName val="건축일위"/>
      <sheetName val="그라우팅일위"/>
      <sheetName val="BID"/>
      <sheetName val="건축집계"/>
      <sheetName val="자재단가표"/>
      <sheetName val="수량산출(VMS)"/>
      <sheetName val="총괄집계표"/>
      <sheetName val="갑지(추정)"/>
      <sheetName val="유림골조"/>
    </sheetNames>
    <sheetDataSet>
      <sheetData sheetId="0" refreshError="1">
        <row r="1">
          <cell r="A1">
            <v>1</v>
          </cell>
        </row>
        <row r="2">
          <cell r="A2">
            <v>2</v>
          </cell>
        </row>
        <row r="3">
          <cell r="A3">
            <v>3</v>
          </cell>
        </row>
        <row r="4">
          <cell r="A4">
            <v>4</v>
          </cell>
        </row>
        <row r="5">
          <cell r="A5">
            <v>5</v>
          </cell>
        </row>
        <row r="6">
          <cell r="A6">
            <v>6</v>
          </cell>
        </row>
        <row r="7">
          <cell r="A7">
            <v>7</v>
          </cell>
        </row>
        <row r="8">
          <cell r="A8">
            <v>8</v>
          </cell>
        </row>
        <row r="9">
          <cell r="A9">
            <v>9</v>
          </cell>
        </row>
        <row r="10">
          <cell r="A10">
            <v>10</v>
          </cell>
        </row>
        <row r="11">
          <cell r="A11">
            <v>11</v>
          </cell>
        </row>
        <row r="12">
          <cell r="A12">
            <v>12</v>
          </cell>
        </row>
        <row r="13">
          <cell r="A13">
            <v>13</v>
          </cell>
        </row>
        <row r="14">
          <cell r="A14">
            <v>14</v>
          </cell>
        </row>
        <row r="15">
          <cell r="A15">
            <v>15</v>
          </cell>
        </row>
        <row r="16">
          <cell r="A16">
            <v>16</v>
          </cell>
        </row>
        <row r="17">
          <cell r="A17">
            <v>17</v>
          </cell>
        </row>
        <row r="18">
          <cell r="A18">
            <v>18</v>
          </cell>
        </row>
        <row r="19">
          <cell r="A19">
            <v>19</v>
          </cell>
        </row>
        <row r="20">
          <cell r="A20">
            <v>20</v>
          </cell>
        </row>
        <row r="21">
          <cell r="A21">
            <v>21</v>
          </cell>
        </row>
        <row r="22">
          <cell r="A22">
            <v>22</v>
          </cell>
        </row>
        <row r="23">
          <cell r="A23">
            <v>23</v>
          </cell>
        </row>
        <row r="24">
          <cell r="A24">
            <v>24</v>
          </cell>
        </row>
        <row r="25">
          <cell r="A25">
            <v>25</v>
          </cell>
        </row>
        <row r="26">
          <cell r="A26">
            <v>26</v>
          </cell>
        </row>
        <row r="27">
          <cell r="A27">
            <v>27</v>
          </cell>
        </row>
        <row r="28">
          <cell r="A28">
            <v>28</v>
          </cell>
        </row>
        <row r="29">
          <cell r="A29">
            <v>29</v>
          </cell>
        </row>
        <row r="30">
          <cell r="A30">
            <v>30</v>
          </cell>
        </row>
        <row r="31">
          <cell r="A31">
            <v>31</v>
          </cell>
        </row>
        <row r="32">
          <cell r="A32">
            <v>32</v>
          </cell>
        </row>
        <row r="33">
          <cell r="A33">
            <v>33</v>
          </cell>
        </row>
        <row r="34">
          <cell r="A34">
            <v>34</v>
          </cell>
        </row>
        <row r="35">
          <cell r="A35">
            <v>35</v>
          </cell>
        </row>
        <row r="36">
          <cell r="A36">
            <v>36</v>
          </cell>
        </row>
        <row r="37">
          <cell r="A37">
            <v>37</v>
          </cell>
        </row>
        <row r="38">
          <cell r="A38">
            <v>38</v>
          </cell>
        </row>
        <row r="39">
          <cell r="A39">
            <v>39</v>
          </cell>
        </row>
        <row r="40">
          <cell r="A40">
            <v>40</v>
          </cell>
        </row>
        <row r="41">
          <cell r="A41">
            <v>41</v>
          </cell>
        </row>
        <row r="42">
          <cell r="A42">
            <v>42</v>
          </cell>
        </row>
        <row r="43">
          <cell r="A43">
            <v>43</v>
          </cell>
        </row>
        <row r="44">
          <cell r="A44">
            <v>44</v>
          </cell>
        </row>
        <row r="45">
          <cell r="A45">
            <v>45</v>
          </cell>
        </row>
        <row r="46">
          <cell r="A46">
            <v>46</v>
          </cell>
        </row>
        <row r="47">
          <cell r="A47">
            <v>47</v>
          </cell>
        </row>
        <row r="48">
          <cell r="A48">
            <v>48</v>
          </cell>
        </row>
        <row r="49">
          <cell r="A49">
            <v>49</v>
          </cell>
        </row>
        <row r="50">
          <cell r="A50">
            <v>50</v>
          </cell>
        </row>
        <row r="51">
          <cell r="A51">
            <v>51</v>
          </cell>
        </row>
        <row r="52">
          <cell r="A52">
            <v>52</v>
          </cell>
        </row>
        <row r="53">
          <cell r="A53">
            <v>53</v>
          </cell>
        </row>
        <row r="54">
          <cell r="A54">
            <v>54</v>
          </cell>
        </row>
        <row r="55">
          <cell r="A55">
            <v>55</v>
          </cell>
        </row>
        <row r="56">
          <cell r="A56">
            <v>56</v>
          </cell>
        </row>
        <row r="57">
          <cell r="A57">
            <v>57</v>
          </cell>
        </row>
        <row r="58">
          <cell r="A58">
            <v>58</v>
          </cell>
        </row>
        <row r="59">
          <cell r="A59">
            <v>59</v>
          </cell>
        </row>
        <row r="60">
          <cell r="A60">
            <v>60</v>
          </cell>
        </row>
        <row r="61">
          <cell r="A61">
            <v>61</v>
          </cell>
        </row>
        <row r="62">
          <cell r="A62">
            <v>62</v>
          </cell>
        </row>
        <row r="63">
          <cell r="A63">
            <v>63</v>
          </cell>
        </row>
        <row r="64">
          <cell r="A64">
            <v>64</v>
          </cell>
        </row>
        <row r="65">
          <cell r="A65">
            <v>65</v>
          </cell>
        </row>
        <row r="66">
          <cell r="A66">
            <v>66</v>
          </cell>
        </row>
        <row r="67">
          <cell r="A67">
            <v>67</v>
          </cell>
        </row>
        <row r="68">
          <cell r="A68">
            <v>68</v>
          </cell>
        </row>
        <row r="69">
          <cell r="A69">
            <v>69</v>
          </cell>
        </row>
        <row r="70">
          <cell r="A70">
            <v>70</v>
          </cell>
        </row>
        <row r="71">
          <cell r="A71">
            <v>71</v>
          </cell>
        </row>
        <row r="72">
          <cell r="A72">
            <v>72</v>
          </cell>
        </row>
        <row r="73">
          <cell r="A73">
            <v>73</v>
          </cell>
        </row>
        <row r="74">
          <cell r="A74">
            <v>74</v>
          </cell>
        </row>
        <row r="75">
          <cell r="A75">
            <v>75</v>
          </cell>
        </row>
        <row r="76">
          <cell r="A76">
            <v>76</v>
          </cell>
        </row>
        <row r="77">
          <cell r="A77">
            <v>77</v>
          </cell>
        </row>
        <row r="78">
          <cell r="A78">
            <v>78</v>
          </cell>
        </row>
        <row r="79">
          <cell r="A79">
            <v>79</v>
          </cell>
        </row>
        <row r="80">
          <cell r="A80">
            <v>80</v>
          </cell>
        </row>
        <row r="81">
          <cell r="A81">
            <v>81</v>
          </cell>
        </row>
        <row r="82">
          <cell r="A82">
            <v>82</v>
          </cell>
        </row>
        <row r="83">
          <cell r="A83">
            <v>83</v>
          </cell>
        </row>
        <row r="84">
          <cell r="A84">
            <v>84</v>
          </cell>
        </row>
        <row r="85">
          <cell r="A85">
            <v>85</v>
          </cell>
        </row>
        <row r="86">
          <cell r="A86">
            <v>86</v>
          </cell>
        </row>
        <row r="87">
          <cell r="A87">
            <v>87</v>
          </cell>
        </row>
        <row r="88">
          <cell r="A88">
            <v>88</v>
          </cell>
        </row>
        <row r="89">
          <cell r="A89">
            <v>89</v>
          </cell>
        </row>
        <row r="90">
          <cell r="A90">
            <v>90</v>
          </cell>
        </row>
        <row r="91">
          <cell r="A91">
            <v>91</v>
          </cell>
        </row>
        <row r="92">
          <cell r="A92">
            <v>92</v>
          </cell>
        </row>
        <row r="93">
          <cell r="A93">
            <v>93</v>
          </cell>
        </row>
        <row r="94">
          <cell r="A94">
            <v>94</v>
          </cell>
        </row>
        <row r="95">
          <cell r="A95">
            <v>95</v>
          </cell>
        </row>
        <row r="96">
          <cell r="A96">
            <v>96</v>
          </cell>
        </row>
        <row r="97">
          <cell r="A97">
            <v>97</v>
          </cell>
        </row>
        <row r="98">
          <cell r="A98">
            <v>98</v>
          </cell>
        </row>
        <row r="99">
          <cell r="A99">
            <v>99</v>
          </cell>
        </row>
        <row r="100">
          <cell r="A100">
            <v>100</v>
          </cell>
        </row>
        <row r="101">
          <cell r="A101">
            <v>101</v>
          </cell>
        </row>
        <row r="102">
          <cell r="A102">
            <v>102</v>
          </cell>
        </row>
        <row r="103">
          <cell r="A103">
            <v>103</v>
          </cell>
        </row>
        <row r="104">
          <cell r="A104">
            <v>104</v>
          </cell>
        </row>
        <row r="105">
          <cell r="A105">
            <v>105</v>
          </cell>
        </row>
        <row r="106">
          <cell r="A106">
            <v>106</v>
          </cell>
        </row>
        <row r="107">
          <cell r="A107">
            <v>107</v>
          </cell>
        </row>
        <row r="108">
          <cell r="A108">
            <v>108</v>
          </cell>
        </row>
        <row r="109">
          <cell r="A109">
            <v>109</v>
          </cell>
        </row>
        <row r="110">
          <cell r="A110">
            <v>110</v>
          </cell>
        </row>
        <row r="111">
          <cell r="A111">
            <v>111</v>
          </cell>
        </row>
        <row r="112">
          <cell r="A112">
            <v>112</v>
          </cell>
        </row>
        <row r="113">
          <cell r="A113">
            <v>113</v>
          </cell>
        </row>
        <row r="114">
          <cell r="A114">
            <v>114</v>
          </cell>
        </row>
        <row r="115">
          <cell r="A115">
            <v>115</v>
          </cell>
        </row>
        <row r="116">
          <cell r="A116">
            <v>116</v>
          </cell>
        </row>
        <row r="117">
          <cell r="A117">
            <v>117</v>
          </cell>
        </row>
        <row r="118">
          <cell r="A118">
            <v>118</v>
          </cell>
        </row>
        <row r="119">
          <cell r="A119">
            <v>119</v>
          </cell>
        </row>
        <row r="120">
          <cell r="A120">
            <v>120</v>
          </cell>
        </row>
        <row r="121">
          <cell r="A121">
            <v>121</v>
          </cell>
        </row>
        <row r="122">
          <cell r="A122">
            <v>122</v>
          </cell>
        </row>
        <row r="123">
          <cell r="A123">
            <v>123</v>
          </cell>
        </row>
        <row r="124">
          <cell r="A124">
            <v>124</v>
          </cell>
        </row>
        <row r="125">
          <cell r="A125">
            <v>125</v>
          </cell>
        </row>
        <row r="126">
          <cell r="A126">
            <v>126</v>
          </cell>
        </row>
        <row r="127">
          <cell r="A127">
            <v>127</v>
          </cell>
        </row>
        <row r="128">
          <cell r="A128">
            <v>128</v>
          </cell>
        </row>
        <row r="129">
          <cell r="A129">
            <v>129</v>
          </cell>
        </row>
        <row r="130">
          <cell r="A130">
            <v>130</v>
          </cell>
        </row>
        <row r="131">
          <cell r="A131">
            <v>131</v>
          </cell>
        </row>
        <row r="132">
          <cell r="A132">
            <v>132</v>
          </cell>
        </row>
        <row r="133">
          <cell r="A133">
            <v>133</v>
          </cell>
        </row>
        <row r="134">
          <cell r="A134">
            <v>134</v>
          </cell>
        </row>
        <row r="135">
          <cell r="A135">
            <v>135</v>
          </cell>
        </row>
        <row r="136">
          <cell r="A136">
            <v>136</v>
          </cell>
        </row>
        <row r="137">
          <cell r="A137">
            <v>137</v>
          </cell>
        </row>
        <row r="138">
          <cell r="A138">
            <v>138</v>
          </cell>
        </row>
        <row r="139">
          <cell r="A139">
            <v>139</v>
          </cell>
        </row>
        <row r="140">
          <cell r="A140">
            <v>140</v>
          </cell>
        </row>
        <row r="141">
          <cell r="A141">
            <v>141</v>
          </cell>
        </row>
        <row r="142">
          <cell r="A142">
            <v>142</v>
          </cell>
        </row>
        <row r="143">
          <cell r="A143">
            <v>143</v>
          </cell>
        </row>
        <row r="144">
          <cell r="A144">
            <v>144</v>
          </cell>
        </row>
        <row r="145">
          <cell r="A145">
            <v>145</v>
          </cell>
        </row>
        <row r="146">
          <cell r="A146">
            <v>146</v>
          </cell>
        </row>
        <row r="147">
          <cell r="A147">
            <v>147</v>
          </cell>
        </row>
        <row r="148">
          <cell r="A148">
            <v>148</v>
          </cell>
        </row>
        <row r="149">
          <cell r="A149">
            <v>149</v>
          </cell>
        </row>
        <row r="150">
          <cell r="A150">
            <v>150</v>
          </cell>
        </row>
        <row r="151">
          <cell r="A151">
            <v>151</v>
          </cell>
        </row>
        <row r="152">
          <cell r="A152">
            <v>152</v>
          </cell>
        </row>
        <row r="153">
          <cell r="A153">
            <v>153</v>
          </cell>
        </row>
        <row r="154">
          <cell r="A154">
            <v>154</v>
          </cell>
        </row>
        <row r="155">
          <cell r="A155">
            <v>155</v>
          </cell>
        </row>
        <row r="156">
          <cell r="A156">
            <v>156</v>
          </cell>
        </row>
        <row r="157">
          <cell r="A157">
            <v>157</v>
          </cell>
        </row>
        <row r="158">
          <cell r="A158">
            <v>158</v>
          </cell>
        </row>
        <row r="159">
          <cell r="A159">
            <v>159</v>
          </cell>
        </row>
        <row r="160">
          <cell r="A160">
            <v>160</v>
          </cell>
        </row>
        <row r="161">
          <cell r="A161">
            <v>161</v>
          </cell>
        </row>
        <row r="162">
          <cell r="A162">
            <v>162</v>
          </cell>
        </row>
        <row r="163">
          <cell r="A163">
            <v>163</v>
          </cell>
        </row>
        <row r="164">
          <cell r="A164">
            <v>164</v>
          </cell>
        </row>
        <row r="165">
          <cell r="A165">
            <v>165</v>
          </cell>
        </row>
        <row r="166">
          <cell r="A166">
            <v>166</v>
          </cell>
        </row>
        <row r="167">
          <cell r="A167">
            <v>167</v>
          </cell>
        </row>
        <row r="168">
          <cell r="A168">
            <v>168</v>
          </cell>
        </row>
        <row r="169">
          <cell r="A169">
            <v>169</v>
          </cell>
        </row>
        <row r="170">
          <cell r="A170">
            <v>170</v>
          </cell>
        </row>
        <row r="171">
          <cell r="A171">
            <v>171</v>
          </cell>
        </row>
        <row r="172">
          <cell r="A172">
            <v>172</v>
          </cell>
        </row>
        <row r="173">
          <cell r="A173">
            <v>173</v>
          </cell>
        </row>
        <row r="174">
          <cell r="A174">
            <v>174</v>
          </cell>
        </row>
        <row r="175">
          <cell r="A175">
            <v>175</v>
          </cell>
        </row>
        <row r="176">
          <cell r="A176">
            <v>176</v>
          </cell>
        </row>
        <row r="177">
          <cell r="A177">
            <v>177</v>
          </cell>
        </row>
        <row r="178">
          <cell r="A178">
            <v>178</v>
          </cell>
        </row>
        <row r="179">
          <cell r="A179">
            <v>179</v>
          </cell>
        </row>
        <row r="180">
          <cell r="A180">
            <v>180</v>
          </cell>
        </row>
        <row r="181">
          <cell r="A181">
            <v>181</v>
          </cell>
        </row>
        <row r="182">
          <cell r="A182">
            <v>182</v>
          </cell>
        </row>
        <row r="183">
          <cell r="A183">
            <v>183</v>
          </cell>
        </row>
        <row r="184">
          <cell r="A184">
            <v>184</v>
          </cell>
        </row>
        <row r="185">
          <cell r="A185">
            <v>185</v>
          </cell>
        </row>
        <row r="186">
          <cell r="A186">
            <v>186</v>
          </cell>
        </row>
        <row r="187">
          <cell r="A187">
            <v>187</v>
          </cell>
        </row>
        <row r="188">
          <cell r="A188">
            <v>188</v>
          </cell>
        </row>
        <row r="189">
          <cell r="A189">
            <v>189</v>
          </cell>
        </row>
        <row r="190">
          <cell r="A190">
            <v>190</v>
          </cell>
        </row>
        <row r="191">
          <cell r="A191">
            <v>191</v>
          </cell>
        </row>
        <row r="192">
          <cell r="A192">
            <v>192</v>
          </cell>
        </row>
        <row r="193">
          <cell r="A193">
            <v>193</v>
          </cell>
        </row>
        <row r="194">
          <cell r="A194">
            <v>194</v>
          </cell>
        </row>
        <row r="195">
          <cell r="A195">
            <v>195</v>
          </cell>
        </row>
        <row r="196">
          <cell r="A196">
            <v>196</v>
          </cell>
        </row>
        <row r="197">
          <cell r="A197">
            <v>197</v>
          </cell>
        </row>
        <row r="198">
          <cell r="A198">
            <v>198</v>
          </cell>
        </row>
        <row r="199">
          <cell r="A199">
            <v>199</v>
          </cell>
        </row>
        <row r="200">
          <cell r="A200">
            <v>200</v>
          </cell>
        </row>
        <row r="201">
          <cell r="A201">
            <v>201</v>
          </cell>
        </row>
        <row r="202">
          <cell r="A202">
            <v>202</v>
          </cell>
        </row>
        <row r="203">
          <cell r="A203">
            <v>203</v>
          </cell>
        </row>
        <row r="204">
          <cell r="A204">
            <v>204</v>
          </cell>
        </row>
        <row r="205">
          <cell r="A205">
            <v>205</v>
          </cell>
        </row>
        <row r="206">
          <cell r="A206">
            <v>206</v>
          </cell>
        </row>
        <row r="207">
          <cell r="A207">
            <v>207</v>
          </cell>
        </row>
        <row r="208">
          <cell r="A208">
            <v>208</v>
          </cell>
        </row>
        <row r="209">
          <cell r="A209">
            <v>209</v>
          </cell>
        </row>
        <row r="210">
          <cell r="A210">
            <v>210</v>
          </cell>
        </row>
        <row r="211">
          <cell r="A211">
            <v>211</v>
          </cell>
        </row>
        <row r="212">
          <cell r="A212">
            <v>212</v>
          </cell>
        </row>
        <row r="213">
          <cell r="A213">
            <v>213</v>
          </cell>
        </row>
        <row r="214">
          <cell r="A214">
            <v>214</v>
          </cell>
        </row>
        <row r="215">
          <cell r="A215">
            <v>215</v>
          </cell>
        </row>
        <row r="216">
          <cell r="A216">
            <v>216</v>
          </cell>
        </row>
        <row r="217">
          <cell r="A217">
            <v>217</v>
          </cell>
        </row>
        <row r="218">
          <cell r="A218">
            <v>218</v>
          </cell>
        </row>
        <row r="219">
          <cell r="A219">
            <v>219</v>
          </cell>
        </row>
        <row r="220">
          <cell r="A220">
            <v>220</v>
          </cell>
        </row>
        <row r="221">
          <cell r="A221">
            <v>221</v>
          </cell>
        </row>
        <row r="222">
          <cell r="A222">
            <v>222</v>
          </cell>
        </row>
        <row r="223">
          <cell r="A223">
            <v>223</v>
          </cell>
        </row>
        <row r="224">
          <cell r="A224">
            <v>224</v>
          </cell>
        </row>
        <row r="225">
          <cell r="A225">
            <v>225</v>
          </cell>
        </row>
        <row r="226">
          <cell r="A226">
            <v>226</v>
          </cell>
        </row>
        <row r="227">
          <cell r="A227">
            <v>227</v>
          </cell>
        </row>
        <row r="228">
          <cell r="A228">
            <v>228</v>
          </cell>
        </row>
        <row r="229">
          <cell r="A229">
            <v>229</v>
          </cell>
        </row>
        <row r="230">
          <cell r="A230">
            <v>230</v>
          </cell>
        </row>
        <row r="231">
          <cell r="A231">
            <v>231</v>
          </cell>
        </row>
        <row r="232">
          <cell r="A232">
            <v>232</v>
          </cell>
        </row>
        <row r="233">
          <cell r="A233">
            <v>233</v>
          </cell>
        </row>
        <row r="234">
          <cell r="A234">
            <v>234</v>
          </cell>
        </row>
        <row r="235">
          <cell r="A235">
            <v>235</v>
          </cell>
        </row>
        <row r="236">
          <cell r="A236">
            <v>236</v>
          </cell>
        </row>
        <row r="237">
          <cell r="A237">
            <v>237</v>
          </cell>
        </row>
        <row r="238">
          <cell r="A238">
            <v>238</v>
          </cell>
        </row>
        <row r="239">
          <cell r="A239">
            <v>239</v>
          </cell>
        </row>
        <row r="240">
          <cell r="A240">
            <v>240</v>
          </cell>
        </row>
        <row r="241">
          <cell r="A241">
            <v>241</v>
          </cell>
        </row>
        <row r="242">
          <cell r="A242">
            <v>242</v>
          </cell>
        </row>
        <row r="243">
          <cell r="A243">
            <v>243</v>
          </cell>
        </row>
        <row r="244">
          <cell r="A244">
            <v>244</v>
          </cell>
        </row>
        <row r="245">
          <cell r="A245">
            <v>245</v>
          </cell>
        </row>
        <row r="246">
          <cell r="A246">
            <v>246</v>
          </cell>
        </row>
        <row r="247">
          <cell r="A247">
            <v>247</v>
          </cell>
        </row>
        <row r="248">
          <cell r="A248">
            <v>248</v>
          </cell>
        </row>
        <row r="249">
          <cell r="A249">
            <v>249</v>
          </cell>
        </row>
        <row r="250">
          <cell r="A250">
            <v>250</v>
          </cell>
        </row>
        <row r="251">
          <cell r="A251">
            <v>251</v>
          </cell>
        </row>
        <row r="252">
          <cell r="A252">
            <v>252</v>
          </cell>
        </row>
        <row r="253">
          <cell r="A253">
            <v>253</v>
          </cell>
        </row>
        <row r="254">
          <cell r="A254">
            <v>254</v>
          </cell>
        </row>
        <row r="255">
          <cell r="A255">
            <v>255</v>
          </cell>
        </row>
        <row r="256">
          <cell r="A256">
            <v>256</v>
          </cell>
        </row>
        <row r="257">
          <cell r="A257">
            <v>257</v>
          </cell>
        </row>
        <row r="258">
          <cell r="A258">
            <v>258</v>
          </cell>
        </row>
        <row r="259">
          <cell r="A259">
            <v>259</v>
          </cell>
        </row>
        <row r="260">
          <cell r="A260">
            <v>260</v>
          </cell>
        </row>
        <row r="261">
          <cell r="A261">
            <v>261</v>
          </cell>
        </row>
        <row r="262">
          <cell r="A262">
            <v>262</v>
          </cell>
        </row>
        <row r="263">
          <cell r="A263">
            <v>263</v>
          </cell>
        </row>
        <row r="264">
          <cell r="A264">
            <v>264</v>
          </cell>
        </row>
        <row r="265">
          <cell r="A265">
            <v>265</v>
          </cell>
        </row>
        <row r="266">
          <cell r="A266">
            <v>266</v>
          </cell>
        </row>
        <row r="267">
          <cell r="A267">
            <v>267</v>
          </cell>
        </row>
        <row r="268">
          <cell r="A268">
            <v>268</v>
          </cell>
        </row>
        <row r="269">
          <cell r="A269">
            <v>269</v>
          </cell>
        </row>
        <row r="270">
          <cell r="A270">
            <v>270</v>
          </cell>
        </row>
        <row r="271">
          <cell r="A271">
            <v>271</v>
          </cell>
        </row>
        <row r="272">
          <cell r="A272">
            <v>272</v>
          </cell>
        </row>
        <row r="273">
          <cell r="A273">
            <v>273</v>
          </cell>
        </row>
        <row r="274">
          <cell r="A274">
            <v>274</v>
          </cell>
        </row>
        <row r="275">
          <cell r="A275">
            <v>275</v>
          </cell>
        </row>
        <row r="276">
          <cell r="A276">
            <v>276</v>
          </cell>
        </row>
        <row r="277">
          <cell r="A277">
            <v>277</v>
          </cell>
        </row>
        <row r="278">
          <cell r="A278">
            <v>278</v>
          </cell>
        </row>
        <row r="279">
          <cell r="A279">
            <v>279</v>
          </cell>
        </row>
        <row r="280">
          <cell r="A280">
            <v>280</v>
          </cell>
        </row>
        <row r="281">
          <cell r="A281">
            <v>281</v>
          </cell>
        </row>
        <row r="282">
          <cell r="A282">
            <v>282</v>
          </cell>
        </row>
        <row r="283">
          <cell r="A283">
            <v>283</v>
          </cell>
        </row>
        <row r="284">
          <cell r="A284">
            <v>284</v>
          </cell>
        </row>
        <row r="285">
          <cell r="A285">
            <v>285</v>
          </cell>
        </row>
        <row r="286">
          <cell r="A286">
            <v>286</v>
          </cell>
        </row>
        <row r="287">
          <cell r="A287">
            <v>287</v>
          </cell>
        </row>
        <row r="288">
          <cell r="A288">
            <v>288</v>
          </cell>
        </row>
        <row r="289">
          <cell r="A289">
            <v>289</v>
          </cell>
        </row>
        <row r="290">
          <cell r="A290">
            <v>290</v>
          </cell>
        </row>
        <row r="291">
          <cell r="A291">
            <v>291</v>
          </cell>
        </row>
        <row r="292">
          <cell r="A292">
            <v>292</v>
          </cell>
        </row>
        <row r="293">
          <cell r="A293">
            <v>293</v>
          </cell>
        </row>
        <row r="294">
          <cell r="A294">
            <v>294</v>
          </cell>
        </row>
        <row r="295">
          <cell r="A295">
            <v>295</v>
          </cell>
        </row>
        <row r="296">
          <cell r="A296">
            <v>296</v>
          </cell>
        </row>
        <row r="297">
          <cell r="A297">
            <v>297</v>
          </cell>
        </row>
        <row r="298">
          <cell r="A298">
            <v>298</v>
          </cell>
        </row>
        <row r="299">
          <cell r="A299">
            <v>299</v>
          </cell>
        </row>
        <row r="300">
          <cell r="A300">
            <v>300</v>
          </cell>
        </row>
        <row r="301">
          <cell r="A301">
            <v>301</v>
          </cell>
        </row>
        <row r="302">
          <cell r="A302">
            <v>302</v>
          </cell>
        </row>
        <row r="303">
          <cell r="A303">
            <v>303</v>
          </cell>
        </row>
        <row r="304">
          <cell r="A304">
            <v>304</v>
          </cell>
        </row>
        <row r="305">
          <cell r="A305">
            <v>305</v>
          </cell>
        </row>
        <row r="306">
          <cell r="A306">
            <v>306</v>
          </cell>
        </row>
        <row r="307">
          <cell r="A307">
            <v>307</v>
          </cell>
        </row>
        <row r="308">
          <cell r="A308">
            <v>308</v>
          </cell>
        </row>
        <row r="309">
          <cell r="A309">
            <v>309</v>
          </cell>
        </row>
        <row r="310">
          <cell r="A310">
            <v>310</v>
          </cell>
        </row>
        <row r="311">
          <cell r="A311">
            <v>311</v>
          </cell>
        </row>
        <row r="312">
          <cell r="A312">
            <v>312</v>
          </cell>
        </row>
        <row r="313">
          <cell r="A313">
            <v>313</v>
          </cell>
        </row>
        <row r="314">
          <cell r="A314">
            <v>314</v>
          </cell>
        </row>
        <row r="315">
          <cell r="A315">
            <v>315</v>
          </cell>
        </row>
        <row r="316">
          <cell r="A316">
            <v>316</v>
          </cell>
        </row>
        <row r="317">
          <cell r="A317">
            <v>317</v>
          </cell>
        </row>
        <row r="318">
          <cell r="A318">
            <v>318</v>
          </cell>
        </row>
        <row r="319">
          <cell r="A319">
            <v>319</v>
          </cell>
        </row>
        <row r="320">
          <cell r="A320">
            <v>320</v>
          </cell>
        </row>
        <row r="321">
          <cell r="A321">
            <v>321</v>
          </cell>
        </row>
        <row r="322">
          <cell r="A322">
            <v>322</v>
          </cell>
        </row>
        <row r="323">
          <cell r="A323">
            <v>323</v>
          </cell>
        </row>
        <row r="324">
          <cell r="A324">
            <v>324</v>
          </cell>
        </row>
        <row r="325">
          <cell r="A325">
            <v>325</v>
          </cell>
        </row>
        <row r="326">
          <cell r="A326">
            <v>326</v>
          </cell>
        </row>
        <row r="327">
          <cell r="A327">
            <v>327</v>
          </cell>
        </row>
        <row r="328">
          <cell r="A328">
            <v>328</v>
          </cell>
        </row>
        <row r="329">
          <cell r="A329">
            <v>329</v>
          </cell>
        </row>
        <row r="330">
          <cell r="A330">
            <v>330</v>
          </cell>
        </row>
        <row r="331">
          <cell r="A331">
            <v>331</v>
          </cell>
        </row>
        <row r="332">
          <cell r="A332">
            <v>332</v>
          </cell>
        </row>
        <row r="333">
          <cell r="A333">
            <v>333</v>
          </cell>
        </row>
        <row r="334">
          <cell r="A334">
            <v>334</v>
          </cell>
        </row>
        <row r="335">
          <cell r="A335">
            <v>335</v>
          </cell>
        </row>
        <row r="336">
          <cell r="A336">
            <v>336</v>
          </cell>
        </row>
        <row r="337">
          <cell r="A337">
            <v>337</v>
          </cell>
        </row>
        <row r="338">
          <cell r="A338">
            <v>338</v>
          </cell>
        </row>
        <row r="339">
          <cell r="A339">
            <v>339</v>
          </cell>
        </row>
        <row r="340">
          <cell r="A340">
            <v>340</v>
          </cell>
        </row>
        <row r="341">
          <cell r="A341">
            <v>341</v>
          </cell>
        </row>
        <row r="342">
          <cell r="A342">
            <v>342</v>
          </cell>
        </row>
        <row r="343">
          <cell r="A343">
            <v>343</v>
          </cell>
        </row>
        <row r="344">
          <cell r="A344">
            <v>344</v>
          </cell>
        </row>
        <row r="345">
          <cell r="A345">
            <v>345</v>
          </cell>
        </row>
        <row r="346">
          <cell r="A346">
            <v>346</v>
          </cell>
        </row>
        <row r="347">
          <cell r="A347">
            <v>347</v>
          </cell>
        </row>
        <row r="348">
          <cell r="A348">
            <v>348</v>
          </cell>
        </row>
        <row r="349">
          <cell r="A349">
            <v>349</v>
          </cell>
        </row>
        <row r="350">
          <cell r="A350">
            <v>350</v>
          </cell>
        </row>
        <row r="351">
          <cell r="A351">
            <v>351</v>
          </cell>
        </row>
        <row r="352">
          <cell r="A352">
            <v>352</v>
          </cell>
        </row>
        <row r="353">
          <cell r="A353">
            <v>353</v>
          </cell>
        </row>
        <row r="354">
          <cell r="A354">
            <v>354</v>
          </cell>
        </row>
        <row r="355">
          <cell r="A355">
            <v>355</v>
          </cell>
        </row>
        <row r="356">
          <cell r="A356">
            <v>356</v>
          </cell>
        </row>
        <row r="357">
          <cell r="A357">
            <v>357</v>
          </cell>
        </row>
        <row r="358">
          <cell r="A358">
            <v>358</v>
          </cell>
        </row>
        <row r="359">
          <cell r="A359">
            <v>359</v>
          </cell>
        </row>
        <row r="360">
          <cell r="A360">
            <v>360</v>
          </cell>
        </row>
        <row r="361">
          <cell r="A361">
            <v>361</v>
          </cell>
        </row>
        <row r="362">
          <cell r="A362">
            <v>362</v>
          </cell>
        </row>
        <row r="363">
          <cell r="A363">
            <v>363</v>
          </cell>
        </row>
        <row r="364">
          <cell r="A364">
            <v>364</v>
          </cell>
        </row>
        <row r="365">
          <cell r="A365">
            <v>365</v>
          </cell>
        </row>
        <row r="366">
          <cell r="A366">
            <v>366</v>
          </cell>
        </row>
        <row r="367">
          <cell r="A367">
            <v>367</v>
          </cell>
        </row>
        <row r="368">
          <cell r="A368">
            <v>368</v>
          </cell>
        </row>
        <row r="369">
          <cell r="A369">
            <v>369</v>
          </cell>
        </row>
        <row r="370">
          <cell r="A370">
            <v>370</v>
          </cell>
        </row>
        <row r="371">
          <cell r="A371">
            <v>371</v>
          </cell>
        </row>
        <row r="372">
          <cell r="A372">
            <v>372</v>
          </cell>
        </row>
        <row r="373">
          <cell r="A373">
            <v>373</v>
          </cell>
        </row>
        <row r="374">
          <cell r="A374">
            <v>374</v>
          </cell>
        </row>
        <row r="375">
          <cell r="A375">
            <v>375</v>
          </cell>
        </row>
        <row r="376">
          <cell r="A376">
            <v>376</v>
          </cell>
        </row>
        <row r="377">
          <cell r="A377">
            <v>377</v>
          </cell>
        </row>
        <row r="378">
          <cell r="A378">
            <v>378</v>
          </cell>
        </row>
        <row r="379">
          <cell r="A379">
            <v>379</v>
          </cell>
        </row>
        <row r="380">
          <cell r="A380">
            <v>380</v>
          </cell>
        </row>
        <row r="381">
          <cell r="A381">
            <v>381</v>
          </cell>
        </row>
        <row r="382">
          <cell r="A382">
            <v>382</v>
          </cell>
        </row>
        <row r="383">
          <cell r="A383">
            <v>383</v>
          </cell>
        </row>
        <row r="384">
          <cell r="A384">
            <v>384</v>
          </cell>
        </row>
        <row r="385">
          <cell r="A385">
            <v>385</v>
          </cell>
        </row>
        <row r="386">
          <cell r="A386">
            <v>386</v>
          </cell>
        </row>
        <row r="387">
          <cell r="A387">
            <v>387</v>
          </cell>
        </row>
        <row r="388">
          <cell r="A388">
            <v>388</v>
          </cell>
        </row>
        <row r="389">
          <cell r="A389">
            <v>389</v>
          </cell>
        </row>
        <row r="390">
          <cell r="A390">
            <v>390</v>
          </cell>
        </row>
        <row r="391">
          <cell r="A391">
            <v>391</v>
          </cell>
        </row>
        <row r="392">
          <cell r="A392">
            <v>392</v>
          </cell>
        </row>
        <row r="393">
          <cell r="A393">
            <v>393</v>
          </cell>
        </row>
        <row r="394">
          <cell r="A394">
            <v>394</v>
          </cell>
        </row>
        <row r="395">
          <cell r="A395">
            <v>395</v>
          </cell>
        </row>
        <row r="396">
          <cell r="A396">
            <v>396</v>
          </cell>
        </row>
        <row r="397">
          <cell r="A397">
            <v>397</v>
          </cell>
        </row>
        <row r="398">
          <cell r="A398">
            <v>398</v>
          </cell>
        </row>
        <row r="399">
          <cell r="A399">
            <v>399</v>
          </cell>
        </row>
        <row r="400">
          <cell r="A400">
            <v>400</v>
          </cell>
        </row>
        <row r="401">
          <cell r="A401">
            <v>401</v>
          </cell>
        </row>
        <row r="402">
          <cell r="A402">
            <v>402</v>
          </cell>
        </row>
        <row r="403">
          <cell r="A403">
            <v>403</v>
          </cell>
        </row>
        <row r="404">
          <cell r="A404">
            <v>404</v>
          </cell>
        </row>
        <row r="405">
          <cell r="A405">
            <v>405</v>
          </cell>
        </row>
        <row r="406">
          <cell r="A406">
            <v>406</v>
          </cell>
        </row>
        <row r="407">
          <cell r="A407">
            <v>407</v>
          </cell>
        </row>
        <row r="408">
          <cell r="A408">
            <v>408</v>
          </cell>
        </row>
        <row r="409">
          <cell r="A409">
            <v>409</v>
          </cell>
        </row>
        <row r="410">
          <cell r="A410">
            <v>410</v>
          </cell>
        </row>
        <row r="411">
          <cell r="A411">
            <v>411</v>
          </cell>
        </row>
        <row r="412">
          <cell r="A412">
            <v>412</v>
          </cell>
        </row>
        <row r="413">
          <cell r="A413">
            <v>413</v>
          </cell>
        </row>
        <row r="414">
          <cell r="A414">
            <v>414</v>
          </cell>
        </row>
        <row r="415">
          <cell r="A415">
            <v>415</v>
          </cell>
        </row>
        <row r="416">
          <cell r="A416">
            <v>416</v>
          </cell>
        </row>
        <row r="417">
          <cell r="A417">
            <v>417</v>
          </cell>
        </row>
        <row r="418">
          <cell r="A418">
            <v>418</v>
          </cell>
        </row>
        <row r="419">
          <cell r="A419">
            <v>419</v>
          </cell>
        </row>
        <row r="420">
          <cell r="A420">
            <v>420</v>
          </cell>
        </row>
        <row r="421">
          <cell r="A421">
            <v>421</v>
          </cell>
        </row>
        <row r="422">
          <cell r="A422">
            <v>422</v>
          </cell>
        </row>
        <row r="423">
          <cell r="A423">
            <v>423</v>
          </cell>
        </row>
        <row r="424">
          <cell r="A424">
            <v>424</v>
          </cell>
        </row>
        <row r="425">
          <cell r="A425">
            <v>425</v>
          </cell>
        </row>
        <row r="426">
          <cell r="A426">
            <v>426</v>
          </cell>
        </row>
        <row r="427">
          <cell r="A427">
            <v>427</v>
          </cell>
        </row>
        <row r="428">
          <cell r="A428">
            <v>428</v>
          </cell>
        </row>
        <row r="429">
          <cell r="A429">
            <v>429</v>
          </cell>
        </row>
        <row r="430">
          <cell r="A430">
            <v>430</v>
          </cell>
        </row>
        <row r="431">
          <cell r="A431">
            <v>431</v>
          </cell>
        </row>
        <row r="432">
          <cell r="A432">
            <v>432</v>
          </cell>
        </row>
        <row r="433">
          <cell r="A433">
            <v>433</v>
          </cell>
        </row>
        <row r="434">
          <cell r="A434">
            <v>434</v>
          </cell>
        </row>
        <row r="435">
          <cell r="A435">
            <v>435</v>
          </cell>
        </row>
        <row r="436">
          <cell r="A436">
            <v>436</v>
          </cell>
        </row>
        <row r="437">
          <cell r="A437">
            <v>437</v>
          </cell>
        </row>
        <row r="438">
          <cell r="A438">
            <v>438</v>
          </cell>
        </row>
        <row r="439">
          <cell r="A439">
            <v>439</v>
          </cell>
        </row>
        <row r="440">
          <cell r="A440">
            <v>440</v>
          </cell>
        </row>
        <row r="441">
          <cell r="A441">
            <v>441</v>
          </cell>
        </row>
        <row r="442">
          <cell r="A442">
            <v>442</v>
          </cell>
        </row>
        <row r="443">
          <cell r="A443">
            <v>443</v>
          </cell>
        </row>
        <row r="444">
          <cell r="A444">
            <v>444</v>
          </cell>
        </row>
        <row r="445">
          <cell r="A445">
            <v>445</v>
          </cell>
        </row>
        <row r="446">
          <cell r="A446">
            <v>446</v>
          </cell>
        </row>
        <row r="447">
          <cell r="A447">
            <v>447</v>
          </cell>
        </row>
        <row r="448">
          <cell r="A448">
            <v>448</v>
          </cell>
        </row>
        <row r="449">
          <cell r="A449">
            <v>449</v>
          </cell>
        </row>
        <row r="450">
          <cell r="A450">
            <v>450</v>
          </cell>
        </row>
        <row r="451">
          <cell r="A451">
            <v>451</v>
          </cell>
        </row>
        <row r="452">
          <cell r="A452">
            <v>452</v>
          </cell>
        </row>
        <row r="453">
          <cell r="A453">
            <v>453</v>
          </cell>
        </row>
        <row r="454">
          <cell r="A454">
            <v>454</v>
          </cell>
        </row>
        <row r="455">
          <cell r="A455">
            <v>455</v>
          </cell>
        </row>
        <row r="456">
          <cell r="A456">
            <v>456</v>
          </cell>
        </row>
        <row r="457">
          <cell r="A457">
            <v>457</v>
          </cell>
        </row>
        <row r="458">
          <cell r="A458">
            <v>458</v>
          </cell>
        </row>
        <row r="459">
          <cell r="A459">
            <v>459</v>
          </cell>
        </row>
        <row r="460">
          <cell r="A460">
            <v>460</v>
          </cell>
        </row>
        <row r="461">
          <cell r="A461">
            <v>461</v>
          </cell>
        </row>
        <row r="462">
          <cell r="A462">
            <v>462</v>
          </cell>
        </row>
        <row r="463">
          <cell r="A463">
            <v>463</v>
          </cell>
        </row>
        <row r="464">
          <cell r="A464">
            <v>464</v>
          </cell>
        </row>
        <row r="465">
          <cell r="A465">
            <v>465</v>
          </cell>
        </row>
        <row r="466">
          <cell r="A466">
            <v>466</v>
          </cell>
        </row>
        <row r="467">
          <cell r="A467">
            <v>467</v>
          </cell>
        </row>
        <row r="468">
          <cell r="A468">
            <v>468</v>
          </cell>
        </row>
        <row r="469">
          <cell r="A469">
            <v>469</v>
          </cell>
        </row>
        <row r="470">
          <cell r="A470">
            <v>470</v>
          </cell>
        </row>
        <row r="471">
          <cell r="A471">
            <v>471</v>
          </cell>
        </row>
        <row r="472">
          <cell r="A472">
            <v>472</v>
          </cell>
        </row>
        <row r="473">
          <cell r="A473">
            <v>473</v>
          </cell>
        </row>
        <row r="474">
          <cell r="A474">
            <v>474</v>
          </cell>
        </row>
        <row r="475">
          <cell r="A475">
            <v>475</v>
          </cell>
        </row>
        <row r="476">
          <cell r="A476">
            <v>476</v>
          </cell>
        </row>
        <row r="477">
          <cell r="A477">
            <v>477</v>
          </cell>
        </row>
        <row r="478">
          <cell r="A478">
            <v>478</v>
          </cell>
        </row>
        <row r="479">
          <cell r="A479">
            <v>479</v>
          </cell>
        </row>
        <row r="480">
          <cell r="A480">
            <v>480</v>
          </cell>
        </row>
        <row r="481">
          <cell r="A481">
            <v>481</v>
          </cell>
        </row>
        <row r="482">
          <cell r="A482">
            <v>482</v>
          </cell>
        </row>
        <row r="483">
          <cell r="A483">
            <v>483</v>
          </cell>
        </row>
        <row r="484">
          <cell r="A484">
            <v>484</v>
          </cell>
        </row>
        <row r="485">
          <cell r="A485">
            <v>485</v>
          </cell>
        </row>
        <row r="486">
          <cell r="A486">
            <v>486</v>
          </cell>
        </row>
        <row r="487">
          <cell r="A487">
            <v>487</v>
          </cell>
        </row>
        <row r="488">
          <cell r="A488">
            <v>488</v>
          </cell>
        </row>
        <row r="489">
          <cell r="A489">
            <v>489</v>
          </cell>
        </row>
        <row r="490">
          <cell r="A490">
            <v>490</v>
          </cell>
        </row>
        <row r="491">
          <cell r="A491">
            <v>491</v>
          </cell>
        </row>
        <row r="492">
          <cell r="A492">
            <v>492</v>
          </cell>
        </row>
        <row r="493">
          <cell r="A493">
            <v>493</v>
          </cell>
        </row>
        <row r="494">
          <cell r="A494">
            <v>494</v>
          </cell>
        </row>
        <row r="495">
          <cell r="A495">
            <v>495</v>
          </cell>
        </row>
        <row r="496">
          <cell r="A496">
            <v>496</v>
          </cell>
        </row>
        <row r="497">
          <cell r="A497">
            <v>497</v>
          </cell>
        </row>
        <row r="498">
          <cell r="A498">
            <v>498</v>
          </cell>
        </row>
        <row r="499">
          <cell r="A499">
            <v>499</v>
          </cell>
        </row>
        <row r="500">
          <cell r="A500">
            <v>500</v>
          </cell>
        </row>
        <row r="501">
          <cell r="A501">
            <v>501</v>
          </cell>
        </row>
        <row r="502">
          <cell r="A502">
            <v>502</v>
          </cell>
        </row>
        <row r="503">
          <cell r="A503">
            <v>503</v>
          </cell>
        </row>
        <row r="504">
          <cell r="A504">
            <v>504</v>
          </cell>
        </row>
        <row r="505">
          <cell r="A505">
            <v>505</v>
          </cell>
        </row>
        <row r="506">
          <cell r="A506">
            <v>506</v>
          </cell>
        </row>
        <row r="507">
          <cell r="A507">
            <v>507</v>
          </cell>
        </row>
        <row r="508">
          <cell r="A508">
            <v>508</v>
          </cell>
        </row>
        <row r="509">
          <cell r="A509">
            <v>509</v>
          </cell>
        </row>
        <row r="510">
          <cell r="A510">
            <v>510</v>
          </cell>
        </row>
        <row r="511">
          <cell r="A511">
            <v>511</v>
          </cell>
        </row>
        <row r="512">
          <cell r="A512">
            <v>512</v>
          </cell>
        </row>
        <row r="513">
          <cell r="A513">
            <v>513</v>
          </cell>
        </row>
        <row r="514">
          <cell r="A514">
            <v>514</v>
          </cell>
        </row>
        <row r="515">
          <cell r="A515">
            <v>515</v>
          </cell>
        </row>
        <row r="516">
          <cell r="A516">
            <v>516</v>
          </cell>
        </row>
        <row r="517">
          <cell r="A517">
            <v>517</v>
          </cell>
        </row>
        <row r="518">
          <cell r="A518">
            <v>518</v>
          </cell>
        </row>
        <row r="519">
          <cell r="A519">
            <v>519</v>
          </cell>
        </row>
        <row r="520">
          <cell r="A520">
            <v>520</v>
          </cell>
        </row>
        <row r="521">
          <cell r="A521">
            <v>521</v>
          </cell>
        </row>
        <row r="522">
          <cell r="A522">
            <v>522</v>
          </cell>
        </row>
        <row r="523">
          <cell r="A523">
            <v>523</v>
          </cell>
        </row>
        <row r="524">
          <cell r="A524">
            <v>524</v>
          </cell>
        </row>
        <row r="525">
          <cell r="A525">
            <v>525</v>
          </cell>
        </row>
        <row r="526">
          <cell r="A526">
            <v>526</v>
          </cell>
        </row>
        <row r="527">
          <cell r="A527">
            <v>527</v>
          </cell>
        </row>
        <row r="528">
          <cell r="A528">
            <v>528</v>
          </cell>
        </row>
        <row r="529">
          <cell r="A529">
            <v>529</v>
          </cell>
        </row>
        <row r="530">
          <cell r="A530">
            <v>530</v>
          </cell>
        </row>
        <row r="531">
          <cell r="A531">
            <v>531</v>
          </cell>
        </row>
        <row r="532">
          <cell r="A532">
            <v>532</v>
          </cell>
        </row>
        <row r="533">
          <cell r="A533">
            <v>533</v>
          </cell>
        </row>
        <row r="534">
          <cell r="A534">
            <v>534</v>
          </cell>
        </row>
        <row r="535">
          <cell r="A535">
            <v>535</v>
          </cell>
        </row>
        <row r="536">
          <cell r="A536">
            <v>536</v>
          </cell>
        </row>
        <row r="537">
          <cell r="A537">
            <v>537</v>
          </cell>
        </row>
        <row r="538">
          <cell r="A538">
            <v>538</v>
          </cell>
        </row>
        <row r="539">
          <cell r="A539">
            <v>539</v>
          </cell>
        </row>
        <row r="540">
          <cell r="A540">
            <v>540</v>
          </cell>
        </row>
        <row r="541">
          <cell r="A541">
            <v>541</v>
          </cell>
        </row>
        <row r="542">
          <cell r="A542">
            <v>542</v>
          </cell>
        </row>
        <row r="543">
          <cell r="A543">
            <v>543</v>
          </cell>
        </row>
        <row r="544">
          <cell r="A544">
            <v>544</v>
          </cell>
        </row>
        <row r="545">
          <cell r="A545">
            <v>545</v>
          </cell>
        </row>
        <row r="546">
          <cell r="A546">
            <v>546</v>
          </cell>
        </row>
        <row r="547">
          <cell r="A547">
            <v>547</v>
          </cell>
        </row>
        <row r="548">
          <cell r="A548">
            <v>548</v>
          </cell>
        </row>
        <row r="549">
          <cell r="A549">
            <v>549</v>
          </cell>
        </row>
        <row r="550">
          <cell r="A550">
            <v>550</v>
          </cell>
        </row>
        <row r="551">
          <cell r="A551">
            <v>551</v>
          </cell>
        </row>
        <row r="552">
          <cell r="A552">
            <v>552</v>
          </cell>
        </row>
        <row r="553">
          <cell r="A553">
            <v>553</v>
          </cell>
        </row>
        <row r="554">
          <cell r="A554">
            <v>554</v>
          </cell>
        </row>
        <row r="555">
          <cell r="A555">
            <v>555</v>
          </cell>
        </row>
        <row r="556">
          <cell r="A556">
            <v>556</v>
          </cell>
        </row>
        <row r="557">
          <cell r="A557">
            <v>557</v>
          </cell>
        </row>
        <row r="558">
          <cell r="A558">
            <v>558</v>
          </cell>
        </row>
        <row r="559">
          <cell r="A559">
            <v>559</v>
          </cell>
        </row>
        <row r="560">
          <cell r="A560">
            <v>560</v>
          </cell>
        </row>
        <row r="561">
          <cell r="A561">
            <v>561</v>
          </cell>
        </row>
        <row r="562">
          <cell r="A562">
            <v>562</v>
          </cell>
        </row>
        <row r="563">
          <cell r="A563">
            <v>563</v>
          </cell>
        </row>
        <row r="564">
          <cell r="A564">
            <v>564</v>
          </cell>
        </row>
        <row r="565">
          <cell r="A565">
            <v>565</v>
          </cell>
        </row>
        <row r="566">
          <cell r="A566">
            <v>566</v>
          </cell>
        </row>
        <row r="567">
          <cell r="A567">
            <v>567</v>
          </cell>
        </row>
        <row r="568">
          <cell r="A568">
            <v>568</v>
          </cell>
        </row>
        <row r="569">
          <cell r="A569">
            <v>569</v>
          </cell>
        </row>
        <row r="570">
          <cell r="A570">
            <v>570</v>
          </cell>
        </row>
        <row r="571">
          <cell r="A571">
            <v>571</v>
          </cell>
        </row>
        <row r="572">
          <cell r="A572">
            <v>572</v>
          </cell>
        </row>
        <row r="573">
          <cell r="A573">
            <v>573</v>
          </cell>
        </row>
        <row r="574">
          <cell r="A574">
            <v>574</v>
          </cell>
        </row>
        <row r="575">
          <cell r="A575">
            <v>575</v>
          </cell>
        </row>
        <row r="576">
          <cell r="A576">
            <v>576</v>
          </cell>
        </row>
        <row r="577">
          <cell r="A577">
            <v>577</v>
          </cell>
        </row>
        <row r="578">
          <cell r="A578">
            <v>578</v>
          </cell>
        </row>
        <row r="579">
          <cell r="A579">
            <v>579</v>
          </cell>
        </row>
        <row r="580">
          <cell r="A580">
            <v>580</v>
          </cell>
        </row>
        <row r="581">
          <cell r="A581">
            <v>581</v>
          </cell>
        </row>
        <row r="582">
          <cell r="A582">
            <v>582</v>
          </cell>
        </row>
        <row r="583">
          <cell r="A583">
            <v>583</v>
          </cell>
        </row>
        <row r="584">
          <cell r="A584">
            <v>584</v>
          </cell>
        </row>
        <row r="585">
          <cell r="A585">
            <v>585</v>
          </cell>
        </row>
        <row r="586">
          <cell r="A586">
            <v>586</v>
          </cell>
        </row>
        <row r="587">
          <cell r="A587">
            <v>587</v>
          </cell>
        </row>
        <row r="588">
          <cell r="A588">
            <v>588</v>
          </cell>
        </row>
        <row r="589">
          <cell r="A589">
            <v>589</v>
          </cell>
        </row>
        <row r="590">
          <cell r="A590">
            <v>590</v>
          </cell>
        </row>
        <row r="591">
          <cell r="A591">
            <v>591</v>
          </cell>
        </row>
        <row r="592">
          <cell r="A592">
            <v>592</v>
          </cell>
        </row>
        <row r="593">
          <cell r="A593">
            <v>593</v>
          </cell>
        </row>
        <row r="594">
          <cell r="A594">
            <v>594</v>
          </cell>
        </row>
        <row r="595">
          <cell r="A595">
            <v>595</v>
          </cell>
        </row>
        <row r="596">
          <cell r="A596">
            <v>596</v>
          </cell>
        </row>
        <row r="597">
          <cell r="A597">
            <v>597</v>
          </cell>
        </row>
        <row r="598">
          <cell r="A598">
            <v>598</v>
          </cell>
        </row>
        <row r="599">
          <cell r="A599">
            <v>599</v>
          </cell>
        </row>
        <row r="600">
          <cell r="A600">
            <v>600</v>
          </cell>
        </row>
        <row r="601">
          <cell r="A601">
            <v>601</v>
          </cell>
        </row>
        <row r="602">
          <cell r="A602">
            <v>602</v>
          </cell>
        </row>
        <row r="603">
          <cell r="A603">
            <v>603</v>
          </cell>
        </row>
        <row r="604">
          <cell r="A604">
            <v>604</v>
          </cell>
        </row>
        <row r="605">
          <cell r="A605">
            <v>605</v>
          </cell>
        </row>
        <row r="606">
          <cell r="A606">
            <v>606</v>
          </cell>
        </row>
        <row r="607">
          <cell r="A607">
            <v>607</v>
          </cell>
        </row>
        <row r="608">
          <cell r="A608">
            <v>608</v>
          </cell>
        </row>
        <row r="609">
          <cell r="A609">
            <v>609</v>
          </cell>
        </row>
        <row r="610">
          <cell r="A610">
            <v>610</v>
          </cell>
        </row>
        <row r="611">
          <cell r="A611">
            <v>611</v>
          </cell>
        </row>
        <row r="612">
          <cell r="A612">
            <v>612</v>
          </cell>
        </row>
        <row r="613">
          <cell r="A613">
            <v>613</v>
          </cell>
        </row>
        <row r="614">
          <cell r="A614">
            <v>614</v>
          </cell>
        </row>
        <row r="615">
          <cell r="A615">
            <v>615</v>
          </cell>
        </row>
        <row r="616">
          <cell r="A616">
            <v>616</v>
          </cell>
        </row>
        <row r="617">
          <cell r="A617">
            <v>617</v>
          </cell>
        </row>
        <row r="618">
          <cell r="A618">
            <v>618</v>
          </cell>
        </row>
        <row r="619">
          <cell r="A619">
            <v>619</v>
          </cell>
        </row>
        <row r="620">
          <cell r="A620">
            <v>620</v>
          </cell>
        </row>
        <row r="621">
          <cell r="A621">
            <v>621</v>
          </cell>
        </row>
        <row r="622">
          <cell r="A622">
            <v>622</v>
          </cell>
        </row>
        <row r="623">
          <cell r="A623">
            <v>623</v>
          </cell>
        </row>
        <row r="624">
          <cell r="A624">
            <v>624</v>
          </cell>
        </row>
        <row r="625">
          <cell r="A625">
            <v>625</v>
          </cell>
        </row>
        <row r="626">
          <cell r="A626">
            <v>626</v>
          </cell>
        </row>
        <row r="627">
          <cell r="A627">
            <v>627</v>
          </cell>
        </row>
        <row r="628">
          <cell r="A628">
            <v>628</v>
          </cell>
        </row>
        <row r="629">
          <cell r="A629">
            <v>629</v>
          </cell>
        </row>
        <row r="630">
          <cell r="A630">
            <v>630</v>
          </cell>
        </row>
        <row r="631">
          <cell r="A631">
            <v>631</v>
          </cell>
        </row>
        <row r="632">
          <cell r="A632">
            <v>632</v>
          </cell>
        </row>
        <row r="633">
          <cell r="A633">
            <v>633</v>
          </cell>
        </row>
        <row r="634">
          <cell r="A634">
            <v>634</v>
          </cell>
        </row>
        <row r="635">
          <cell r="A635">
            <v>635</v>
          </cell>
        </row>
        <row r="636">
          <cell r="A636">
            <v>636</v>
          </cell>
        </row>
        <row r="637">
          <cell r="A637">
            <v>637</v>
          </cell>
        </row>
        <row r="638">
          <cell r="A638">
            <v>638</v>
          </cell>
        </row>
        <row r="639">
          <cell r="A639">
            <v>639</v>
          </cell>
        </row>
        <row r="640">
          <cell r="A640">
            <v>640</v>
          </cell>
        </row>
        <row r="641">
          <cell r="A641">
            <v>641</v>
          </cell>
        </row>
        <row r="642">
          <cell r="A642">
            <v>642</v>
          </cell>
        </row>
        <row r="643">
          <cell r="A643">
            <v>643</v>
          </cell>
        </row>
        <row r="644">
          <cell r="A644">
            <v>644</v>
          </cell>
        </row>
        <row r="645">
          <cell r="A645">
            <v>645</v>
          </cell>
        </row>
        <row r="646">
          <cell r="A646">
            <v>646</v>
          </cell>
        </row>
        <row r="647">
          <cell r="A647">
            <v>647</v>
          </cell>
        </row>
        <row r="648">
          <cell r="A648">
            <v>648</v>
          </cell>
        </row>
        <row r="649">
          <cell r="A649">
            <v>649</v>
          </cell>
        </row>
        <row r="650">
          <cell r="A650">
            <v>650</v>
          </cell>
        </row>
        <row r="651">
          <cell r="A651">
            <v>651</v>
          </cell>
        </row>
        <row r="652">
          <cell r="A652">
            <v>652</v>
          </cell>
        </row>
        <row r="653">
          <cell r="A653">
            <v>653</v>
          </cell>
        </row>
        <row r="654">
          <cell r="A654">
            <v>654</v>
          </cell>
        </row>
        <row r="655">
          <cell r="A655">
            <v>655</v>
          </cell>
        </row>
        <row r="656">
          <cell r="A656">
            <v>656</v>
          </cell>
        </row>
        <row r="657">
          <cell r="A657">
            <v>657</v>
          </cell>
        </row>
        <row r="658">
          <cell r="A658">
            <v>658</v>
          </cell>
        </row>
        <row r="659">
          <cell r="A659">
            <v>659</v>
          </cell>
        </row>
        <row r="660">
          <cell r="A660">
            <v>660</v>
          </cell>
        </row>
        <row r="661">
          <cell r="A661">
            <v>661</v>
          </cell>
        </row>
        <row r="662">
          <cell r="A662">
            <v>662</v>
          </cell>
        </row>
        <row r="663">
          <cell r="A663">
            <v>663</v>
          </cell>
        </row>
        <row r="664">
          <cell r="A664">
            <v>664</v>
          </cell>
        </row>
        <row r="665">
          <cell r="A665">
            <v>665</v>
          </cell>
        </row>
        <row r="666">
          <cell r="A666">
            <v>666</v>
          </cell>
        </row>
        <row r="667">
          <cell r="A667">
            <v>667</v>
          </cell>
        </row>
        <row r="668">
          <cell r="A668">
            <v>668</v>
          </cell>
        </row>
        <row r="669">
          <cell r="A669">
            <v>669</v>
          </cell>
        </row>
        <row r="670">
          <cell r="A670">
            <v>670</v>
          </cell>
        </row>
        <row r="671">
          <cell r="A671">
            <v>671</v>
          </cell>
        </row>
        <row r="672">
          <cell r="A672">
            <v>672</v>
          </cell>
        </row>
        <row r="673">
          <cell r="A673">
            <v>673</v>
          </cell>
        </row>
        <row r="674">
          <cell r="A674">
            <v>674</v>
          </cell>
        </row>
        <row r="675">
          <cell r="A675">
            <v>675</v>
          </cell>
        </row>
        <row r="676">
          <cell r="A676">
            <v>676</v>
          </cell>
        </row>
        <row r="677">
          <cell r="A677">
            <v>677</v>
          </cell>
        </row>
        <row r="678">
          <cell r="A678">
            <v>678</v>
          </cell>
        </row>
        <row r="679">
          <cell r="A679">
            <v>679</v>
          </cell>
        </row>
        <row r="680">
          <cell r="A680">
            <v>680</v>
          </cell>
        </row>
        <row r="681">
          <cell r="A681">
            <v>681</v>
          </cell>
        </row>
        <row r="682">
          <cell r="A682">
            <v>682</v>
          </cell>
        </row>
        <row r="683">
          <cell r="A683">
            <v>683</v>
          </cell>
        </row>
        <row r="684">
          <cell r="A684">
            <v>684</v>
          </cell>
        </row>
        <row r="685">
          <cell r="A685">
            <v>685</v>
          </cell>
        </row>
        <row r="686">
          <cell r="A686">
            <v>686</v>
          </cell>
        </row>
        <row r="687">
          <cell r="A687">
            <v>687</v>
          </cell>
        </row>
        <row r="688">
          <cell r="A688">
            <v>688</v>
          </cell>
        </row>
        <row r="689">
          <cell r="A689">
            <v>689</v>
          </cell>
        </row>
        <row r="690">
          <cell r="A690">
            <v>690</v>
          </cell>
        </row>
        <row r="691">
          <cell r="A691">
            <v>691</v>
          </cell>
        </row>
        <row r="692">
          <cell r="A692">
            <v>692</v>
          </cell>
        </row>
        <row r="693">
          <cell r="A693">
            <v>693</v>
          </cell>
        </row>
        <row r="694">
          <cell r="A694">
            <v>694</v>
          </cell>
        </row>
        <row r="695">
          <cell r="A695">
            <v>695</v>
          </cell>
        </row>
        <row r="696">
          <cell r="A696">
            <v>696</v>
          </cell>
        </row>
        <row r="697">
          <cell r="A697">
            <v>697</v>
          </cell>
        </row>
        <row r="698">
          <cell r="A698">
            <v>698</v>
          </cell>
        </row>
        <row r="699">
          <cell r="A699">
            <v>699</v>
          </cell>
        </row>
        <row r="700">
          <cell r="A700">
            <v>700</v>
          </cell>
        </row>
        <row r="701">
          <cell r="A701">
            <v>701</v>
          </cell>
        </row>
        <row r="702">
          <cell r="A702">
            <v>702</v>
          </cell>
        </row>
        <row r="703">
          <cell r="A703">
            <v>703</v>
          </cell>
        </row>
        <row r="704">
          <cell r="A704">
            <v>704</v>
          </cell>
        </row>
        <row r="705">
          <cell r="A705">
            <v>705</v>
          </cell>
        </row>
        <row r="706">
          <cell r="A706">
            <v>706</v>
          </cell>
        </row>
        <row r="707">
          <cell r="A707">
            <v>707</v>
          </cell>
        </row>
        <row r="708">
          <cell r="A708">
            <v>708</v>
          </cell>
        </row>
        <row r="709">
          <cell r="A709">
            <v>709</v>
          </cell>
        </row>
        <row r="710">
          <cell r="A710">
            <v>710</v>
          </cell>
        </row>
        <row r="711">
          <cell r="A711">
            <v>711</v>
          </cell>
        </row>
        <row r="712">
          <cell r="A712">
            <v>712</v>
          </cell>
        </row>
        <row r="713">
          <cell r="A713">
            <v>713</v>
          </cell>
        </row>
        <row r="714">
          <cell r="A714">
            <v>714</v>
          </cell>
        </row>
        <row r="715">
          <cell r="A715">
            <v>715</v>
          </cell>
        </row>
        <row r="716">
          <cell r="A716">
            <v>716</v>
          </cell>
        </row>
        <row r="717">
          <cell r="A717">
            <v>717</v>
          </cell>
        </row>
        <row r="718">
          <cell r="A718">
            <v>718</v>
          </cell>
        </row>
        <row r="719">
          <cell r="A719">
            <v>719</v>
          </cell>
        </row>
        <row r="720">
          <cell r="A720">
            <v>720</v>
          </cell>
        </row>
        <row r="721">
          <cell r="A721">
            <v>721</v>
          </cell>
        </row>
        <row r="722">
          <cell r="A722">
            <v>722</v>
          </cell>
        </row>
        <row r="723">
          <cell r="A723">
            <v>723</v>
          </cell>
        </row>
        <row r="724">
          <cell r="A724">
            <v>724</v>
          </cell>
        </row>
        <row r="725">
          <cell r="A725">
            <v>725</v>
          </cell>
        </row>
        <row r="726">
          <cell r="A726">
            <v>726</v>
          </cell>
        </row>
        <row r="727">
          <cell r="A727">
            <v>727</v>
          </cell>
        </row>
        <row r="728">
          <cell r="A728">
            <v>728</v>
          </cell>
        </row>
        <row r="729">
          <cell r="A729">
            <v>729</v>
          </cell>
        </row>
        <row r="730">
          <cell r="A730">
            <v>730</v>
          </cell>
        </row>
        <row r="731">
          <cell r="A731">
            <v>731</v>
          </cell>
        </row>
        <row r="732">
          <cell r="A732">
            <v>732</v>
          </cell>
        </row>
        <row r="733">
          <cell r="A733">
            <v>733</v>
          </cell>
        </row>
        <row r="734">
          <cell r="A734">
            <v>734</v>
          </cell>
        </row>
        <row r="735">
          <cell r="A735">
            <v>735</v>
          </cell>
        </row>
        <row r="736">
          <cell r="A736">
            <v>736</v>
          </cell>
        </row>
        <row r="737">
          <cell r="A737">
            <v>737</v>
          </cell>
        </row>
        <row r="738">
          <cell r="A738">
            <v>738</v>
          </cell>
        </row>
        <row r="739">
          <cell r="A739">
            <v>739</v>
          </cell>
        </row>
        <row r="740">
          <cell r="A740">
            <v>740</v>
          </cell>
        </row>
        <row r="741">
          <cell r="A741">
            <v>741</v>
          </cell>
        </row>
        <row r="742">
          <cell r="A742">
            <v>742</v>
          </cell>
        </row>
        <row r="743">
          <cell r="A743">
            <v>743</v>
          </cell>
        </row>
        <row r="744">
          <cell r="A744">
            <v>744</v>
          </cell>
        </row>
        <row r="745">
          <cell r="A745">
            <v>745</v>
          </cell>
        </row>
        <row r="746">
          <cell r="A746">
            <v>746</v>
          </cell>
        </row>
        <row r="747">
          <cell r="A747">
            <v>747</v>
          </cell>
        </row>
        <row r="748">
          <cell r="A748">
            <v>748</v>
          </cell>
        </row>
        <row r="749">
          <cell r="A749">
            <v>749</v>
          </cell>
        </row>
        <row r="750">
          <cell r="A750">
            <v>750</v>
          </cell>
        </row>
        <row r="751">
          <cell r="A751">
            <v>751</v>
          </cell>
        </row>
        <row r="752">
          <cell r="A752">
            <v>752</v>
          </cell>
        </row>
        <row r="753">
          <cell r="A753">
            <v>753</v>
          </cell>
        </row>
        <row r="754">
          <cell r="A754">
            <v>754</v>
          </cell>
        </row>
        <row r="755">
          <cell r="A755">
            <v>755</v>
          </cell>
        </row>
        <row r="756">
          <cell r="A756">
            <v>756</v>
          </cell>
        </row>
        <row r="757">
          <cell r="A757">
            <v>757</v>
          </cell>
        </row>
        <row r="758">
          <cell r="A758">
            <v>758</v>
          </cell>
        </row>
        <row r="759">
          <cell r="A759">
            <v>759</v>
          </cell>
        </row>
        <row r="760">
          <cell r="A760">
            <v>760</v>
          </cell>
        </row>
        <row r="761">
          <cell r="A761">
            <v>761</v>
          </cell>
        </row>
        <row r="762">
          <cell r="A762">
            <v>762</v>
          </cell>
        </row>
        <row r="763">
          <cell r="A763">
            <v>763</v>
          </cell>
        </row>
        <row r="764">
          <cell r="A764">
            <v>764</v>
          </cell>
        </row>
        <row r="765">
          <cell r="A765">
            <v>765</v>
          </cell>
        </row>
        <row r="766">
          <cell r="A766">
            <v>766</v>
          </cell>
        </row>
        <row r="767">
          <cell r="A767">
            <v>767</v>
          </cell>
        </row>
        <row r="768">
          <cell r="A768">
            <v>768</v>
          </cell>
        </row>
        <row r="769">
          <cell r="A769">
            <v>769</v>
          </cell>
        </row>
        <row r="770">
          <cell r="A770">
            <v>770</v>
          </cell>
        </row>
        <row r="771">
          <cell r="A771">
            <v>771</v>
          </cell>
        </row>
        <row r="772">
          <cell r="A772">
            <v>772</v>
          </cell>
        </row>
        <row r="773">
          <cell r="A773">
            <v>773</v>
          </cell>
        </row>
        <row r="774">
          <cell r="A774">
            <v>774</v>
          </cell>
        </row>
        <row r="775">
          <cell r="A775">
            <v>775</v>
          </cell>
        </row>
        <row r="776">
          <cell r="A776">
            <v>776</v>
          </cell>
        </row>
        <row r="777">
          <cell r="A777">
            <v>777</v>
          </cell>
        </row>
        <row r="778">
          <cell r="A778">
            <v>778</v>
          </cell>
        </row>
        <row r="779">
          <cell r="A779">
            <v>779</v>
          </cell>
        </row>
        <row r="780">
          <cell r="A780">
            <v>780</v>
          </cell>
        </row>
        <row r="781">
          <cell r="A781">
            <v>781</v>
          </cell>
        </row>
        <row r="782">
          <cell r="A782">
            <v>782</v>
          </cell>
        </row>
        <row r="783">
          <cell r="A783">
            <v>783</v>
          </cell>
        </row>
        <row r="784">
          <cell r="A784">
            <v>784</v>
          </cell>
        </row>
        <row r="785">
          <cell r="A785">
            <v>785</v>
          </cell>
        </row>
        <row r="786">
          <cell r="A786">
            <v>786</v>
          </cell>
        </row>
        <row r="787">
          <cell r="A787">
            <v>787</v>
          </cell>
        </row>
        <row r="788">
          <cell r="A788">
            <v>788</v>
          </cell>
        </row>
        <row r="789">
          <cell r="A789">
            <v>789</v>
          </cell>
        </row>
        <row r="790">
          <cell r="A790">
            <v>790</v>
          </cell>
        </row>
        <row r="791">
          <cell r="A791">
            <v>791</v>
          </cell>
        </row>
        <row r="792">
          <cell r="A792">
            <v>792</v>
          </cell>
        </row>
        <row r="793">
          <cell r="A793">
            <v>793</v>
          </cell>
        </row>
        <row r="794">
          <cell r="A794">
            <v>794</v>
          </cell>
        </row>
        <row r="795">
          <cell r="A795">
            <v>795</v>
          </cell>
        </row>
        <row r="796">
          <cell r="A796">
            <v>796</v>
          </cell>
        </row>
        <row r="797">
          <cell r="A797">
            <v>797</v>
          </cell>
        </row>
        <row r="798">
          <cell r="A798">
            <v>798</v>
          </cell>
        </row>
        <row r="799">
          <cell r="A799">
            <v>799</v>
          </cell>
        </row>
        <row r="800">
          <cell r="A800">
            <v>800</v>
          </cell>
        </row>
        <row r="801">
          <cell r="A801">
            <v>801</v>
          </cell>
        </row>
        <row r="802">
          <cell r="A802">
            <v>802</v>
          </cell>
        </row>
        <row r="803">
          <cell r="A803">
            <v>803</v>
          </cell>
        </row>
        <row r="804">
          <cell r="A804">
            <v>804</v>
          </cell>
        </row>
        <row r="805">
          <cell r="A805">
            <v>805</v>
          </cell>
        </row>
        <row r="806">
          <cell r="A806">
            <v>806</v>
          </cell>
        </row>
        <row r="807">
          <cell r="A807">
            <v>807</v>
          </cell>
        </row>
        <row r="808">
          <cell r="A808">
            <v>808</v>
          </cell>
        </row>
        <row r="809">
          <cell r="A809">
            <v>809</v>
          </cell>
        </row>
        <row r="810">
          <cell r="A810">
            <v>810</v>
          </cell>
        </row>
        <row r="811">
          <cell r="A811">
            <v>811</v>
          </cell>
        </row>
        <row r="812">
          <cell r="A812">
            <v>812</v>
          </cell>
        </row>
        <row r="813">
          <cell r="A813">
            <v>813</v>
          </cell>
        </row>
        <row r="814">
          <cell r="A814">
            <v>814</v>
          </cell>
        </row>
        <row r="815">
          <cell r="A815">
            <v>815</v>
          </cell>
        </row>
        <row r="816">
          <cell r="A816">
            <v>816</v>
          </cell>
        </row>
        <row r="817">
          <cell r="A817">
            <v>817</v>
          </cell>
        </row>
        <row r="818">
          <cell r="A818">
            <v>818</v>
          </cell>
        </row>
        <row r="819">
          <cell r="A819">
            <v>819</v>
          </cell>
        </row>
        <row r="820">
          <cell r="A820">
            <v>820</v>
          </cell>
        </row>
        <row r="821">
          <cell r="A821">
            <v>821</v>
          </cell>
        </row>
        <row r="822">
          <cell r="A822">
            <v>822</v>
          </cell>
        </row>
        <row r="823">
          <cell r="A823">
            <v>823</v>
          </cell>
        </row>
        <row r="824">
          <cell r="A824">
            <v>824</v>
          </cell>
        </row>
        <row r="825">
          <cell r="A825">
            <v>825</v>
          </cell>
        </row>
        <row r="826">
          <cell r="A826">
            <v>826</v>
          </cell>
        </row>
        <row r="827">
          <cell r="A827">
            <v>827</v>
          </cell>
        </row>
        <row r="828">
          <cell r="A828">
            <v>828</v>
          </cell>
        </row>
        <row r="829">
          <cell r="A829">
            <v>829</v>
          </cell>
        </row>
        <row r="830">
          <cell r="A830">
            <v>830</v>
          </cell>
        </row>
        <row r="831">
          <cell r="A831">
            <v>831</v>
          </cell>
        </row>
        <row r="832">
          <cell r="A832">
            <v>832</v>
          </cell>
        </row>
        <row r="833">
          <cell r="A833">
            <v>833</v>
          </cell>
        </row>
        <row r="834">
          <cell r="A834">
            <v>834</v>
          </cell>
        </row>
        <row r="835">
          <cell r="A835">
            <v>835</v>
          </cell>
        </row>
        <row r="836">
          <cell r="A836">
            <v>836</v>
          </cell>
        </row>
        <row r="837">
          <cell r="A837">
            <v>837</v>
          </cell>
        </row>
        <row r="838">
          <cell r="A838">
            <v>838</v>
          </cell>
        </row>
        <row r="839">
          <cell r="A839">
            <v>839</v>
          </cell>
        </row>
        <row r="840">
          <cell r="A840">
            <v>840</v>
          </cell>
        </row>
        <row r="841">
          <cell r="A841">
            <v>841</v>
          </cell>
        </row>
        <row r="842">
          <cell r="A842">
            <v>842</v>
          </cell>
        </row>
        <row r="843">
          <cell r="A843">
            <v>843</v>
          </cell>
        </row>
        <row r="844">
          <cell r="A844">
            <v>844</v>
          </cell>
        </row>
        <row r="845">
          <cell r="A845">
            <v>845</v>
          </cell>
        </row>
        <row r="846">
          <cell r="A846">
            <v>846</v>
          </cell>
        </row>
        <row r="847">
          <cell r="A847">
            <v>847</v>
          </cell>
        </row>
        <row r="848">
          <cell r="A848">
            <v>848</v>
          </cell>
        </row>
        <row r="849">
          <cell r="A849">
            <v>849</v>
          </cell>
        </row>
        <row r="850">
          <cell r="A850">
            <v>850</v>
          </cell>
        </row>
        <row r="851">
          <cell r="A851">
            <v>851</v>
          </cell>
        </row>
        <row r="852">
          <cell r="A852">
            <v>852</v>
          </cell>
        </row>
        <row r="853">
          <cell r="A853">
            <v>853</v>
          </cell>
        </row>
        <row r="854">
          <cell r="A854">
            <v>854</v>
          </cell>
        </row>
        <row r="855">
          <cell r="A855">
            <v>855</v>
          </cell>
        </row>
        <row r="856">
          <cell r="A856">
            <v>856</v>
          </cell>
        </row>
        <row r="857">
          <cell r="A857">
            <v>857</v>
          </cell>
        </row>
        <row r="858">
          <cell r="A858">
            <v>858</v>
          </cell>
        </row>
        <row r="859">
          <cell r="A859">
            <v>859</v>
          </cell>
        </row>
        <row r="860">
          <cell r="A860">
            <v>860</v>
          </cell>
        </row>
        <row r="861">
          <cell r="A861">
            <v>861</v>
          </cell>
        </row>
        <row r="862">
          <cell r="A862">
            <v>862</v>
          </cell>
        </row>
        <row r="863">
          <cell r="A863">
            <v>863</v>
          </cell>
        </row>
        <row r="864">
          <cell r="A864">
            <v>864</v>
          </cell>
        </row>
        <row r="865">
          <cell r="A865">
            <v>865</v>
          </cell>
        </row>
        <row r="866">
          <cell r="A866">
            <v>866</v>
          </cell>
        </row>
        <row r="867">
          <cell r="A867">
            <v>867</v>
          </cell>
        </row>
        <row r="868">
          <cell r="A868">
            <v>868</v>
          </cell>
        </row>
        <row r="869">
          <cell r="A869">
            <v>869</v>
          </cell>
        </row>
        <row r="870">
          <cell r="A870">
            <v>870</v>
          </cell>
        </row>
        <row r="871">
          <cell r="A871">
            <v>871</v>
          </cell>
        </row>
        <row r="872">
          <cell r="A872">
            <v>872</v>
          </cell>
        </row>
        <row r="873">
          <cell r="A873">
            <v>873</v>
          </cell>
        </row>
        <row r="874">
          <cell r="A874">
            <v>874</v>
          </cell>
        </row>
        <row r="875">
          <cell r="A875">
            <v>875</v>
          </cell>
        </row>
        <row r="876">
          <cell r="A876">
            <v>876</v>
          </cell>
        </row>
        <row r="877">
          <cell r="A877">
            <v>877</v>
          </cell>
        </row>
        <row r="878">
          <cell r="A878">
            <v>878</v>
          </cell>
        </row>
        <row r="879">
          <cell r="A879">
            <v>879</v>
          </cell>
        </row>
        <row r="880">
          <cell r="A880">
            <v>880</v>
          </cell>
        </row>
        <row r="881">
          <cell r="A881">
            <v>881</v>
          </cell>
        </row>
        <row r="882">
          <cell r="A882">
            <v>882</v>
          </cell>
        </row>
        <row r="883">
          <cell r="A883">
            <v>883</v>
          </cell>
        </row>
        <row r="884">
          <cell r="A884">
            <v>884</v>
          </cell>
        </row>
        <row r="885">
          <cell r="A885">
            <v>885</v>
          </cell>
        </row>
        <row r="886">
          <cell r="A886">
            <v>886</v>
          </cell>
        </row>
        <row r="887">
          <cell r="A887">
            <v>887</v>
          </cell>
        </row>
        <row r="888">
          <cell r="A888">
            <v>888</v>
          </cell>
        </row>
        <row r="889">
          <cell r="A889">
            <v>889</v>
          </cell>
        </row>
        <row r="890">
          <cell r="A890">
            <v>890</v>
          </cell>
        </row>
        <row r="891">
          <cell r="A891">
            <v>891</v>
          </cell>
        </row>
        <row r="892">
          <cell r="A892">
            <v>892</v>
          </cell>
        </row>
        <row r="893">
          <cell r="A893">
            <v>893</v>
          </cell>
        </row>
        <row r="894">
          <cell r="A894">
            <v>894</v>
          </cell>
        </row>
        <row r="895">
          <cell r="A895">
            <v>895</v>
          </cell>
        </row>
        <row r="896">
          <cell r="A896">
            <v>896</v>
          </cell>
        </row>
        <row r="897">
          <cell r="A897">
            <v>897</v>
          </cell>
        </row>
        <row r="898">
          <cell r="A898">
            <v>898</v>
          </cell>
        </row>
        <row r="899">
          <cell r="A899">
            <v>899</v>
          </cell>
        </row>
        <row r="900">
          <cell r="A900">
            <v>900</v>
          </cell>
        </row>
        <row r="901">
          <cell r="A901">
            <v>901</v>
          </cell>
        </row>
        <row r="902">
          <cell r="A902">
            <v>902</v>
          </cell>
        </row>
        <row r="903">
          <cell r="A903">
            <v>903</v>
          </cell>
        </row>
        <row r="904">
          <cell r="A904">
            <v>904</v>
          </cell>
        </row>
        <row r="905">
          <cell r="A905">
            <v>905</v>
          </cell>
        </row>
        <row r="906">
          <cell r="A906">
            <v>906</v>
          </cell>
        </row>
        <row r="907">
          <cell r="A907">
            <v>907</v>
          </cell>
        </row>
        <row r="908">
          <cell r="A908">
            <v>908</v>
          </cell>
        </row>
        <row r="909">
          <cell r="A909">
            <v>909</v>
          </cell>
        </row>
        <row r="910">
          <cell r="A910">
            <v>910</v>
          </cell>
        </row>
        <row r="911">
          <cell r="A911">
            <v>911</v>
          </cell>
        </row>
        <row r="912">
          <cell r="A912">
            <v>912</v>
          </cell>
        </row>
        <row r="913">
          <cell r="A913">
            <v>913</v>
          </cell>
        </row>
        <row r="914">
          <cell r="A914">
            <v>914</v>
          </cell>
        </row>
        <row r="915">
          <cell r="A915">
            <v>915</v>
          </cell>
        </row>
        <row r="916">
          <cell r="A916">
            <v>916</v>
          </cell>
        </row>
        <row r="917">
          <cell r="A917">
            <v>917</v>
          </cell>
        </row>
        <row r="918">
          <cell r="A918">
            <v>918</v>
          </cell>
        </row>
        <row r="919">
          <cell r="A919">
            <v>919</v>
          </cell>
        </row>
        <row r="920">
          <cell r="A920">
            <v>920</v>
          </cell>
        </row>
        <row r="921">
          <cell r="A921">
            <v>921</v>
          </cell>
        </row>
        <row r="922">
          <cell r="A922">
            <v>922</v>
          </cell>
        </row>
        <row r="923">
          <cell r="A923">
            <v>923</v>
          </cell>
        </row>
        <row r="924">
          <cell r="A924">
            <v>924</v>
          </cell>
        </row>
        <row r="925">
          <cell r="A925">
            <v>925</v>
          </cell>
        </row>
        <row r="926">
          <cell r="A926">
            <v>926</v>
          </cell>
        </row>
        <row r="927">
          <cell r="A927">
            <v>927</v>
          </cell>
        </row>
        <row r="928">
          <cell r="A928">
            <v>928</v>
          </cell>
        </row>
        <row r="929">
          <cell r="A929">
            <v>929</v>
          </cell>
        </row>
        <row r="930">
          <cell r="A930">
            <v>930</v>
          </cell>
        </row>
        <row r="931">
          <cell r="A931">
            <v>931</v>
          </cell>
        </row>
        <row r="932">
          <cell r="A932">
            <v>932</v>
          </cell>
        </row>
        <row r="933">
          <cell r="A933">
            <v>933</v>
          </cell>
        </row>
        <row r="934">
          <cell r="A934">
            <v>934</v>
          </cell>
        </row>
        <row r="935">
          <cell r="A935">
            <v>935</v>
          </cell>
        </row>
        <row r="936">
          <cell r="A936">
            <v>936</v>
          </cell>
        </row>
        <row r="937">
          <cell r="A937">
            <v>937</v>
          </cell>
        </row>
        <row r="938">
          <cell r="A938">
            <v>938</v>
          </cell>
        </row>
        <row r="939">
          <cell r="A939">
            <v>939</v>
          </cell>
        </row>
        <row r="940">
          <cell r="A940">
            <v>940</v>
          </cell>
        </row>
        <row r="941">
          <cell r="A941">
            <v>941</v>
          </cell>
        </row>
        <row r="942">
          <cell r="A942">
            <v>942</v>
          </cell>
        </row>
        <row r="943">
          <cell r="A943">
            <v>943</v>
          </cell>
        </row>
        <row r="944">
          <cell r="A944">
            <v>944</v>
          </cell>
        </row>
        <row r="945">
          <cell r="A945">
            <v>945</v>
          </cell>
        </row>
        <row r="946">
          <cell r="A946">
            <v>946</v>
          </cell>
        </row>
        <row r="947">
          <cell r="A947">
            <v>947</v>
          </cell>
        </row>
        <row r="948">
          <cell r="A948">
            <v>948</v>
          </cell>
        </row>
        <row r="949">
          <cell r="A949">
            <v>949</v>
          </cell>
        </row>
        <row r="950">
          <cell r="A950">
            <v>950</v>
          </cell>
        </row>
        <row r="951">
          <cell r="A951">
            <v>951</v>
          </cell>
        </row>
        <row r="952">
          <cell r="A952">
            <v>952</v>
          </cell>
        </row>
        <row r="953">
          <cell r="A953">
            <v>953</v>
          </cell>
        </row>
        <row r="954">
          <cell r="A954">
            <v>954</v>
          </cell>
        </row>
        <row r="955">
          <cell r="A955">
            <v>955</v>
          </cell>
        </row>
        <row r="956">
          <cell r="A956">
            <v>956</v>
          </cell>
        </row>
        <row r="957">
          <cell r="A957">
            <v>957</v>
          </cell>
        </row>
        <row r="958">
          <cell r="A958">
            <v>958</v>
          </cell>
        </row>
        <row r="959">
          <cell r="A959">
            <v>959</v>
          </cell>
        </row>
        <row r="960">
          <cell r="A960">
            <v>960</v>
          </cell>
        </row>
        <row r="961">
          <cell r="A961">
            <v>961</v>
          </cell>
        </row>
        <row r="962">
          <cell r="A962">
            <v>962</v>
          </cell>
        </row>
        <row r="963">
          <cell r="A963">
            <v>963</v>
          </cell>
        </row>
        <row r="964">
          <cell r="A964">
            <v>964</v>
          </cell>
        </row>
        <row r="965">
          <cell r="A965">
            <v>965</v>
          </cell>
        </row>
        <row r="966">
          <cell r="A966">
            <v>966</v>
          </cell>
        </row>
        <row r="967">
          <cell r="A967">
            <v>967</v>
          </cell>
        </row>
        <row r="968">
          <cell r="A968">
            <v>968</v>
          </cell>
        </row>
        <row r="969">
          <cell r="A969">
            <v>969</v>
          </cell>
        </row>
        <row r="970">
          <cell r="A970">
            <v>970</v>
          </cell>
        </row>
        <row r="971">
          <cell r="A971">
            <v>971</v>
          </cell>
        </row>
        <row r="972">
          <cell r="A972">
            <v>972</v>
          </cell>
        </row>
        <row r="973">
          <cell r="A973">
            <v>973</v>
          </cell>
        </row>
        <row r="974">
          <cell r="A974">
            <v>974</v>
          </cell>
        </row>
        <row r="975">
          <cell r="A975">
            <v>975</v>
          </cell>
        </row>
        <row r="976">
          <cell r="A976">
            <v>976</v>
          </cell>
        </row>
        <row r="977">
          <cell r="A977">
            <v>977</v>
          </cell>
        </row>
        <row r="978">
          <cell r="A978">
            <v>978</v>
          </cell>
        </row>
        <row r="979">
          <cell r="A979">
            <v>979</v>
          </cell>
        </row>
        <row r="980">
          <cell r="A980">
            <v>980</v>
          </cell>
        </row>
        <row r="981">
          <cell r="A981">
            <v>981</v>
          </cell>
        </row>
        <row r="982">
          <cell r="A982">
            <v>982</v>
          </cell>
        </row>
        <row r="983">
          <cell r="A983">
            <v>983</v>
          </cell>
        </row>
        <row r="984">
          <cell r="A984">
            <v>984</v>
          </cell>
        </row>
        <row r="985">
          <cell r="A985">
            <v>985</v>
          </cell>
        </row>
        <row r="986">
          <cell r="A986">
            <v>986</v>
          </cell>
        </row>
        <row r="987">
          <cell r="A987">
            <v>987</v>
          </cell>
        </row>
        <row r="988">
          <cell r="A988">
            <v>988</v>
          </cell>
        </row>
        <row r="989">
          <cell r="A989">
            <v>989</v>
          </cell>
        </row>
        <row r="990">
          <cell r="A990">
            <v>990</v>
          </cell>
        </row>
        <row r="991">
          <cell r="A991">
            <v>991</v>
          </cell>
        </row>
        <row r="992">
          <cell r="A992">
            <v>992</v>
          </cell>
        </row>
        <row r="993">
          <cell r="A993">
            <v>993</v>
          </cell>
        </row>
        <row r="994">
          <cell r="A994">
            <v>994</v>
          </cell>
        </row>
        <row r="995">
          <cell r="A995">
            <v>995</v>
          </cell>
        </row>
        <row r="996">
          <cell r="A996">
            <v>996</v>
          </cell>
        </row>
        <row r="997">
          <cell r="A997">
            <v>997</v>
          </cell>
        </row>
        <row r="998">
          <cell r="A998">
            <v>998</v>
          </cell>
        </row>
        <row r="999">
          <cell r="A999">
            <v>999</v>
          </cell>
        </row>
        <row r="1000">
          <cell r="A1000">
            <v>1000</v>
          </cell>
        </row>
        <row r="1001">
          <cell r="A1001">
            <v>1001</v>
          </cell>
        </row>
        <row r="1002">
          <cell r="A1002">
            <v>1002</v>
          </cell>
        </row>
        <row r="1003">
          <cell r="A1003">
            <v>1003</v>
          </cell>
        </row>
        <row r="1004">
          <cell r="A1004">
            <v>1004</v>
          </cell>
        </row>
        <row r="1005">
          <cell r="A1005">
            <v>1005</v>
          </cell>
        </row>
        <row r="1006">
          <cell r="A1006">
            <v>1006</v>
          </cell>
        </row>
        <row r="1007">
          <cell r="A1007">
            <v>1007</v>
          </cell>
        </row>
        <row r="1008">
          <cell r="A1008">
            <v>1008</v>
          </cell>
        </row>
        <row r="1009">
          <cell r="A1009">
            <v>1009</v>
          </cell>
        </row>
        <row r="1010">
          <cell r="A1010">
            <v>1010</v>
          </cell>
        </row>
        <row r="1011">
          <cell r="A1011">
            <v>1011</v>
          </cell>
        </row>
        <row r="1012">
          <cell r="A1012">
            <v>1012</v>
          </cell>
        </row>
        <row r="1013">
          <cell r="A1013">
            <v>1013</v>
          </cell>
        </row>
        <row r="1014">
          <cell r="A1014">
            <v>1014</v>
          </cell>
        </row>
        <row r="1015">
          <cell r="A1015">
            <v>1015</v>
          </cell>
        </row>
        <row r="1016">
          <cell r="A1016">
            <v>1016</v>
          </cell>
        </row>
        <row r="1017">
          <cell r="A1017">
            <v>1017</v>
          </cell>
        </row>
        <row r="1018">
          <cell r="A1018">
            <v>1018</v>
          </cell>
        </row>
        <row r="1019">
          <cell r="A1019">
            <v>1019</v>
          </cell>
        </row>
        <row r="1020">
          <cell r="A1020">
            <v>1020</v>
          </cell>
        </row>
        <row r="1021">
          <cell r="A1021">
            <v>1021</v>
          </cell>
        </row>
        <row r="1022">
          <cell r="A1022">
            <v>1022</v>
          </cell>
        </row>
        <row r="1023">
          <cell r="A1023">
            <v>1023</v>
          </cell>
        </row>
        <row r="1024">
          <cell r="A1024">
            <v>1024</v>
          </cell>
        </row>
        <row r="1025">
          <cell r="A1025">
            <v>1025</v>
          </cell>
        </row>
        <row r="1026">
          <cell r="A1026">
            <v>1026</v>
          </cell>
        </row>
        <row r="1027">
          <cell r="A1027">
            <v>1027</v>
          </cell>
        </row>
        <row r="1028">
          <cell r="A1028">
            <v>1028</v>
          </cell>
        </row>
        <row r="1029">
          <cell r="A1029">
            <v>1029</v>
          </cell>
        </row>
        <row r="1030">
          <cell r="A1030">
            <v>1030</v>
          </cell>
        </row>
        <row r="1031">
          <cell r="A1031">
            <v>1031</v>
          </cell>
        </row>
        <row r="1032">
          <cell r="A1032">
            <v>1032</v>
          </cell>
        </row>
        <row r="1033">
          <cell r="A1033">
            <v>1033</v>
          </cell>
        </row>
        <row r="1034">
          <cell r="A1034">
            <v>1034</v>
          </cell>
        </row>
        <row r="1035">
          <cell r="A1035">
            <v>1035</v>
          </cell>
        </row>
        <row r="1036">
          <cell r="A1036">
            <v>1036</v>
          </cell>
        </row>
        <row r="1037">
          <cell r="A1037">
            <v>1037</v>
          </cell>
        </row>
        <row r="1038">
          <cell r="A1038">
            <v>1038</v>
          </cell>
        </row>
        <row r="1039">
          <cell r="A1039">
            <v>1039</v>
          </cell>
        </row>
        <row r="1040">
          <cell r="A1040">
            <v>1040</v>
          </cell>
        </row>
        <row r="1041">
          <cell r="A1041">
            <v>1041</v>
          </cell>
        </row>
        <row r="1042">
          <cell r="A1042">
            <v>1042</v>
          </cell>
        </row>
        <row r="1043">
          <cell r="A1043">
            <v>1043</v>
          </cell>
        </row>
        <row r="1044">
          <cell r="A1044">
            <v>1044</v>
          </cell>
        </row>
        <row r="1045">
          <cell r="A1045">
            <v>1045</v>
          </cell>
        </row>
        <row r="1046">
          <cell r="A1046">
            <v>1046</v>
          </cell>
        </row>
        <row r="1047">
          <cell r="A1047">
            <v>1047</v>
          </cell>
        </row>
        <row r="1048">
          <cell r="A1048">
            <v>1048</v>
          </cell>
        </row>
        <row r="1049">
          <cell r="A1049">
            <v>1049</v>
          </cell>
        </row>
        <row r="1050">
          <cell r="A1050">
            <v>1050</v>
          </cell>
        </row>
        <row r="1051">
          <cell r="A1051">
            <v>1051</v>
          </cell>
        </row>
        <row r="1052">
          <cell r="A1052">
            <v>1052</v>
          </cell>
        </row>
        <row r="1053">
          <cell r="A1053">
            <v>1053</v>
          </cell>
        </row>
        <row r="1054">
          <cell r="A1054">
            <v>1054</v>
          </cell>
        </row>
        <row r="1055">
          <cell r="A1055">
            <v>1055</v>
          </cell>
        </row>
        <row r="1056">
          <cell r="A1056">
            <v>1056</v>
          </cell>
        </row>
        <row r="1057">
          <cell r="A1057">
            <v>1057</v>
          </cell>
        </row>
        <row r="1058">
          <cell r="A1058">
            <v>1058</v>
          </cell>
        </row>
        <row r="1059">
          <cell r="A1059">
            <v>1059</v>
          </cell>
        </row>
        <row r="1060">
          <cell r="A1060">
            <v>1060</v>
          </cell>
        </row>
        <row r="1061">
          <cell r="A1061">
            <v>1061</v>
          </cell>
        </row>
        <row r="1062">
          <cell r="A1062">
            <v>1062</v>
          </cell>
        </row>
        <row r="1063">
          <cell r="A1063">
            <v>1063</v>
          </cell>
        </row>
        <row r="1064">
          <cell r="A1064">
            <v>1064</v>
          </cell>
        </row>
        <row r="1065">
          <cell r="A1065">
            <v>1065</v>
          </cell>
        </row>
        <row r="1066">
          <cell r="A1066">
            <v>1066</v>
          </cell>
        </row>
        <row r="1067">
          <cell r="A1067">
            <v>1067</v>
          </cell>
        </row>
        <row r="1068">
          <cell r="A1068">
            <v>1068</v>
          </cell>
        </row>
        <row r="1069">
          <cell r="A1069">
            <v>1069</v>
          </cell>
        </row>
        <row r="1070">
          <cell r="A1070">
            <v>1070</v>
          </cell>
        </row>
        <row r="1071">
          <cell r="A1071">
            <v>1071</v>
          </cell>
        </row>
        <row r="1072">
          <cell r="A1072">
            <v>1072</v>
          </cell>
        </row>
        <row r="1073">
          <cell r="A1073">
            <v>1073</v>
          </cell>
        </row>
        <row r="1074">
          <cell r="A1074">
            <v>1074</v>
          </cell>
        </row>
        <row r="1075">
          <cell r="A1075">
            <v>1075</v>
          </cell>
        </row>
        <row r="1076">
          <cell r="A1076">
            <v>1076</v>
          </cell>
        </row>
        <row r="1077">
          <cell r="A1077">
            <v>1077</v>
          </cell>
        </row>
        <row r="1078">
          <cell r="A1078">
            <v>1078</v>
          </cell>
        </row>
        <row r="1079">
          <cell r="A1079">
            <v>1079</v>
          </cell>
        </row>
        <row r="1080">
          <cell r="A1080">
            <v>1080</v>
          </cell>
        </row>
        <row r="1081">
          <cell r="A1081">
            <v>1081</v>
          </cell>
        </row>
        <row r="1082">
          <cell r="A1082">
            <v>1082</v>
          </cell>
        </row>
        <row r="1083">
          <cell r="A1083">
            <v>1083</v>
          </cell>
        </row>
        <row r="1084">
          <cell r="A1084">
            <v>1084</v>
          </cell>
        </row>
        <row r="1085">
          <cell r="A1085">
            <v>1085</v>
          </cell>
        </row>
        <row r="1086">
          <cell r="A1086">
            <v>1086</v>
          </cell>
        </row>
        <row r="1087">
          <cell r="A1087">
            <v>1087</v>
          </cell>
        </row>
        <row r="1088">
          <cell r="A1088">
            <v>1088</v>
          </cell>
        </row>
        <row r="1089">
          <cell r="A1089">
            <v>1089</v>
          </cell>
        </row>
        <row r="1090">
          <cell r="A1090">
            <v>1090</v>
          </cell>
        </row>
        <row r="1091">
          <cell r="A1091">
            <v>1091</v>
          </cell>
        </row>
        <row r="1092">
          <cell r="A1092">
            <v>1092</v>
          </cell>
        </row>
        <row r="1093">
          <cell r="A1093">
            <v>1093</v>
          </cell>
        </row>
        <row r="1094">
          <cell r="A1094">
            <v>1094</v>
          </cell>
        </row>
        <row r="1095">
          <cell r="A1095">
            <v>1095</v>
          </cell>
        </row>
        <row r="1096">
          <cell r="A1096">
            <v>1096</v>
          </cell>
        </row>
        <row r="1097">
          <cell r="A1097">
            <v>1097</v>
          </cell>
        </row>
        <row r="1098">
          <cell r="A1098">
            <v>1098</v>
          </cell>
        </row>
        <row r="1099">
          <cell r="A1099">
            <v>1099</v>
          </cell>
        </row>
        <row r="1100">
          <cell r="A1100">
            <v>1100</v>
          </cell>
        </row>
        <row r="1101">
          <cell r="A1101">
            <v>1101</v>
          </cell>
        </row>
        <row r="1102">
          <cell r="A1102">
            <v>1102</v>
          </cell>
        </row>
        <row r="1103">
          <cell r="A1103">
            <v>1103</v>
          </cell>
        </row>
        <row r="1104">
          <cell r="A1104">
            <v>1104</v>
          </cell>
        </row>
        <row r="1105">
          <cell r="A1105">
            <v>1105</v>
          </cell>
        </row>
        <row r="1106">
          <cell r="A1106">
            <v>1106</v>
          </cell>
        </row>
        <row r="1107">
          <cell r="A1107">
            <v>1107</v>
          </cell>
        </row>
        <row r="1108">
          <cell r="A1108">
            <v>1108</v>
          </cell>
        </row>
        <row r="1109">
          <cell r="A1109">
            <v>1109</v>
          </cell>
        </row>
        <row r="1110">
          <cell r="A1110">
            <v>1110</v>
          </cell>
        </row>
        <row r="1111">
          <cell r="A1111">
            <v>1111</v>
          </cell>
        </row>
        <row r="1112">
          <cell r="A1112">
            <v>1112</v>
          </cell>
        </row>
        <row r="1113">
          <cell r="A1113">
            <v>1113</v>
          </cell>
        </row>
        <row r="1114">
          <cell r="A1114">
            <v>1114</v>
          </cell>
        </row>
        <row r="1115">
          <cell r="A1115">
            <v>1115</v>
          </cell>
        </row>
        <row r="1116">
          <cell r="A1116">
            <v>1116</v>
          </cell>
        </row>
        <row r="1117">
          <cell r="A1117">
            <v>1117</v>
          </cell>
        </row>
        <row r="1118">
          <cell r="A1118">
            <v>1118</v>
          </cell>
        </row>
        <row r="1119">
          <cell r="A1119">
            <v>1119</v>
          </cell>
        </row>
        <row r="1120">
          <cell r="A1120">
            <v>1120</v>
          </cell>
        </row>
        <row r="1121">
          <cell r="A1121">
            <v>1121</v>
          </cell>
        </row>
        <row r="1122">
          <cell r="A1122">
            <v>1122</v>
          </cell>
        </row>
        <row r="1123">
          <cell r="A1123">
            <v>1123</v>
          </cell>
        </row>
        <row r="1124">
          <cell r="A1124">
            <v>1124</v>
          </cell>
        </row>
        <row r="1125">
          <cell r="A1125">
            <v>1125</v>
          </cell>
        </row>
        <row r="1126">
          <cell r="A1126">
            <v>1126</v>
          </cell>
        </row>
        <row r="1127">
          <cell r="A1127">
            <v>1127</v>
          </cell>
        </row>
        <row r="1128">
          <cell r="A1128">
            <v>1128</v>
          </cell>
        </row>
        <row r="1129">
          <cell r="A1129">
            <v>1129</v>
          </cell>
        </row>
        <row r="1130">
          <cell r="A1130">
            <v>1130</v>
          </cell>
        </row>
        <row r="1131">
          <cell r="A1131">
            <v>1131</v>
          </cell>
        </row>
        <row r="1132">
          <cell r="A1132">
            <v>1132</v>
          </cell>
        </row>
        <row r="1133">
          <cell r="A1133">
            <v>1133</v>
          </cell>
        </row>
        <row r="1134">
          <cell r="A1134">
            <v>1134</v>
          </cell>
        </row>
        <row r="1135">
          <cell r="A1135">
            <v>1135</v>
          </cell>
        </row>
        <row r="1136">
          <cell r="A1136">
            <v>1136</v>
          </cell>
        </row>
        <row r="1137">
          <cell r="A1137">
            <v>1137</v>
          </cell>
        </row>
        <row r="1138">
          <cell r="A1138">
            <v>1138</v>
          </cell>
        </row>
        <row r="1139">
          <cell r="A1139">
            <v>1139</v>
          </cell>
        </row>
        <row r="1140">
          <cell r="A1140">
            <v>1140</v>
          </cell>
        </row>
        <row r="1141">
          <cell r="A1141">
            <v>1141</v>
          </cell>
        </row>
        <row r="1142">
          <cell r="A1142">
            <v>1142</v>
          </cell>
        </row>
        <row r="1143">
          <cell r="A1143">
            <v>1143</v>
          </cell>
        </row>
        <row r="1144">
          <cell r="A1144">
            <v>1144</v>
          </cell>
        </row>
        <row r="1145">
          <cell r="A1145">
            <v>1145</v>
          </cell>
        </row>
        <row r="1146">
          <cell r="A1146">
            <v>1146</v>
          </cell>
        </row>
        <row r="1147">
          <cell r="A1147">
            <v>1147</v>
          </cell>
        </row>
        <row r="1148">
          <cell r="A1148">
            <v>1148</v>
          </cell>
        </row>
        <row r="1149">
          <cell r="A1149">
            <v>1149</v>
          </cell>
        </row>
        <row r="1150">
          <cell r="A1150">
            <v>1150</v>
          </cell>
        </row>
        <row r="1151">
          <cell r="A1151">
            <v>1151</v>
          </cell>
        </row>
        <row r="1152">
          <cell r="A1152">
            <v>1152</v>
          </cell>
        </row>
        <row r="1153">
          <cell r="A1153">
            <v>1153</v>
          </cell>
        </row>
        <row r="1154">
          <cell r="A1154">
            <v>1154</v>
          </cell>
        </row>
        <row r="1155">
          <cell r="A1155">
            <v>1155</v>
          </cell>
        </row>
        <row r="1156">
          <cell r="A1156">
            <v>1156</v>
          </cell>
        </row>
        <row r="1157">
          <cell r="A1157">
            <v>1157</v>
          </cell>
        </row>
        <row r="1158">
          <cell r="A1158">
            <v>1158</v>
          </cell>
        </row>
        <row r="1159">
          <cell r="A1159">
            <v>1159</v>
          </cell>
        </row>
        <row r="1160">
          <cell r="A1160">
            <v>1160</v>
          </cell>
        </row>
        <row r="1161">
          <cell r="A1161">
            <v>1161</v>
          </cell>
        </row>
        <row r="1162">
          <cell r="A1162">
            <v>1162</v>
          </cell>
        </row>
        <row r="1163">
          <cell r="A1163">
            <v>1163</v>
          </cell>
        </row>
        <row r="1164">
          <cell r="A1164">
            <v>1164</v>
          </cell>
        </row>
        <row r="1165">
          <cell r="A1165">
            <v>1165</v>
          </cell>
        </row>
        <row r="1166">
          <cell r="A1166">
            <v>1166</v>
          </cell>
        </row>
        <row r="1167">
          <cell r="A1167">
            <v>1167</v>
          </cell>
        </row>
        <row r="1168">
          <cell r="A1168">
            <v>1168</v>
          </cell>
        </row>
        <row r="1169">
          <cell r="A1169">
            <v>1169</v>
          </cell>
        </row>
        <row r="1170">
          <cell r="A1170">
            <v>1170</v>
          </cell>
        </row>
        <row r="1171">
          <cell r="A1171">
            <v>1171</v>
          </cell>
        </row>
        <row r="1172">
          <cell r="A1172">
            <v>1172</v>
          </cell>
        </row>
        <row r="1173">
          <cell r="A1173">
            <v>1173</v>
          </cell>
        </row>
        <row r="1174">
          <cell r="A1174">
            <v>1174</v>
          </cell>
        </row>
        <row r="1175">
          <cell r="A1175">
            <v>1175</v>
          </cell>
        </row>
        <row r="1176">
          <cell r="A1176">
            <v>1176</v>
          </cell>
        </row>
        <row r="1177">
          <cell r="A1177">
            <v>1177</v>
          </cell>
        </row>
        <row r="1178">
          <cell r="A1178">
            <v>1178</v>
          </cell>
        </row>
        <row r="1179">
          <cell r="A1179">
            <v>1179</v>
          </cell>
        </row>
        <row r="1180">
          <cell r="A1180">
            <v>1180</v>
          </cell>
        </row>
        <row r="1181">
          <cell r="A1181">
            <v>1181</v>
          </cell>
        </row>
        <row r="1182">
          <cell r="A1182">
            <v>1182</v>
          </cell>
        </row>
        <row r="1183">
          <cell r="A1183">
            <v>1183</v>
          </cell>
        </row>
        <row r="1184">
          <cell r="A1184">
            <v>1184</v>
          </cell>
        </row>
        <row r="1185">
          <cell r="A1185">
            <v>1185</v>
          </cell>
        </row>
        <row r="1186">
          <cell r="A1186">
            <v>1186</v>
          </cell>
        </row>
        <row r="1187">
          <cell r="A1187">
            <v>1187</v>
          </cell>
        </row>
        <row r="1188">
          <cell r="A1188">
            <v>1188</v>
          </cell>
        </row>
        <row r="1189">
          <cell r="A1189">
            <v>1189</v>
          </cell>
        </row>
        <row r="1190">
          <cell r="A1190">
            <v>1190</v>
          </cell>
        </row>
        <row r="1191">
          <cell r="A1191">
            <v>1191</v>
          </cell>
        </row>
        <row r="1192">
          <cell r="A1192">
            <v>1192</v>
          </cell>
        </row>
        <row r="1193">
          <cell r="A1193">
            <v>1193</v>
          </cell>
        </row>
        <row r="1194">
          <cell r="A1194">
            <v>1194</v>
          </cell>
        </row>
        <row r="1195">
          <cell r="A1195">
            <v>1195</v>
          </cell>
        </row>
        <row r="1196">
          <cell r="A1196">
            <v>1196</v>
          </cell>
        </row>
        <row r="1197">
          <cell r="A1197">
            <v>1197</v>
          </cell>
        </row>
        <row r="1198">
          <cell r="A1198">
            <v>1198</v>
          </cell>
        </row>
        <row r="1199">
          <cell r="A1199">
            <v>1199</v>
          </cell>
        </row>
        <row r="1200">
          <cell r="A1200">
            <v>1200</v>
          </cell>
        </row>
        <row r="1201">
          <cell r="A1201">
            <v>1201</v>
          </cell>
        </row>
        <row r="1202">
          <cell r="A1202">
            <v>1202</v>
          </cell>
        </row>
        <row r="1203">
          <cell r="A1203">
            <v>1203</v>
          </cell>
        </row>
        <row r="1204">
          <cell r="A1204">
            <v>1204</v>
          </cell>
        </row>
        <row r="1205">
          <cell r="A1205">
            <v>1205</v>
          </cell>
        </row>
        <row r="1206">
          <cell r="A1206">
            <v>1206</v>
          </cell>
        </row>
        <row r="1207">
          <cell r="A1207">
            <v>1207</v>
          </cell>
        </row>
        <row r="1208">
          <cell r="A1208">
            <v>1208</v>
          </cell>
        </row>
        <row r="1209">
          <cell r="A1209">
            <v>1209</v>
          </cell>
        </row>
        <row r="1210">
          <cell r="A1210">
            <v>1210</v>
          </cell>
        </row>
        <row r="1211">
          <cell r="A1211">
            <v>1211</v>
          </cell>
        </row>
        <row r="1212">
          <cell r="A1212">
            <v>1212</v>
          </cell>
        </row>
        <row r="1213">
          <cell r="A1213">
            <v>1213</v>
          </cell>
        </row>
        <row r="1214">
          <cell r="A1214">
            <v>1214</v>
          </cell>
        </row>
        <row r="1215">
          <cell r="A1215">
            <v>1215</v>
          </cell>
        </row>
        <row r="1216">
          <cell r="A1216">
            <v>1216</v>
          </cell>
        </row>
        <row r="1217">
          <cell r="A1217">
            <v>1217</v>
          </cell>
        </row>
        <row r="1218">
          <cell r="A1218">
            <v>1218</v>
          </cell>
        </row>
        <row r="1219">
          <cell r="A1219">
            <v>1219</v>
          </cell>
        </row>
        <row r="1220">
          <cell r="A1220">
            <v>1220</v>
          </cell>
        </row>
        <row r="1221">
          <cell r="A1221">
            <v>1221</v>
          </cell>
        </row>
        <row r="1222">
          <cell r="A1222">
            <v>1222</v>
          </cell>
        </row>
        <row r="1223">
          <cell r="A1223">
            <v>1223</v>
          </cell>
        </row>
        <row r="1224">
          <cell r="A1224">
            <v>1224</v>
          </cell>
        </row>
        <row r="1225">
          <cell r="A1225">
            <v>1225</v>
          </cell>
        </row>
        <row r="1226">
          <cell r="A1226">
            <v>1226</v>
          </cell>
        </row>
        <row r="1227">
          <cell r="A1227">
            <v>1227</v>
          </cell>
        </row>
        <row r="1228">
          <cell r="A1228">
            <v>1228</v>
          </cell>
        </row>
        <row r="1229">
          <cell r="A1229">
            <v>1229</v>
          </cell>
        </row>
        <row r="1230">
          <cell r="A1230">
            <v>1230</v>
          </cell>
        </row>
        <row r="1231">
          <cell r="A1231">
            <v>1231</v>
          </cell>
        </row>
        <row r="1232">
          <cell r="A1232">
            <v>1232</v>
          </cell>
        </row>
        <row r="1233">
          <cell r="A1233">
            <v>1233</v>
          </cell>
        </row>
        <row r="1234">
          <cell r="A1234">
            <v>1234</v>
          </cell>
        </row>
        <row r="1235">
          <cell r="A1235">
            <v>1235</v>
          </cell>
        </row>
        <row r="1236">
          <cell r="A1236">
            <v>1236</v>
          </cell>
        </row>
        <row r="1237">
          <cell r="A1237">
            <v>1237</v>
          </cell>
        </row>
        <row r="1238">
          <cell r="A1238">
            <v>1238</v>
          </cell>
        </row>
        <row r="1239">
          <cell r="A1239">
            <v>1239</v>
          </cell>
        </row>
        <row r="1240">
          <cell r="A1240">
            <v>1240</v>
          </cell>
        </row>
        <row r="1241">
          <cell r="A1241">
            <v>1241</v>
          </cell>
        </row>
        <row r="1242">
          <cell r="A1242">
            <v>1242</v>
          </cell>
        </row>
        <row r="1243">
          <cell r="A1243">
            <v>1243</v>
          </cell>
        </row>
        <row r="1244">
          <cell r="A1244">
            <v>1244</v>
          </cell>
        </row>
        <row r="1245">
          <cell r="A1245">
            <v>1245</v>
          </cell>
        </row>
        <row r="1246">
          <cell r="A1246">
            <v>1246</v>
          </cell>
        </row>
        <row r="1247">
          <cell r="A1247">
            <v>1247</v>
          </cell>
        </row>
        <row r="1248">
          <cell r="A1248">
            <v>1248</v>
          </cell>
        </row>
        <row r="1249">
          <cell r="A1249">
            <v>1249</v>
          </cell>
        </row>
        <row r="1250">
          <cell r="A1250">
            <v>1250</v>
          </cell>
        </row>
        <row r="1251">
          <cell r="A1251">
            <v>1251</v>
          </cell>
        </row>
        <row r="1252">
          <cell r="A1252">
            <v>1252</v>
          </cell>
        </row>
        <row r="1253">
          <cell r="A1253">
            <v>1253</v>
          </cell>
        </row>
        <row r="1254">
          <cell r="A1254">
            <v>1254</v>
          </cell>
        </row>
        <row r="1255">
          <cell r="A1255">
            <v>1255</v>
          </cell>
        </row>
        <row r="1256">
          <cell r="A1256">
            <v>1256</v>
          </cell>
        </row>
        <row r="1257">
          <cell r="A1257">
            <v>1257</v>
          </cell>
        </row>
        <row r="1258">
          <cell r="A1258">
            <v>1258</v>
          </cell>
        </row>
        <row r="1259">
          <cell r="A1259">
            <v>1259</v>
          </cell>
        </row>
        <row r="1260">
          <cell r="A1260">
            <v>1260</v>
          </cell>
        </row>
        <row r="1261">
          <cell r="A1261">
            <v>1261</v>
          </cell>
        </row>
        <row r="1262">
          <cell r="A1262">
            <v>1262</v>
          </cell>
        </row>
        <row r="1263">
          <cell r="A1263">
            <v>1263</v>
          </cell>
        </row>
        <row r="1264">
          <cell r="A1264">
            <v>1264</v>
          </cell>
        </row>
        <row r="1265">
          <cell r="A1265">
            <v>1265</v>
          </cell>
        </row>
        <row r="1266">
          <cell r="A1266">
            <v>1266</v>
          </cell>
        </row>
        <row r="1267">
          <cell r="A1267">
            <v>1267</v>
          </cell>
        </row>
        <row r="1268">
          <cell r="A1268">
            <v>1268</v>
          </cell>
        </row>
        <row r="1269">
          <cell r="A1269">
            <v>1269</v>
          </cell>
        </row>
        <row r="1270">
          <cell r="A1270">
            <v>1270</v>
          </cell>
        </row>
        <row r="1271">
          <cell r="A1271">
            <v>1271</v>
          </cell>
        </row>
        <row r="1272">
          <cell r="A1272">
            <v>1272</v>
          </cell>
        </row>
        <row r="1273">
          <cell r="A1273">
            <v>1273</v>
          </cell>
        </row>
        <row r="1274">
          <cell r="A1274">
            <v>1274</v>
          </cell>
        </row>
        <row r="1275">
          <cell r="A1275">
            <v>1275</v>
          </cell>
        </row>
        <row r="1276">
          <cell r="A1276">
            <v>1276</v>
          </cell>
        </row>
        <row r="1277">
          <cell r="A1277">
            <v>1277</v>
          </cell>
        </row>
        <row r="1278">
          <cell r="A1278">
            <v>1278</v>
          </cell>
        </row>
        <row r="1279">
          <cell r="A1279">
            <v>1279</v>
          </cell>
        </row>
        <row r="1280">
          <cell r="A1280">
            <v>1280</v>
          </cell>
        </row>
        <row r="1281">
          <cell r="A1281">
            <v>1281</v>
          </cell>
        </row>
      </sheetData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현설(토.철)"/>
      <sheetName val="토공견적서"/>
      <sheetName val="철콘견적서"/>
      <sheetName val="실행철강하도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안"/>
      <sheetName val="원가계산"/>
      <sheetName val="2안"/>
      <sheetName val="3안"/>
      <sheetName val="I一般比"/>
    </sheetNames>
    <sheetDataSet>
      <sheetData sheetId="0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총괄내역"/>
      <sheetName val="재정비내역"/>
      <sheetName val="지적고시내역"/>
      <sheetName val="재정비직인"/>
      <sheetName val="지적고시직인"/>
      <sheetName val="Sheet2"/>
      <sheetName val="Sheet3"/>
      <sheetName val="현장조사"/>
    </sheetNames>
    <sheetDataSet>
      <sheetData sheetId="0" refreshError="1"/>
      <sheetData sheetId="1" refreshError="1">
        <row r="20">
          <cell r="F20">
            <v>295000000</v>
          </cell>
        </row>
      </sheetData>
      <sheetData sheetId="2" refreshError="1">
        <row r="16">
          <cell r="F16">
            <v>613000000</v>
          </cell>
        </row>
      </sheetData>
      <sheetData sheetId="3" refreshError="1">
        <row r="11">
          <cell r="J11">
            <v>14141729.6</v>
          </cell>
        </row>
        <row r="19">
          <cell r="J19">
            <v>15168793.299999999</v>
          </cell>
        </row>
        <row r="27">
          <cell r="J27">
            <v>16437586.899999999</v>
          </cell>
        </row>
        <row r="35">
          <cell r="J35">
            <v>21000397.299999997</v>
          </cell>
        </row>
        <row r="43">
          <cell r="J43">
            <v>33338598.799999997</v>
          </cell>
        </row>
        <row r="51">
          <cell r="J51">
            <v>5805011.8999999994</v>
          </cell>
        </row>
      </sheetData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수목(가-마)"/>
      <sheetName val="수목(바-주목)"/>
      <sheetName val="수목(중국단풍-)"/>
      <sheetName val="식재인부"/>
      <sheetName val="지주목수"/>
      <sheetName val="데이타"/>
      <sheetName val="갑지"/>
      <sheetName val="목차"/>
      <sheetName val="1표지-공사시방서"/>
      <sheetName val="2표지-설계내역서"/>
      <sheetName val="원가계산서"/>
      <sheetName val="관급내역서"/>
      <sheetName val="내역서"/>
      <sheetName val="일위대가표"/>
      <sheetName val="aiming(일위대가표)"/>
      <sheetName val="산출서"/>
      <sheetName val="F단가비교표"/>
      <sheetName val="3표지-설계도면"/>
      <sheetName val="노임"/>
      <sheetName val="炷舅?XLS]데이타'!$E$124"/>
      <sheetName val="ls]노임"/>
      <sheetName val="____"/>
      <sheetName val="___"/>
      <sheetName val="설변공종별"/>
      <sheetName val="설변조정내역"/>
      <sheetName val="건기토원가"/>
      <sheetName val="집계표"/>
      <sheetName val="건축원가"/>
      <sheetName val="토목원가"/>
      <sheetName val="기계원가"/>
      <sheetName val="건축집계"/>
      <sheetName val="건축내역"/>
      <sheetName val="토목내역"/>
      <sheetName val="기계내역"/>
      <sheetName val="표지"/>
      <sheetName val="소일위대가코드표"/>
      <sheetName val="炷舅?XLS"/>
      <sheetName val="ls"/>
      <sheetName val="토공사"/>
      <sheetName val="수목데이타"/>
      <sheetName val="간접"/>
      <sheetName val="품셈집계표"/>
      <sheetName val="자재조사표(참고용)"/>
      <sheetName val="일반부표집계표"/>
    </sheetNames>
    <sheetDataSet>
      <sheetData sheetId="0"/>
      <sheetData sheetId="1"/>
      <sheetData sheetId="2"/>
      <sheetData sheetId="3" refreshError="1">
        <row r="5">
          <cell r="B5">
            <v>0.09</v>
          </cell>
        </row>
        <row r="18">
          <cell r="B18">
            <v>0.14000000000000001</v>
          </cell>
          <cell r="C18">
            <v>0.09</v>
          </cell>
        </row>
        <row r="19">
          <cell r="B19">
            <v>0.23</v>
          </cell>
          <cell r="C19">
            <v>0.14000000000000001</v>
          </cell>
        </row>
        <row r="20">
          <cell r="B20">
            <v>0.32</v>
          </cell>
          <cell r="C20">
            <v>0.19</v>
          </cell>
        </row>
        <row r="22">
          <cell r="B22">
            <v>0.5</v>
          </cell>
          <cell r="C22">
            <v>0.28999999999999998</v>
          </cell>
        </row>
        <row r="24">
          <cell r="B24">
            <v>0.68</v>
          </cell>
          <cell r="C24">
            <v>0.39</v>
          </cell>
        </row>
        <row r="48">
          <cell r="B48">
            <v>0.11</v>
          </cell>
          <cell r="C48">
            <v>7.0000000000000007E-2</v>
          </cell>
        </row>
        <row r="49">
          <cell r="B49">
            <v>0.17</v>
          </cell>
          <cell r="C49">
            <v>0.1</v>
          </cell>
        </row>
        <row r="50">
          <cell r="B50">
            <v>0.23</v>
          </cell>
          <cell r="C50">
            <v>0.14000000000000001</v>
          </cell>
        </row>
        <row r="51">
          <cell r="B51">
            <v>0.3</v>
          </cell>
          <cell r="C51">
            <v>0.18</v>
          </cell>
        </row>
        <row r="52">
          <cell r="B52">
            <v>0.37</v>
          </cell>
          <cell r="C52">
            <v>0.22</v>
          </cell>
        </row>
        <row r="54">
          <cell r="B54">
            <v>0.51</v>
          </cell>
          <cell r="C54">
            <v>0.3</v>
          </cell>
        </row>
        <row r="56">
          <cell r="B56">
            <v>0.65</v>
          </cell>
          <cell r="C56">
            <v>0.39</v>
          </cell>
        </row>
        <row r="59">
          <cell r="B59">
            <v>0.87</v>
          </cell>
          <cell r="C59">
            <v>0.52</v>
          </cell>
        </row>
      </sheetData>
      <sheetData sheetId="4"/>
      <sheetData sheetId="5" refreshError="1">
        <row r="2">
          <cell r="E2">
            <v>23200</v>
          </cell>
        </row>
        <row r="3">
          <cell r="E3">
            <v>44600</v>
          </cell>
        </row>
        <row r="4">
          <cell r="E4">
            <v>66500</v>
          </cell>
        </row>
        <row r="5">
          <cell r="E5">
            <v>123000</v>
          </cell>
        </row>
        <row r="6">
          <cell r="E6">
            <v>3600</v>
          </cell>
        </row>
        <row r="7">
          <cell r="E7">
            <v>6400</v>
          </cell>
        </row>
        <row r="8">
          <cell r="E8">
            <v>13000</v>
          </cell>
        </row>
        <row r="9">
          <cell r="E9">
            <v>22300</v>
          </cell>
        </row>
        <row r="10">
          <cell r="E10">
            <v>47700</v>
          </cell>
        </row>
        <row r="11">
          <cell r="E11">
            <v>203800</v>
          </cell>
        </row>
        <row r="12">
          <cell r="E12">
            <v>407710</v>
          </cell>
        </row>
        <row r="13">
          <cell r="E13">
            <v>815430</v>
          </cell>
        </row>
        <row r="14">
          <cell r="E14">
            <v>1630860</v>
          </cell>
        </row>
        <row r="15">
          <cell r="E15">
            <v>6100</v>
          </cell>
        </row>
        <row r="16">
          <cell r="E16">
            <v>9700</v>
          </cell>
        </row>
        <row r="17">
          <cell r="E17">
            <v>13500</v>
          </cell>
        </row>
        <row r="18">
          <cell r="E18">
            <v>20800</v>
          </cell>
        </row>
        <row r="19">
          <cell r="E19">
            <v>37500</v>
          </cell>
        </row>
        <row r="20">
          <cell r="E20">
            <v>18600</v>
          </cell>
        </row>
        <row r="21">
          <cell r="E21">
            <v>42000</v>
          </cell>
        </row>
        <row r="22">
          <cell r="E22">
            <v>41500</v>
          </cell>
        </row>
        <row r="23">
          <cell r="E23">
            <v>68250</v>
          </cell>
        </row>
        <row r="24">
          <cell r="E24">
            <v>76100</v>
          </cell>
        </row>
        <row r="25">
          <cell r="E25">
            <v>157500</v>
          </cell>
        </row>
        <row r="26">
          <cell r="E26">
            <v>127000</v>
          </cell>
        </row>
        <row r="27">
          <cell r="E27">
            <v>380</v>
          </cell>
        </row>
        <row r="28">
          <cell r="E28">
            <v>910</v>
          </cell>
        </row>
        <row r="29">
          <cell r="E29">
            <v>1400</v>
          </cell>
        </row>
        <row r="30">
          <cell r="E30">
            <v>3460</v>
          </cell>
        </row>
        <row r="31">
          <cell r="E31">
            <v>3100</v>
          </cell>
        </row>
        <row r="32">
          <cell r="E32">
            <v>5300</v>
          </cell>
        </row>
        <row r="33">
          <cell r="E33">
            <v>8500</v>
          </cell>
        </row>
        <row r="34">
          <cell r="E34">
            <v>23700</v>
          </cell>
        </row>
        <row r="35">
          <cell r="E35">
            <v>71170</v>
          </cell>
        </row>
        <row r="36">
          <cell r="E36">
            <v>4070</v>
          </cell>
        </row>
        <row r="37">
          <cell r="E37">
            <v>5100</v>
          </cell>
        </row>
        <row r="38">
          <cell r="E38">
            <v>10000</v>
          </cell>
        </row>
        <row r="39">
          <cell r="E39">
            <v>23500</v>
          </cell>
        </row>
        <row r="40">
          <cell r="E40">
            <v>45600</v>
          </cell>
        </row>
        <row r="42">
          <cell r="E42">
            <v>27000</v>
          </cell>
        </row>
        <row r="44">
          <cell r="E44">
            <v>2200</v>
          </cell>
        </row>
        <row r="45">
          <cell r="E45">
            <v>3200</v>
          </cell>
        </row>
        <row r="47">
          <cell r="E47">
            <v>22400</v>
          </cell>
        </row>
        <row r="48">
          <cell r="E48">
            <v>271810</v>
          </cell>
        </row>
        <row r="49">
          <cell r="E49">
            <v>327470</v>
          </cell>
        </row>
        <row r="50">
          <cell r="E50">
            <v>427240</v>
          </cell>
        </row>
        <row r="51">
          <cell r="E51">
            <v>1500</v>
          </cell>
        </row>
        <row r="52">
          <cell r="E52">
            <v>2200</v>
          </cell>
        </row>
        <row r="53">
          <cell r="E53">
            <v>5800</v>
          </cell>
        </row>
        <row r="54">
          <cell r="E54">
            <v>14000</v>
          </cell>
        </row>
        <row r="55">
          <cell r="E55">
            <v>20000</v>
          </cell>
        </row>
        <row r="56">
          <cell r="E56">
            <v>30100</v>
          </cell>
        </row>
        <row r="57">
          <cell r="E57">
            <v>45200</v>
          </cell>
        </row>
        <row r="58">
          <cell r="E58">
            <v>13500</v>
          </cell>
        </row>
        <row r="59">
          <cell r="E59">
            <v>25600</v>
          </cell>
        </row>
        <row r="60">
          <cell r="E60">
            <v>55600</v>
          </cell>
        </row>
        <row r="61">
          <cell r="E61">
            <v>13600</v>
          </cell>
        </row>
        <row r="62">
          <cell r="E62">
            <v>42500</v>
          </cell>
        </row>
        <row r="63">
          <cell r="E63">
            <v>50400</v>
          </cell>
        </row>
        <row r="64">
          <cell r="E64">
            <v>82000</v>
          </cell>
        </row>
        <row r="65">
          <cell r="E65">
            <v>18900</v>
          </cell>
        </row>
        <row r="66">
          <cell r="E66">
            <v>52600</v>
          </cell>
        </row>
        <row r="67">
          <cell r="E67">
            <v>98600</v>
          </cell>
        </row>
        <row r="68">
          <cell r="E68">
            <v>148200</v>
          </cell>
        </row>
        <row r="69">
          <cell r="E69">
            <v>48200</v>
          </cell>
        </row>
        <row r="70">
          <cell r="E70">
            <v>164700</v>
          </cell>
        </row>
        <row r="71">
          <cell r="E71">
            <v>294200</v>
          </cell>
        </row>
        <row r="72">
          <cell r="E72">
            <v>411900</v>
          </cell>
        </row>
        <row r="73">
          <cell r="E73">
            <v>258900</v>
          </cell>
        </row>
        <row r="74">
          <cell r="E74">
            <v>482500</v>
          </cell>
        </row>
        <row r="75">
          <cell r="E75">
            <v>765000</v>
          </cell>
        </row>
        <row r="76">
          <cell r="E76">
            <v>5800</v>
          </cell>
        </row>
        <row r="77">
          <cell r="E77">
            <v>12900</v>
          </cell>
        </row>
        <row r="78">
          <cell r="E78">
            <v>29400</v>
          </cell>
        </row>
        <row r="79">
          <cell r="E79">
            <v>52000</v>
          </cell>
        </row>
        <row r="80">
          <cell r="E80">
            <v>91700</v>
          </cell>
        </row>
        <row r="81">
          <cell r="E81">
            <v>12000</v>
          </cell>
        </row>
        <row r="82">
          <cell r="E82">
            <v>18600</v>
          </cell>
        </row>
        <row r="83">
          <cell r="E83">
            <v>33600</v>
          </cell>
        </row>
        <row r="84">
          <cell r="E84">
            <v>61800</v>
          </cell>
        </row>
        <row r="85">
          <cell r="E85">
            <v>244540</v>
          </cell>
        </row>
        <row r="86">
          <cell r="E86">
            <v>24800</v>
          </cell>
        </row>
        <row r="87">
          <cell r="E87">
            <v>36600</v>
          </cell>
        </row>
        <row r="88">
          <cell r="E88">
            <v>54300</v>
          </cell>
        </row>
        <row r="89">
          <cell r="E89">
            <v>85200</v>
          </cell>
        </row>
        <row r="90">
          <cell r="E90">
            <v>220600</v>
          </cell>
        </row>
        <row r="91">
          <cell r="E91">
            <v>367400</v>
          </cell>
        </row>
        <row r="92">
          <cell r="E92">
            <v>4600</v>
          </cell>
        </row>
        <row r="93">
          <cell r="E93">
            <v>7200</v>
          </cell>
        </row>
        <row r="94">
          <cell r="E94">
            <v>13200</v>
          </cell>
        </row>
        <row r="95">
          <cell r="E95">
            <v>30300</v>
          </cell>
        </row>
        <row r="96">
          <cell r="E96">
            <v>164700</v>
          </cell>
        </row>
        <row r="97">
          <cell r="E97">
            <v>12000</v>
          </cell>
        </row>
        <row r="98">
          <cell r="E98">
            <v>19600</v>
          </cell>
        </row>
        <row r="100">
          <cell r="E100">
            <v>64400</v>
          </cell>
        </row>
        <row r="101">
          <cell r="E101">
            <v>20100</v>
          </cell>
        </row>
        <row r="102">
          <cell r="E102">
            <v>30500</v>
          </cell>
        </row>
        <row r="103">
          <cell r="E103">
            <v>63000</v>
          </cell>
        </row>
        <row r="105">
          <cell r="E105">
            <v>173000</v>
          </cell>
        </row>
        <row r="106">
          <cell r="E106">
            <v>361000</v>
          </cell>
        </row>
        <row r="107">
          <cell r="E107">
            <v>476170</v>
          </cell>
        </row>
        <row r="108">
          <cell r="E108">
            <v>663000</v>
          </cell>
        </row>
        <row r="109">
          <cell r="E109">
            <v>998000</v>
          </cell>
        </row>
        <row r="110">
          <cell r="E110">
            <v>2224530</v>
          </cell>
        </row>
        <row r="111">
          <cell r="E111">
            <v>23600</v>
          </cell>
        </row>
        <row r="112">
          <cell r="E112">
            <v>72600</v>
          </cell>
        </row>
        <row r="113">
          <cell r="E113">
            <v>175300</v>
          </cell>
        </row>
        <row r="114">
          <cell r="E114">
            <v>600</v>
          </cell>
        </row>
        <row r="115">
          <cell r="E115">
            <v>29300</v>
          </cell>
        </row>
        <row r="116">
          <cell r="E116">
            <v>82300</v>
          </cell>
        </row>
        <row r="117">
          <cell r="E117">
            <v>120000</v>
          </cell>
        </row>
        <row r="118">
          <cell r="E118">
            <v>180000</v>
          </cell>
        </row>
        <row r="119">
          <cell r="E119">
            <v>8300</v>
          </cell>
        </row>
        <row r="120">
          <cell r="E120">
            <v>25200</v>
          </cell>
        </row>
        <row r="121">
          <cell r="E121">
            <v>25500</v>
          </cell>
        </row>
        <row r="122">
          <cell r="E122">
            <v>49100</v>
          </cell>
        </row>
        <row r="123">
          <cell r="E123">
            <v>81700</v>
          </cell>
        </row>
        <row r="124">
          <cell r="E124">
            <v>25100</v>
          </cell>
        </row>
        <row r="125">
          <cell r="E125">
            <v>40000</v>
          </cell>
        </row>
        <row r="126">
          <cell r="E126">
            <v>77200</v>
          </cell>
        </row>
        <row r="127">
          <cell r="E127">
            <v>136000</v>
          </cell>
        </row>
        <row r="128">
          <cell r="E128">
            <v>2600</v>
          </cell>
        </row>
        <row r="129">
          <cell r="E129">
            <v>8030</v>
          </cell>
        </row>
        <row r="130">
          <cell r="E130">
            <v>12650</v>
          </cell>
        </row>
        <row r="131">
          <cell r="E131">
            <v>10000</v>
          </cell>
        </row>
        <row r="132">
          <cell r="E132">
            <v>18000</v>
          </cell>
        </row>
        <row r="133">
          <cell r="E133">
            <v>36000</v>
          </cell>
        </row>
        <row r="134">
          <cell r="E134">
            <v>54700</v>
          </cell>
        </row>
        <row r="135">
          <cell r="E135">
            <v>97500</v>
          </cell>
        </row>
        <row r="136">
          <cell r="E136">
            <v>289060</v>
          </cell>
        </row>
        <row r="137">
          <cell r="E137">
            <v>12500</v>
          </cell>
        </row>
        <row r="138">
          <cell r="E138">
            <v>23600</v>
          </cell>
        </row>
        <row r="139">
          <cell r="E139">
            <v>43800</v>
          </cell>
        </row>
        <row r="140">
          <cell r="E140">
            <v>81100</v>
          </cell>
        </row>
        <row r="141">
          <cell r="E141">
            <v>2300</v>
          </cell>
        </row>
        <row r="142">
          <cell r="E142">
            <v>10500</v>
          </cell>
        </row>
        <row r="143">
          <cell r="E143">
            <v>16100</v>
          </cell>
        </row>
        <row r="144">
          <cell r="E144">
            <v>33500</v>
          </cell>
        </row>
        <row r="145">
          <cell r="E145">
            <v>4800</v>
          </cell>
        </row>
        <row r="146">
          <cell r="E146">
            <v>11200</v>
          </cell>
        </row>
        <row r="147">
          <cell r="E147">
            <v>21000</v>
          </cell>
        </row>
        <row r="148">
          <cell r="E148">
            <v>180000</v>
          </cell>
        </row>
        <row r="149">
          <cell r="E149">
            <v>308700</v>
          </cell>
        </row>
        <row r="150">
          <cell r="E150">
            <v>372960</v>
          </cell>
        </row>
        <row r="151">
          <cell r="E151">
            <v>406000</v>
          </cell>
        </row>
        <row r="152">
          <cell r="E152">
            <v>1662040</v>
          </cell>
        </row>
        <row r="153">
          <cell r="E153">
            <v>11000</v>
          </cell>
        </row>
        <row r="154">
          <cell r="E154">
            <v>23500</v>
          </cell>
        </row>
        <row r="155">
          <cell r="E155">
            <v>36700</v>
          </cell>
        </row>
        <row r="156">
          <cell r="E156">
            <v>7300</v>
          </cell>
        </row>
        <row r="157">
          <cell r="E157">
            <v>21900</v>
          </cell>
        </row>
        <row r="158">
          <cell r="E158">
            <v>61000</v>
          </cell>
        </row>
        <row r="159">
          <cell r="E159">
            <v>99900</v>
          </cell>
        </row>
        <row r="160">
          <cell r="E160">
            <v>14800</v>
          </cell>
        </row>
        <row r="161">
          <cell r="E161">
            <v>33100</v>
          </cell>
        </row>
        <row r="162">
          <cell r="E162">
            <v>131040</v>
          </cell>
        </row>
        <row r="163">
          <cell r="E163">
            <v>1300</v>
          </cell>
        </row>
        <row r="164">
          <cell r="E164">
            <v>2000</v>
          </cell>
        </row>
        <row r="165">
          <cell r="E165">
            <v>3900</v>
          </cell>
        </row>
        <row r="166">
          <cell r="E166">
            <v>2400</v>
          </cell>
        </row>
        <row r="168">
          <cell r="E168">
            <v>3670</v>
          </cell>
        </row>
        <row r="169">
          <cell r="E169">
            <v>8820</v>
          </cell>
        </row>
        <row r="170">
          <cell r="E170">
            <v>11760</v>
          </cell>
        </row>
        <row r="171">
          <cell r="E171">
            <v>10100</v>
          </cell>
        </row>
        <row r="172">
          <cell r="E172">
            <v>17100</v>
          </cell>
        </row>
        <row r="173">
          <cell r="E173">
            <v>31100</v>
          </cell>
        </row>
        <row r="174">
          <cell r="E174">
            <v>162500</v>
          </cell>
        </row>
        <row r="176">
          <cell r="E176">
            <v>21000</v>
          </cell>
        </row>
        <row r="177">
          <cell r="E177">
            <v>30100</v>
          </cell>
        </row>
        <row r="178">
          <cell r="E178">
            <v>98800</v>
          </cell>
        </row>
        <row r="179">
          <cell r="E179">
            <v>158000</v>
          </cell>
        </row>
        <row r="180">
          <cell r="E180">
            <v>202000</v>
          </cell>
        </row>
        <row r="183">
          <cell r="E183">
            <v>1300</v>
          </cell>
        </row>
        <row r="184">
          <cell r="E184">
            <v>2800</v>
          </cell>
        </row>
        <row r="185">
          <cell r="E185">
            <v>4000</v>
          </cell>
        </row>
        <row r="186">
          <cell r="E186">
            <v>10500</v>
          </cell>
        </row>
        <row r="187">
          <cell r="E187">
            <v>24700</v>
          </cell>
        </row>
        <row r="188">
          <cell r="E188">
            <v>50600</v>
          </cell>
        </row>
        <row r="189">
          <cell r="E189">
            <v>88000</v>
          </cell>
        </row>
        <row r="190">
          <cell r="E190">
            <v>176500</v>
          </cell>
        </row>
        <row r="191">
          <cell r="E191">
            <v>8100</v>
          </cell>
        </row>
        <row r="192">
          <cell r="E192">
            <v>10900</v>
          </cell>
        </row>
        <row r="193">
          <cell r="E193">
            <v>18600</v>
          </cell>
        </row>
        <row r="194">
          <cell r="E194">
            <v>76120</v>
          </cell>
        </row>
        <row r="195">
          <cell r="E195">
            <v>101000</v>
          </cell>
        </row>
        <row r="196">
          <cell r="E196">
            <v>149000</v>
          </cell>
        </row>
        <row r="197">
          <cell r="E197">
            <v>290000</v>
          </cell>
        </row>
        <row r="198">
          <cell r="E198">
            <v>466000</v>
          </cell>
        </row>
        <row r="199">
          <cell r="E199">
            <v>1544760</v>
          </cell>
        </row>
        <row r="200">
          <cell r="E200">
            <v>5600</v>
          </cell>
        </row>
        <row r="201">
          <cell r="E201">
            <v>17200</v>
          </cell>
        </row>
        <row r="202">
          <cell r="E202">
            <v>9200</v>
          </cell>
        </row>
        <row r="203">
          <cell r="E203">
            <v>18200</v>
          </cell>
        </row>
        <row r="204">
          <cell r="E204">
            <v>34700</v>
          </cell>
        </row>
        <row r="205">
          <cell r="E205">
            <v>65100</v>
          </cell>
        </row>
        <row r="206">
          <cell r="E206">
            <v>108000</v>
          </cell>
        </row>
        <row r="207">
          <cell r="E207">
            <v>150000</v>
          </cell>
        </row>
        <row r="210">
          <cell r="E210">
            <v>9500</v>
          </cell>
        </row>
        <row r="211">
          <cell r="E211">
            <v>16000</v>
          </cell>
        </row>
        <row r="212">
          <cell r="E212">
            <v>26400</v>
          </cell>
        </row>
        <row r="213">
          <cell r="E213">
            <v>47700</v>
          </cell>
        </row>
        <row r="214">
          <cell r="E214">
            <v>70600</v>
          </cell>
        </row>
        <row r="215">
          <cell r="E215">
            <v>154700</v>
          </cell>
        </row>
        <row r="216">
          <cell r="E216">
            <v>430</v>
          </cell>
        </row>
        <row r="217">
          <cell r="E217">
            <v>1100</v>
          </cell>
        </row>
        <row r="218">
          <cell r="E218">
            <v>1000</v>
          </cell>
        </row>
        <row r="219">
          <cell r="E219">
            <v>1500</v>
          </cell>
        </row>
        <row r="220">
          <cell r="E220">
            <v>4700</v>
          </cell>
        </row>
        <row r="221">
          <cell r="E221">
            <v>22300</v>
          </cell>
        </row>
        <row r="222">
          <cell r="E222">
            <v>36400</v>
          </cell>
        </row>
        <row r="223">
          <cell r="E223">
            <v>52900</v>
          </cell>
        </row>
        <row r="224">
          <cell r="E224">
            <v>4000</v>
          </cell>
        </row>
        <row r="225">
          <cell r="E225">
            <v>8200</v>
          </cell>
        </row>
        <row r="552">
          <cell r="E552">
            <v>48300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수량산출"/>
      <sheetName val="laroux"/>
      <sheetName val="내역서"/>
      <sheetName val="중량산출"/>
      <sheetName val="PANEL 중량산출"/>
      <sheetName val="견적대비표"/>
      <sheetName val="배관배선"/>
      <sheetName val="단가대비표"/>
      <sheetName val="성스테이지"/>
      <sheetName val="타견적서 영시스템"/>
      <sheetName val="진명견적"/>
      <sheetName val="데이타"/>
      <sheetName val="식재인부"/>
      <sheetName val="신우"/>
      <sheetName val="I一般比"/>
      <sheetName val="AS포장복구 "/>
      <sheetName val="1안"/>
      <sheetName val="5.모델링"/>
      <sheetName val="1.설계조건"/>
      <sheetName val="2.단면가정"/>
      <sheetName val="집계표"/>
      <sheetName val="직재"/>
      <sheetName val="재집"/>
      <sheetName val="금액내역서"/>
      <sheetName val="문학간접"/>
      <sheetName val="가로등"/>
      <sheetName val="N賃率-職"/>
      <sheetName val="수목데이타"/>
      <sheetName val="수량계산서 집계표(가설 신설 및 철거-을지로3가 3호선)"/>
      <sheetName val="수량계산서 집계표(신설-을지로3가 3호선)"/>
      <sheetName val="수량계산서 집계표(철거-을지로3가 3호선)"/>
      <sheetName val="카렌스센터계량기설치공사"/>
      <sheetName val="내역서(토목) "/>
      <sheetName val="Sheet1"/>
      <sheetName val="Sheet2"/>
      <sheetName val="Sheet3"/>
      <sheetName val="Y-WORK"/>
      <sheetName val="예정공정"/>
      <sheetName val="원가계산"/>
      <sheetName val="토목 집계"/>
      <sheetName val="토목"/>
      <sheetName val="파일"/>
      <sheetName val="골조집계"/>
      <sheetName val="골조"/>
      <sheetName val="철골"/>
      <sheetName val="총괄내역"/>
      <sheetName val="세부내역"/>
      <sheetName val="일위집계"/>
      <sheetName val="일위대가"/>
      <sheetName val="단가산출"/>
      <sheetName val="노임단가"/>
      <sheetName val="집계표(밀)"/>
      <sheetName val="세부산출(밀)"/>
      <sheetName val=""/>
      <sheetName val="산#3-2"/>
      <sheetName val="산#3-1"/>
      <sheetName val="#REF"/>
      <sheetName val="산#3-2-2"/>
      <sheetName val="실행예산서"/>
      <sheetName val="1.3 현장계측설비"/>
      <sheetName val="한강운반비"/>
      <sheetName val="PIPING"/>
      <sheetName val="약품공급2"/>
      <sheetName val="단면가정"/>
      <sheetName val="공사원가계산서"/>
      <sheetName val="총괄표"/>
      <sheetName val="노임"/>
      <sheetName val="인공산출서"/>
      <sheetName val="산출집계"/>
      <sheetName val="산출서"/>
      <sheetName val="단가비교"/>
      <sheetName val="정부노임단가"/>
      <sheetName val="일위"/>
      <sheetName val="단가"/>
      <sheetName val="시설물일위"/>
      <sheetName val="총괄내역서"/>
      <sheetName val="DATE"/>
      <sheetName val="Total"/>
      <sheetName val="갑지"/>
      <sheetName val="공문"/>
      <sheetName val="2호맨홀공제수량"/>
      <sheetName val="노무비"/>
      <sheetName val="1,2공구원가계산서"/>
      <sheetName val="2공구산출내역"/>
      <sheetName val="1공구산출내역서"/>
      <sheetName val="선급금신청서"/>
      <sheetName val="참조"/>
      <sheetName val="케이블류 OLD"/>
      <sheetName val="가설공사"/>
      <sheetName val="단가결정"/>
      <sheetName val="내역아"/>
      <sheetName val="울타리"/>
      <sheetName val="입찰안"/>
      <sheetName val="내역"/>
      <sheetName val="연습"/>
      <sheetName val="시행후면적"/>
      <sheetName val="수지예산"/>
    </sheetNames>
    <sheetDataSet>
      <sheetData sheetId="0"/>
      <sheetData sheetId="1" refreshError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월_가족사랑"/>
      <sheetName val="유형별보험료현황"/>
      <sheetName val="Sales 현황"/>
      <sheetName val="일자별 현황"/>
      <sheetName val="통신CS센터"/>
      <sheetName val="PBX"/>
      <sheetName val="Recording,Phone,Headset"/>
      <sheetName val="정산표"/>
      <sheetName val="지점장"/>
      <sheetName val="코드값"/>
      <sheetName val="참고1"/>
    </sheetNames>
    <sheetDataSet>
      <sheetData sheetId="0" refreshError="1">
        <row r="1">
          <cell r="A1" t="str">
            <v>CampaignNum</v>
          </cell>
          <cell r="B1" t="str">
            <v>KeyCode</v>
          </cell>
          <cell r="C1" t="str">
            <v>IdNo</v>
          </cell>
          <cell r="D1" t="str">
            <v>SequenceNum</v>
          </cell>
          <cell r="E1" t="str">
            <v>RecType</v>
          </cell>
          <cell r="F1" t="str">
            <v>AgencyId</v>
          </cell>
          <cell r="G1" t="str">
            <v>LocationCode</v>
          </cell>
          <cell r="H1" t="str">
            <v>SerialNo</v>
          </cell>
          <cell r="I1" t="str">
            <v>ReservedFiller1</v>
          </cell>
          <cell r="J1" t="str">
            <v>FileOwnerCode</v>
          </cell>
          <cell r="K1" t="str">
            <v>CardType</v>
          </cell>
          <cell r="L1" t="str">
            <v>CardNum</v>
          </cell>
          <cell r="M1" t="str">
            <v>BSB</v>
          </cell>
          <cell r="N1" t="str">
            <v>ExpiryDate</v>
          </cell>
          <cell r="O1" t="str">
            <v>PrimaryName</v>
          </cell>
          <cell r="P1" t="str">
            <v>Addr1</v>
          </cell>
          <cell r="Q1" t="str">
            <v>Addr2</v>
          </cell>
          <cell r="R1" t="str">
            <v>Addr3</v>
          </cell>
          <cell r="S1" t="str">
            <v>ZipCode1</v>
          </cell>
          <cell r="T1" t="str">
            <v>ZipCode2</v>
          </cell>
          <cell r="U1" t="str">
            <v>CountryId</v>
          </cell>
          <cell r="V1" t="str">
            <v>ReservedFiller2</v>
          </cell>
          <cell r="W1" t="str">
            <v>CardHolderRID</v>
          </cell>
          <cell r="X1" t="str">
            <v>PhoneType</v>
          </cell>
          <cell r="Y1" t="str">
            <v>PcountryCode</v>
          </cell>
          <cell r="Z1" t="str">
            <v>PareaCode</v>
          </cell>
          <cell r="AA1" t="str">
            <v>Pnumber</v>
          </cell>
          <cell r="AB1" t="str">
            <v>ReservedFiller3</v>
          </cell>
          <cell r="AC1" t="str">
            <v>ReservedFiller4</v>
          </cell>
          <cell r="AD1" t="str">
            <v>SpouseName</v>
          </cell>
          <cell r="AE1" t="str">
            <v>SpouseRID</v>
          </cell>
          <cell r="AF1" t="str">
            <v>ReservedFiller5</v>
          </cell>
          <cell r="AG1" t="str">
            <v>DependantName1</v>
          </cell>
          <cell r="AH1" t="str">
            <v>DependantRID1</v>
          </cell>
          <cell r="AI1" t="str">
            <v>DependantRelation1</v>
          </cell>
          <cell r="AJ1" t="str">
            <v>CancerMoney</v>
          </cell>
          <cell r="AK1" t="str">
            <v>ReservedFiller6</v>
          </cell>
          <cell r="AL1" t="str">
            <v>TrafficMoney</v>
          </cell>
          <cell r="AM1" t="str">
            <v>ReservedFiller7</v>
          </cell>
          <cell r="AN1" t="str">
            <v>GeneralMoney</v>
          </cell>
          <cell r="AO1" t="str">
            <v>ReservedFiller8</v>
          </cell>
          <cell r="AP1" t="str">
            <v>PublicMoney</v>
          </cell>
          <cell r="AQ1" t="str">
            <v>PrimaryRate</v>
          </cell>
          <cell r="AR1" t="str">
            <v>IndexIndicator</v>
          </cell>
          <cell r="AS1" t="str">
            <v>Language</v>
          </cell>
          <cell r="AT1" t="str">
            <v>Duration</v>
          </cell>
          <cell r="AU1" t="str">
            <v>ReservedFiller9</v>
          </cell>
          <cell r="AV1" t="str">
            <v>LineCode</v>
          </cell>
          <cell r="AW1" t="str">
            <v>MarketCode</v>
          </cell>
          <cell r="AX1" t="str">
            <v>ReservedFiller10</v>
          </cell>
          <cell r="AY1" t="str">
            <v>SoldPlanCode</v>
          </cell>
          <cell r="AZ1" t="str">
            <v>SoldSequenceNum</v>
          </cell>
          <cell r="BA1" t="str">
            <v>ReservedFiller11</v>
          </cell>
          <cell r="BB1" t="str">
            <v>SoldOptionCode</v>
          </cell>
          <cell r="BC1" t="str">
            <v>SoldOptionCat</v>
          </cell>
          <cell r="BD1" t="str">
            <v>SoldPremium</v>
          </cell>
          <cell r="BE1" t="str">
            <v>SoldBenefit</v>
          </cell>
          <cell r="BF1" t="str">
            <v>BillingMode</v>
          </cell>
          <cell r="BG1" t="str">
            <v>BillingFrequency</v>
          </cell>
          <cell r="BH1" t="str">
            <v>InstallmentsPayments</v>
          </cell>
          <cell r="BI1" t="str">
            <v>AuthorizationCode</v>
          </cell>
          <cell r="BJ1" t="str">
            <v>ReservedFiller12</v>
          </cell>
          <cell r="BK1" t="str">
            <v>AccountHolderName</v>
          </cell>
          <cell r="BL1" t="str">
            <v>AccountHolderREDID</v>
          </cell>
          <cell r="BM1" t="str">
            <v>ContactName</v>
          </cell>
          <cell r="BN1" t="str">
            <v>ContactRelation</v>
          </cell>
          <cell r="BO1" t="str">
            <v>ReservedFiller13</v>
          </cell>
          <cell r="BP1" t="str">
            <v>TMRCode</v>
          </cell>
          <cell r="BQ1" t="str">
            <v>LGCCode</v>
          </cell>
          <cell r="BR1" t="str">
            <v>CallDate</v>
          </cell>
          <cell r="BS1" t="str">
            <v>CallStartTime</v>
          </cell>
          <cell r="BT1" t="str">
            <v>CallOutCome</v>
          </cell>
          <cell r="BU1" t="str">
            <v>VoiceCheck</v>
          </cell>
          <cell r="BV1" t="str">
            <v>UpdateCheck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완성공사"/>
    </sheetNames>
    <sheetDataSet>
      <sheetData sheetId="0" refreshError="1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수량산출"/>
      <sheetName val="타견적1"/>
      <sheetName val="타견적2"/>
      <sheetName val="타견적3"/>
      <sheetName val="견적대비표"/>
      <sheetName val="내역서"/>
      <sheetName val="단가대비표"/>
      <sheetName val="PANEL 중량산출"/>
      <sheetName val="중량산출"/>
      <sheetName val="N賃率-職"/>
      <sheetName val="갑지"/>
      <sheetName val="N賃率_職"/>
      <sheetName val="일_4_"/>
      <sheetName val="#REF"/>
      <sheetName val="내역서2안"/>
      <sheetName val="총_구조물공"/>
      <sheetName val="집계표"/>
      <sheetName val="내역서1-2"/>
      <sheetName val="setup"/>
      <sheetName val="PANEL_중량산출"/>
      <sheetName val="안전장치"/>
      <sheetName val="2.대외공문"/>
      <sheetName val="일(4)"/>
      <sheetName val="설계명세서"/>
      <sheetName val="수량산출(음암)"/>
      <sheetName val="H-PILE수량집계"/>
      <sheetName val="기본일위"/>
      <sheetName val="직노"/>
      <sheetName val="실행내역"/>
      <sheetName val="1.토공집계표"/>
      <sheetName val="관리자"/>
      <sheetName val="00노임기준"/>
      <sheetName val="일위대가"/>
      <sheetName val="내역서1999.8최종"/>
      <sheetName val="토목공사일반"/>
      <sheetName val="I一般比"/>
      <sheetName val="재료비"/>
      <sheetName val="데이타"/>
      <sheetName val="식재인부"/>
      <sheetName val="금액내역서"/>
      <sheetName val="설직재-1"/>
      <sheetName val="참조"/>
      <sheetName val="구체"/>
      <sheetName val="좌측날개벽"/>
      <sheetName val="우측날개벽"/>
      <sheetName val="집계"/>
      <sheetName val="패널"/>
      <sheetName val="일위"/>
      <sheetName val="sw1"/>
      <sheetName val="99노임기준"/>
      <sheetName val="실측자료"/>
      <sheetName val="1안"/>
      <sheetName val="연습"/>
      <sheetName val="이월가격"/>
      <sheetName val="식재수량표"/>
      <sheetName val="노임단가"/>
      <sheetName val="샘플표지"/>
      <sheetName val="매립"/>
      <sheetName val="단가비교표"/>
      <sheetName val="과천MAIN"/>
      <sheetName val="원가 (2)"/>
      <sheetName val="노임"/>
      <sheetName val="ABUT수량-A1"/>
      <sheetName val="J直材4"/>
      <sheetName val="2F 회의실견적(5_14 일대)"/>
      <sheetName val="예가표"/>
      <sheetName val="일위대가목차"/>
      <sheetName val="품목납기"/>
      <sheetName val="Sheet2"/>
      <sheetName val="신우"/>
      <sheetName val="송라초중학교(final)"/>
      <sheetName val="제-노임"/>
      <sheetName val="제직재"/>
      <sheetName val="전차선로 물량표"/>
      <sheetName val="감가상각"/>
      <sheetName val="96갑지"/>
      <sheetName val="여과지동"/>
      <sheetName val="기초자료"/>
      <sheetName val="인건-측정"/>
      <sheetName val="Macro1"/>
      <sheetName val="S0"/>
      <sheetName val="Sheet1"/>
      <sheetName val="노무비"/>
      <sheetName val="정부노임단가"/>
      <sheetName val="원가_(2)"/>
      <sheetName val="NOMUBI"/>
      <sheetName val="자재단가"/>
      <sheetName val="동원(3)"/>
      <sheetName val="예정(3)"/>
      <sheetName val="터널조도"/>
      <sheetName val="6PILE  (돌출)"/>
      <sheetName val="조도계산서 (도서)"/>
      <sheetName val="대치판정"/>
      <sheetName val="CT "/>
      <sheetName val="copy"/>
      <sheetName val="실행내역서 "/>
      <sheetName val="내역"/>
      <sheetName val="9GNG운반"/>
      <sheetName val="합천내역"/>
      <sheetName val="제출내역 (2)"/>
      <sheetName val="工완성공사율"/>
      <sheetName val="단가 (2)"/>
      <sheetName val="산출내역서집계표"/>
      <sheetName val="내역을"/>
      <sheetName val="단가 및 재료비"/>
      <sheetName val="중기사용료산출근거"/>
      <sheetName val="임시정보시트"/>
      <sheetName val="임율"/>
      <sheetName val="전시사인집계"/>
      <sheetName val="수량"/>
      <sheetName val="목록"/>
      <sheetName val="단가"/>
      <sheetName val="시행후면적"/>
      <sheetName val="수지예산"/>
      <sheetName val="전신환매도율"/>
      <sheetName val="원본(갑지)"/>
      <sheetName val="중기사용료"/>
      <sheetName val="하조서"/>
      <sheetName val="실정공사비단가표"/>
      <sheetName val=" 총괄표"/>
      <sheetName val="단가표"/>
      <sheetName val="설계명세서(선로)"/>
      <sheetName val="설비"/>
      <sheetName val="부산4"/>
      <sheetName val="약품설비"/>
      <sheetName val="부대공Ⅱ"/>
      <sheetName val="Total"/>
      <sheetName val="부하LOAD"/>
      <sheetName val="ITEM"/>
      <sheetName val="설계기준"/>
      <sheetName val="내역1"/>
      <sheetName val="역T형교대(말뚝기초)"/>
      <sheetName val="토적표"/>
      <sheetName val="1.일위대가"/>
      <sheetName val="내역(영일)"/>
      <sheetName val="G.R300경비"/>
      <sheetName val="관급_File"/>
      <sheetName val="인건비"/>
      <sheetName val="부하(성남)"/>
      <sheetName val="부대내역"/>
      <sheetName val="OPT7"/>
      <sheetName val="외천교"/>
      <sheetName val="종배수관"/>
      <sheetName val="날개벽"/>
      <sheetName val="정공공사"/>
      <sheetName val="호남2"/>
      <sheetName val="소요자재"/>
      <sheetName val="기관"/>
      <sheetName val="발신정보"/>
      <sheetName val="SBarch산근"/>
      <sheetName val="257A1"/>
      <sheetName val="공량서"/>
      <sheetName val="건축-물가변동"/>
      <sheetName val="소방"/>
      <sheetName val="갑"/>
      <sheetName val="6호기"/>
      <sheetName val="물량산출근거"/>
      <sheetName val="교환노무"/>
      <sheetName val="예총"/>
      <sheetName val="CTEMCOST"/>
      <sheetName val="일위총괄표"/>
      <sheetName val="10월가격"/>
      <sheetName val="기타유틸리티설비"/>
      <sheetName val="명세서"/>
      <sheetName val="일위대가목록"/>
      <sheetName val="2F_회의실견적(5_14_일대)"/>
      <sheetName val="한전고리-을"/>
      <sheetName val="관급자재대"/>
      <sheetName val="단위수량"/>
      <sheetName val="가시설수량"/>
      <sheetName val="K1자재(3차등)"/>
      <sheetName val="Sheet3"/>
      <sheetName val="약품공급2"/>
      <sheetName val="업무분장 "/>
      <sheetName val="공통"/>
      <sheetName val="입찰안"/>
      <sheetName val="운동장 (2)"/>
      <sheetName val="Sheet4"/>
      <sheetName val="유기공정"/>
      <sheetName val="DATE"/>
    </sheetNames>
    <sheetDataSet>
      <sheetData sheetId="0" refreshError="1">
        <row r="3">
          <cell r="A3">
            <v>3</v>
          </cell>
          <cell r="B3" t="str">
            <v>송라 초,중학교 다목적 강당 무대기계장치</v>
          </cell>
        </row>
        <row r="4">
          <cell r="A4">
            <v>4</v>
          </cell>
          <cell r="B4" t="str">
            <v>다목적강당 무대기계장치</v>
          </cell>
          <cell r="C4" t="str">
            <v xml:space="preserve"> </v>
          </cell>
          <cell r="D4" t="str">
            <v>L/S</v>
          </cell>
          <cell r="E4">
            <v>1</v>
          </cell>
          <cell r="F4" t="str">
            <v xml:space="preserve"> </v>
          </cell>
          <cell r="G4" t="str">
            <v>NO.1-00-00</v>
          </cell>
          <cell r="H4" t="str">
            <v>NO.1-00-00</v>
          </cell>
        </row>
        <row r="5">
          <cell r="A5">
            <v>5</v>
          </cell>
          <cell r="B5" t="str">
            <v xml:space="preserve"> </v>
          </cell>
          <cell r="C5" t="str">
            <v xml:space="preserve"> </v>
          </cell>
          <cell r="D5" t="str">
            <v xml:space="preserve"> </v>
          </cell>
          <cell r="E5" t="str">
            <v xml:space="preserve"> </v>
          </cell>
          <cell r="F5" t="str">
            <v xml:space="preserve"> </v>
          </cell>
          <cell r="G5">
            <v>0</v>
          </cell>
          <cell r="H5" t="str">
            <v xml:space="preserve"> </v>
          </cell>
        </row>
        <row r="6">
          <cell r="A6">
            <v>6</v>
          </cell>
          <cell r="B6">
            <v>0</v>
          </cell>
          <cell r="F6" t="str">
            <v xml:space="preserve"> </v>
          </cell>
        </row>
        <row r="7">
          <cell r="A7">
            <v>7</v>
          </cell>
          <cell r="B7">
            <v>0</v>
          </cell>
          <cell r="F7" t="str">
            <v xml:space="preserve"> </v>
          </cell>
        </row>
        <row r="8">
          <cell r="A8">
            <v>8</v>
          </cell>
          <cell r="B8">
            <v>0</v>
          </cell>
          <cell r="F8" t="str">
            <v xml:space="preserve"> </v>
          </cell>
        </row>
        <row r="9">
          <cell r="A9">
            <v>9</v>
          </cell>
        </row>
        <row r="10">
          <cell r="A10">
            <v>10</v>
          </cell>
        </row>
        <row r="11">
          <cell r="A11">
            <v>11</v>
          </cell>
        </row>
        <row r="12">
          <cell r="A12">
            <v>12</v>
          </cell>
        </row>
        <row r="13">
          <cell r="A13">
            <v>13</v>
          </cell>
        </row>
        <row r="14">
          <cell r="A14">
            <v>14</v>
          </cell>
        </row>
        <row r="15">
          <cell r="A15">
            <v>15</v>
          </cell>
        </row>
        <row r="16">
          <cell r="A16">
            <v>16</v>
          </cell>
        </row>
        <row r="17">
          <cell r="A17">
            <v>17</v>
          </cell>
        </row>
        <row r="18">
          <cell r="A18">
            <v>18</v>
          </cell>
        </row>
        <row r="19">
          <cell r="A19">
            <v>19</v>
          </cell>
        </row>
        <row r="20">
          <cell r="A20">
            <v>20</v>
          </cell>
        </row>
        <row r="21">
          <cell r="A21">
            <v>21</v>
          </cell>
        </row>
        <row r="22">
          <cell r="A22">
            <v>22</v>
          </cell>
        </row>
        <row r="23">
          <cell r="A23">
            <v>23</v>
          </cell>
        </row>
        <row r="24">
          <cell r="A24">
            <v>24</v>
          </cell>
        </row>
        <row r="25">
          <cell r="A25">
            <v>25</v>
          </cell>
          <cell r="B25" t="str">
            <v>다목적강당 무대기계장치</v>
          </cell>
          <cell r="C25">
            <v>0</v>
          </cell>
          <cell r="D25" t="str">
            <v>NO.1-00-00</v>
          </cell>
          <cell r="G25" t="str">
            <v xml:space="preserve"> </v>
          </cell>
          <cell r="H25" t="str">
            <v>NO.1-00-00</v>
          </cell>
        </row>
        <row r="26">
          <cell r="B26" t="str">
            <v>PLACARD BATTEN</v>
          </cell>
          <cell r="C26" t="str">
            <v>7,400L</v>
          </cell>
          <cell r="D26" t="str">
            <v>SET</v>
          </cell>
          <cell r="E26">
            <v>1</v>
          </cell>
          <cell r="F26" t="str">
            <v>NO.1-01-00</v>
          </cell>
          <cell r="H26" t="str">
            <v>NO.1-01-00</v>
          </cell>
        </row>
        <row r="27">
          <cell r="A27">
            <v>26</v>
          </cell>
          <cell r="B27" t="str">
            <v xml:space="preserve">DRAW CURTAIN </v>
          </cell>
          <cell r="C27" t="str">
            <v>8,660 x 3,300H</v>
          </cell>
          <cell r="D27" t="str">
            <v>SET</v>
          </cell>
          <cell r="E27">
            <v>1</v>
          </cell>
          <cell r="F27" t="str">
            <v xml:space="preserve"> </v>
          </cell>
          <cell r="G27" t="str">
            <v>NO.1-02-00</v>
          </cell>
          <cell r="H27" t="str">
            <v>NO.1-02-00</v>
          </cell>
        </row>
        <row r="28">
          <cell r="A28">
            <v>27</v>
          </cell>
          <cell r="B28" t="str">
            <v xml:space="preserve">ROLL SCREEN </v>
          </cell>
          <cell r="C28" t="str">
            <v>1,800L x 1,200H</v>
          </cell>
          <cell r="D28" t="str">
            <v>SET</v>
          </cell>
          <cell r="E28">
            <v>1</v>
          </cell>
          <cell r="F28" t="str">
            <v xml:space="preserve"> </v>
          </cell>
          <cell r="G28" t="str">
            <v>NO.1-03-00</v>
          </cell>
          <cell r="H28" t="str">
            <v>NO.1-03-00</v>
          </cell>
        </row>
        <row r="29">
          <cell r="A29">
            <v>28</v>
          </cell>
          <cell r="B29" t="str">
            <v>ROLL FLAG</v>
          </cell>
          <cell r="C29" t="str">
            <v>3,500L x 2,500H</v>
          </cell>
          <cell r="D29" t="str">
            <v>SET</v>
          </cell>
          <cell r="E29">
            <v>1</v>
          </cell>
          <cell r="F29" t="str">
            <v>NO.1-04-00</v>
          </cell>
          <cell r="H29" t="str">
            <v>NO.1-04-00</v>
          </cell>
        </row>
        <row r="30">
          <cell r="A30">
            <v>29</v>
          </cell>
          <cell r="B30" t="str">
            <v>COVER CURTAIN</v>
          </cell>
          <cell r="C30" t="str">
            <v>8,800 x 3,500H</v>
          </cell>
          <cell r="D30" t="str">
            <v>SET</v>
          </cell>
          <cell r="E30">
            <v>1</v>
          </cell>
          <cell r="F30" t="str">
            <v>NO.1-05-00</v>
          </cell>
          <cell r="H30" t="str">
            <v>NO.1-05-00</v>
          </cell>
        </row>
        <row r="31">
          <cell r="A31">
            <v>30</v>
          </cell>
          <cell r="B31" t="str">
            <v>WINDOW DARKEN CURTAIN</v>
          </cell>
          <cell r="C31" t="str">
            <v>4,050L x 3,500H</v>
          </cell>
          <cell r="D31" t="str">
            <v>SET</v>
          </cell>
          <cell r="E31">
            <v>6</v>
          </cell>
          <cell r="F31" t="str">
            <v>NO.1-06-00</v>
          </cell>
          <cell r="H31" t="str">
            <v>NO.1-06-00</v>
          </cell>
        </row>
        <row r="32">
          <cell r="A32">
            <v>31</v>
          </cell>
          <cell r="B32" t="str">
            <v>DOOR DARKEN CURTAIN</v>
          </cell>
          <cell r="C32" t="str">
            <v>4,050L x 3,500H</v>
          </cell>
          <cell r="D32" t="str">
            <v>SET</v>
          </cell>
          <cell r="E32">
            <v>2</v>
          </cell>
          <cell r="F32" t="str">
            <v>NO.1-06-00</v>
          </cell>
          <cell r="H32" t="str">
            <v>NO.1-06-00</v>
          </cell>
        </row>
        <row r="33">
          <cell r="A33">
            <v>32</v>
          </cell>
          <cell r="B33" t="str">
            <v>GRID IRON</v>
          </cell>
          <cell r="C33" t="str">
            <v>8600L x 900D</v>
          </cell>
          <cell r="D33" t="str">
            <v>L/S</v>
          </cell>
          <cell r="E33">
            <v>1</v>
          </cell>
          <cell r="F33" t="str">
            <v>NO.1-07-00</v>
          </cell>
          <cell r="H33" t="str">
            <v>NO.1-07-00</v>
          </cell>
        </row>
        <row r="34">
          <cell r="A34">
            <v>33</v>
          </cell>
          <cell r="B34" t="str">
            <v>CONTROL PANEL</v>
          </cell>
          <cell r="C34" t="str">
            <v>600L x 1,000H x 250W</v>
          </cell>
          <cell r="D34" t="str">
            <v>SET</v>
          </cell>
          <cell r="E34">
            <v>1</v>
          </cell>
          <cell r="F34" t="str">
            <v>NO.1-08-00</v>
          </cell>
          <cell r="H34" t="str">
            <v>NO.1-08-00</v>
          </cell>
        </row>
        <row r="35">
          <cell r="A35">
            <v>34</v>
          </cell>
          <cell r="B35" t="str">
            <v>CONTROL BOARD</v>
          </cell>
          <cell r="C35" t="str">
            <v xml:space="preserve"> </v>
          </cell>
          <cell r="D35" t="str">
            <v>SET</v>
          </cell>
          <cell r="E35">
            <v>1</v>
          </cell>
          <cell r="F35" t="str">
            <v>NO.1-09-00</v>
          </cell>
          <cell r="H35" t="str">
            <v>NO.1-09-00</v>
          </cell>
        </row>
        <row r="36">
          <cell r="A36">
            <v>35</v>
          </cell>
          <cell r="B36" t="str">
            <v>배관 및 배선</v>
          </cell>
          <cell r="C36" t="str">
            <v xml:space="preserve"> </v>
          </cell>
          <cell r="D36" t="str">
            <v>식</v>
          </cell>
          <cell r="E36">
            <v>1</v>
          </cell>
          <cell r="F36" t="str">
            <v>NO.1-10-00</v>
          </cell>
          <cell r="H36" t="str">
            <v>NO.1-10-00</v>
          </cell>
        </row>
        <row r="37">
          <cell r="A37">
            <v>36</v>
          </cell>
        </row>
        <row r="38">
          <cell r="A38">
            <v>37</v>
          </cell>
        </row>
        <row r="39">
          <cell r="A39">
            <v>38</v>
          </cell>
          <cell r="B39" t="str">
            <v xml:space="preserve"> </v>
          </cell>
          <cell r="C39" t="str">
            <v xml:space="preserve"> </v>
          </cell>
          <cell r="D39" t="str">
            <v xml:space="preserve"> </v>
          </cell>
          <cell r="E39" t="str">
            <v xml:space="preserve"> </v>
          </cell>
          <cell r="F39">
            <v>0</v>
          </cell>
          <cell r="H39" t="str">
            <v xml:space="preserve"> </v>
          </cell>
        </row>
        <row r="40">
          <cell r="A40">
            <v>39</v>
          </cell>
          <cell r="B40" t="str">
            <v xml:space="preserve"> </v>
          </cell>
          <cell r="C40" t="str">
            <v xml:space="preserve"> </v>
          </cell>
          <cell r="D40" t="str">
            <v xml:space="preserve"> </v>
          </cell>
          <cell r="E40" t="str">
            <v xml:space="preserve"> </v>
          </cell>
          <cell r="F40">
            <v>0</v>
          </cell>
          <cell r="H40" t="str">
            <v xml:space="preserve"> </v>
          </cell>
        </row>
        <row r="41">
          <cell r="A41">
            <v>40</v>
          </cell>
        </row>
        <row r="42">
          <cell r="A42">
            <v>41</v>
          </cell>
        </row>
        <row r="43">
          <cell r="A43">
            <v>42</v>
          </cell>
        </row>
        <row r="44">
          <cell r="A44" t="e">
            <v>#REF!</v>
          </cell>
        </row>
        <row r="45">
          <cell r="A45" t="e">
            <v>#REF!</v>
          </cell>
        </row>
        <row r="46">
          <cell r="A46" t="e">
            <v>#REF!</v>
          </cell>
        </row>
        <row r="47">
          <cell r="A47" t="e">
            <v>#REF!</v>
          </cell>
          <cell r="B47" t="str">
            <v>공사명: PLACARD BATTEN (7,400L)</v>
          </cell>
          <cell r="C47" t="str">
            <v>NO.1-1-00</v>
          </cell>
          <cell r="H47" t="str">
            <v>NO.1-1-00</v>
          </cell>
        </row>
        <row r="48">
          <cell r="A48" t="e">
            <v>#REF!</v>
          </cell>
          <cell r="B48" t="str">
            <v>MACHINE PART</v>
          </cell>
          <cell r="C48" t="str">
            <v>1.5KW x 4P用</v>
          </cell>
          <cell r="D48" t="str">
            <v>SET</v>
          </cell>
          <cell r="E48">
            <v>1</v>
          </cell>
          <cell r="F48" t="str">
            <v xml:space="preserve"> </v>
          </cell>
          <cell r="G48" t="str">
            <v>일위대가-1</v>
          </cell>
          <cell r="H48" t="str">
            <v>일위대가-1</v>
          </cell>
        </row>
        <row r="49">
          <cell r="A49" t="e">
            <v>#REF!</v>
          </cell>
          <cell r="B49" t="str">
            <v>AL - DRUM</v>
          </cell>
          <cell r="C49" t="str">
            <v>Ø300 x 4줄</v>
          </cell>
          <cell r="D49" t="str">
            <v>EA</v>
          </cell>
          <cell r="E49">
            <v>1</v>
          </cell>
          <cell r="F49" t="str">
            <v>WIRE POINT 4줄</v>
          </cell>
        </row>
        <row r="50">
          <cell r="A50" t="e">
            <v>#REF!</v>
          </cell>
          <cell r="B50" t="str">
            <v>MACHINE FRAME</v>
          </cell>
          <cell r="C50" t="str">
            <v>1.5KW x 4P用</v>
          </cell>
          <cell r="D50" t="str">
            <v>EA</v>
          </cell>
          <cell r="E50">
            <v>1</v>
          </cell>
          <cell r="F50" t="str">
            <v>MACHINE PART 고정용</v>
          </cell>
        </row>
        <row r="51">
          <cell r="A51" t="e">
            <v>#REF!</v>
          </cell>
          <cell r="B51" t="str">
            <v>BOLT, NUT, W/S, S/W</v>
          </cell>
          <cell r="C51" t="str">
            <v>M16 x 50L</v>
          </cell>
          <cell r="D51" t="str">
            <v>SET</v>
          </cell>
          <cell r="E51">
            <v>6</v>
          </cell>
          <cell r="F51" t="str">
            <v xml:space="preserve">M/C FRME 1SET당 6SET이므로 </v>
          </cell>
        </row>
        <row r="52">
          <cell r="A52" t="e">
            <v>#REF!</v>
          </cell>
          <cell r="B52" t="str">
            <v>VERTICAL ROLLER</v>
          </cell>
          <cell r="C52" t="str">
            <v>Ø200 x 22L</v>
          </cell>
          <cell r="D52" t="str">
            <v>EA</v>
          </cell>
          <cell r="E52">
            <v>3</v>
          </cell>
          <cell r="F52" t="str">
            <v xml:space="preserve">WIRE ROPE 1줄당 1SET이므로 </v>
          </cell>
        </row>
        <row r="53">
          <cell r="A53" t="e">
            <v>#REF!</v>
          </cell>
          <cell r="B53" t="str">
            <v>VERTICAL ROLLER</v>
          </cell>
          <cell r="C53" t="str">
            <v>Ø220 x 35L</v>
          </cell>
          <cell r="D53" t="str">
            <v>EA</v>
          </cell>
          <cell r="E53">
            <v>1</v>
          </cell>
          <cell r="F53" t="str">
            <v xml:space="preserve">WIRE ROPE 1줄당 1SET이므로 </v>
          </cell>
        </row>
        <row r="54">
          <cell r="A54" t="e">
            <v>#REF!</v>
          </cell>
          <cell r="B54" t="str">
            <v>BOLT, NUT, W/S, S/W</v>
          </cell>
          <cell r="C54" t="str">
            <v>M16 x 40L</v>
          </cell>
          <cell r="D54" t="str">
            <v>SET</v>
          </cell>
          <cell r="E54">
            <v>16</v>
          </cell>
          <cell r="F54" t="str">
            <v>VERTICAL ROLLER 1SET당 4SET이므로 4줄x4SET = 16SET</v>
          </cell>
        </row>
        <row r="55">
          <cell r="A55" t="e">
            <v>#REF!</v>
          </cell>
          <cell r="B55" t="str">
            <v>WIRE ROPE</v>
          </cell>
          <cell r="C55" t="str">
            <v>Ø6 x 7 x 19</v>
          </cell>
          <cell r="D55" t="str">
            <v>M</v>
          </cell>
          <cell r="E55">
            <v>62</v>
          </cell>
          <cell r="F55" t="str">
            <v>WIRE 1줄당 (7M+7M)=14M, 14x4줄= 56x1.1(할증10%)=61.6M 약 61.6M</v>
          </cell>
          <cell r="G55" t="str">
            <v>10%</v>
          </cell>
        </row>
        <row r="56">
          <cell r="A56" t="e">
            <v>#REF!</v>
          </cell>
          <cell r="B56" t="str">
            <v>WIRE CLIP</v>
          </cell>
          <cell r="C56" t="str">
            <v>Ø6용</v>
          </cell>
          <cell r="D56" t="str">
            <v>EA</v>
          </cell>
          <cell r="E56">
            <v>16</v>
          </cell>
          <cell r="F56" t="str">
            <v>WIRE 1줄당 4EA이므로, 4EAx4줄= 16EA</v>
          </cell>
          <cell r="G56" t="str">
            <v xml:space="preserve"> </v>
          </cell>
        </row>
        <row r="57">
          <cell r="A57" t="e">
            <v>#REF!</v>
          </cell>
          <cell r="B57" t="str">
            <v>THIMBLE</v>
          </cell>
          <cell r="C57" t="str">
            <v>Ø6용</v>
          </cell>
          <cell r="D57" t="str">
            <v>EA</v>
          </cell>
          <cell r="E57">
            <v>4</v>
          </cell>
          <cell r="F57" t="str">
            <v>WIRE 1줄당 1EA이므로, 1EAx4줄= 4EA</v>
          </cell>
        </row>
        <row r="58">
          <cell r="A58" t="e">
            <v>#REF!</v>
          </cell>
          <cell r="B58" t="str">
            <v>SHACKLE</v>
          </cell>
          <cell r="C58" t="str">
            <v>#10</v>
          </cell>
          <cell r="D58" t="str">
            <v>EA</v>
          </cell>
          <cell r="E58">
            <v>4</v>
          </cell>
          <cell r="F58" t="str">
            <v>WIRE 1줄당 1EA이므로, 1EAx4줄= 4EA</v>
          </cell>
        </row>
        <row r="59">
          <cell r="A59" t="e">
            <v>#REF!</v>
          </cell>
          <cell r="B59" t="str">
            <v>PIPE BAND</v>
          </cell>
          <cell r="C59" t="str">
            <v>Ø48.6 용</v>
          </cell>
          <cell r="D59" t="str">
            <v>EA</v>
          </cell>
          <cell r="E59">
            <v>4</v>
          </cell>
          <cell r="F59" t="str">
            <v>WIRE 1줄당 1EA이므로, 1EAx4줄= 4EA</v>
          </cell>
        </row>
        <row r="60">
          <cell r="A60" t="e">
            <v>#REF!</v>
          </cell>
          <cell r="B60" t="str">
            <v>BOLT,NUT,W/S,S/W</v>
          </cell>
          <cell r="C60" t="str">
            <v>M10 x 30L</v>
          </cell>
          <cell r="D60" t="str">
            <v>SET</v>
          </cell>
          <cell r="E60">
            <v>8</v>
          </cell>
          <cell r="F60" t="str">
            <v>WIRE 1줄당 2EA이므로, 2EAx4줄= 8EA</v>
          </cell>
        </row>
        <row r="61">
          <cell r="A61" t="e">
            <v>#REF!</v>
          </cell>
          <cell r="B61" t="str">
            <v>PIPE</v>
          </cell>
          <cell r="C61" t="str">
            <v>Ø48.6</v>
          </cell>
          <cell r="D61" t="str">
            <v>본</v>
          </cell>
          <cell r="E61">
            <v>2</v>
          </cell>
          <cell r="F61" t="str">
            <v>PIPE 本당 6M이므로 7.4/6= 1.23本  약 2本</v>
          </cell>
        </row>
        <row r="62">
          <cell r="A62" t="e">
            <v>#REF!</v>
          </cell>
          <cell r="B62" t="str">
            <v>PIPE CAP</v>
          </cell>
          <cell r="C62" t="str">
            <v>Ø48.6용</v>
          </cell>
          <cell r="D62" t="str">
            <v>EA</v>
          </cell>
          <cell r="E62">
            <v>2</v>
          </cell>
          <cell r="F62" t="str">
            <v>양끝단 처리</v>
          </cell>
        </row>
        <row r="63">
          <cell r="A63" t="e">
            <v>#REF!</v>
          </cell>
          <cell r="B63" t="str">
            <v>PIPE JOINT</v>
          </cell>
          <cell r="C63" t="str">
            <v>Ø48.6용</v>
          </cell>
          <cell r="D63" t="str">
            <v>EA</v>
          </cell>
          <cell r="E63">
            <v>1</v>
          </cell>
          <cell r="F63" t="str">
            <v>PIPE 2本이므로 연결부분 1SET</v>
          </cell>
          <cell r="G63" t="str">
            <v xml:space="preserve"> </v>
          </cell>
          <cell r="H63" t="str">
            <v xml:space="preserve"> </v>
          </cell>
        </row>
        <row r="64">
          <cell r="A64" t="e">
            <v>#REF!</v>
          </cell>
          <cell r="B64" t="str">
            <v>도 장 비</v>
          </cell>
          <cell r="C64" t="str">
            <v>각 2회</v>
          </cell>
          <cell r="D64" t="str">
            <v>M2</v>
          </cell>
          <cell r="E64">
            <v>8</v>
          </cell>
          <cell r="F64" t="str">
            <v>FRAME(1.4)+ROLLER.22L(1.2x3SET)+ROLLER.35L(1.4)</v>
          </cell>
        </row>
        <row r="65">
          <cell r="F65" t="str">
            <v>+P.BAND(0.2x4SET)+PIPE(1.13) = 8.33M2 약 8M2</v>
          </cell>
        </row>
        <row r="68">
          <cell r="A68" t="e">
            <v>#REF!</v>
          </cell>
        </row>
        <row r="69">
          <cell r="A69" t="e">
            <v>#REF!</v>
          </cell>
          <cell r="B69" t="str">
            <v>공사명: DRAW CURTAIN (8,660L x 3,300H)</v>
          </cell>
          <cell r="C69" t="str">
            <v>NO.1-02-00</v>
          </cell>
          <cell r="H69" t="str">
            <v>NO.1-02-00</v>
          </cell>
        </row>
        <row r="70">
          <cell r="A70" t="e">
            <v>#REF!</v>
          </cell>
          <cell r="B70" t="str">
            <v>소형MOTOR</v>
          </cell>
          <cell r="C70" t="str">
            <v>40W</v>
          </cell>
          <cell r="D70" t="str">
            <v>SET</v>
          </cell>
          <cell r="E70">
            <v>1</v>
          </cell>
          <cell r="F70" t="str">
            <v xml:space="preserve"> </v>
          </cell>
        </row>
        <row r="71">
          <cell r="B71" t="str">
            <v>MOTOR BRACKET</v>
          </cell>
          <cell r="C71" t="str">
            <v>SET</v>
          </cell>
          <cell r="D71" t="str">
            <v>SET</v>
          </cell>
          <cell r="E71">
            <v>1</v>
          </cell>
        </row>
        <row r="72">
          <cell r="B72" t="str">
            <v>REDUCER</v>
          </cell>
          <cell r="C72" t="str">
            <v>15:1</v>
          </cell>
          <cell r="D72" t="str">
            <v>SET</v>
          </cell>
          <cell r="E72">
            <v>1</v>
          </cell>
        </row>
        <row r="73">
          <cell r="B73" t="str">
            <v>S.Q PIPE</v>
          </cell>
          <cell r="C73" t="str">
            <v>ㅁ-50 x 50 x 2.3t</v>
          </cell>
          <cell r="D73" t="str">
            <v>本</v>
          </cell>
          <cell r="E73">
            <v>2</v>
          </cell>
          <cell r="F73" t="str">
            <v>8.66/6M=1.44 약 2本</v>
          </cell>
        </row>
        <row r="74">
          <cell r="B74" t="str">
            <v>AL RAIL</v>
          </cell>
          <cell r="C74" t="str">
            <v>주문 제작</v>
          </cell>
          <cell r="D74" t="str">
            <v>M</v>
          </cell>
          <cell r="E74">
            <v>9</v>
          </cell>
          <cell r="F74" t="str">
            <v>8.66M 약 9M</v>
          </cell>
        </row>
        <row r="75">
          <cell r="B75" t="str">
            <v>DRIVE PULLEY</v>
          </cell>
          <cell r="C75" t="str">
            <v>Ø60</v>
          </cell>
          <cell r="D75" t="str">
            <v>EA</v>
          </cell>
          <cell r="E75">
            <v>1</v>
          </cell>
        </row>
        <row r="76">
          <cell r="B76" t="str">
            <v>ADJUST BRACKET</v>
          </cell>
          <cell r="C76" t="str">
            <v>EA</v>
          </cell>
          <cell r="D76" t="str">
            <v>EA</v>
          </cell>
          <cell r="E76">
            <v>1</v>
          </cell>
        </row>
        <row r="77">
          <cell r="B77" t="str">
            <v>MASTER CARRIER</v>
          </cell>
          <cell r="C77" t="str">
            <v>주문 제작</v>
          </cell>
          <cell r="D77" t="str">
            <v>EA</v>
          </cell>
          <cell r="E77">
            <v>2</v>
          </cell>
          <cell r="F77" t="str">
            <v>좌,우 최선단에</v>
          </cell>
        </row>
        <row r="78">
          <cell r="B78" t="str">
            <v>SINGLE CARRIER</v>
          </cell>
          <cell r="C78" t="str">
            <v>주문 제작</v>
          </cell>
          <cell r="D78" t="str">
            <v>EA</v>
          </cell>
          <cell r="E78">
            <v>44</v>
          </cell>
          <cell r="F78" t="str">
            <v>(8.66/0.2)x2=43.43EA 약 44EA</v>
          </cell>
        </row>
        <row r="79">
          <cell r="B79" t="str">
            <v>ROPE</v>
          </cell>
          <cell r="C79" t="str">
            <v>SUSØ1.6</v>
          </cell>
          <cell r="D79" t="str">
            <v>M</v>
          </cell>
          <cell r="E79">
            <v>17</v>
          </cell>
          <cell r="F79" t="str">
            <v>8.6x2=17.2M</v>
          </cell>
        </row>
        <row r="80">
          <cell r="B80" t="str">
            <v>LIMIT SWITCH</v>
          </cell>
          <cell r="C80" t="str">
            <v>EA</v>
          </cell>
          <cell r="D80" t="str">
            <v>EA</v>
          </cell>
          <cell r="E80">
            <v>1</v>
          </cell>
        </row>
        <row r="81">
          <cell r="B81" t="str">
            <v>CURTAIN</v>
          </cell>
          <cell r="C81" t="str">
            <v>(VELVET선방염지)</v>
          </cell>
          <cell r="D81" t="str">
            <v>M2</v>
          </cell>
          <cell r="E81">
            <v>109</v>
          </cell>
          <cell r="F81" t="str">
            <v>(8.66x할증350%)=30.31, 3.3+가공여유(0.3)=3.6, 30.31x3.6=109.11M2 약 109M2</v>
          </cell>
          <cell r="G81">
            <v>3.5</v>
          </cell>
        </row>
        <row r="82">
          <cell r="B82" t="str">
            <v>PIPE</v>
          </cell>
          <cell r="C82" t="str">
            <v>Ø27.2</v>
          </cell>
          <cell r="D82" t="str">
            <v>本</v>
          </cell>
          <cell r="E82">
            <v>2</v>
          </cell>
          <cell r="F82" t="str">
            <v>8.66/6M=1.44 약 2本</v>
          </cell>
        </row>
        <row r="83">
          <cell r="B83" t="str">
            <v>PIPE CAP</v>
          </cell>
          <cell r="C83" t="str">
            <v>Ø27.2</v>
          </cell>
          <cell r="D83" t="str">
            <v>EA</v>
          </cell>
          <cell r="E83">
            <v>2</v>
          </cell>
          <cell r="F83" t="str">
            <v>양끝단 처리</v>
          </cell>
        </row>
        <row r="84">
          <cell r="B84" t="str">
            <v>PIPE JOINT</v>
          </cell>
          <cell r="C84" t="str">
            <v>Ø27.2</v>
          </cell>
          <cell r="D84" t="str">
            <v>EA</v>
          </cell>
          <cell r="E84">
            <v>1</v>
          </cell>
          <cell r="F84" t="str">
            <v>PIPE 2本이므로 연결부분 1SET</v>
          </cell>
          <cell r="G84" t="str">
            <v xml:space="preserve"> </v>
          </cell>
          <cell r="H84" t="str">
            <v xml:space="preserve"> </v>
          </cell>
        </row>
        <row r="85">
          <cell r="B85" t="str">
            <v>HEAD CURTAIN</v>
          </cell>
          <cell r="C85" t="str">
            <v>(VELVET선방염지)</v>
          </cell>
          <cell r="D85" t="str">
            <v>M2</v>
          </cell>
          <cell r="E85">
            <v>17</v>
          </cell>
          <cell r="F85" t="str">
            <v>(8.66x할증250%)=21.65, 0.5+가공여유(0.3)=0.8, 21.65x0.8=17.32 약 17M2</v>
          </cell>
          <cell r="G85">
            <v>2.5</v>
          </cell>
        </row>
        <row r="86">
          <cell r="B86" t="str">
            <v>도장비</v>
          </cell>
          <cell r="C86" t="str">
            <v>M2</v>
          </cell>
          <cell r="D86" t="str">
            <v>M2</v>
          </cell>
          <cell r="E86">
            <v>2.5</v>
          </cell>
          <cell r="F86" t="str">
            <v>ㅁ50x50 (1.73)+ Ø27.2 (0.73)=약 2.46M2</v>
          </cell>
        </row>
        <row r="88">
          <cell r="E88" t="str">
            <v xml:space="preserve"> </v>
          </cell>
        </row>
        <row r="90">
          <cell r="A90" t="e">
            <v>#REF!</v>
          </cell>
        </row>
        <row r="91">
          <cell r="A91" t="e">
            <v>#REF!</v>
          </cell>
          <cell r="B91" t="str">
            <v xml:space="preserve">공사명 : ROLL SCREEN (4,000L x 3,000H)        </v>
          </cell>
          <cell r="C91">
            <v>0</v>
          </cell>
          <cell r="D91" t="str">
            <v xml:space="preserve"> </v>
          </cell>
          <cell r="E91" t="str">
            <v xml:space="preserve"> </v>
          </cell>
          <cell r="F91" t="str">
            <v xml:space="preserve"> </v>
          </cell>
          <cell r="H91" t="str">
            <v>NO.1-03-00</v>
          </cell>
        </row>
        <row r="92">
          <cell r="A92" t="e">
            <v>#REF!</v>
          </cell>
          <cell r="B92" t="str">
            <v>원추형 MOTOR</v>
          </cell>
          <cell r="C92" t="str">
            <v>190W</v>
          </cell>
          <cell r="D92" t="str">
            <v>SET</v>
          </cell>
          <cell r="E92">
            <v>1</v>
          </cell>
          <cell r="F92" t="str">
            <v xml:space="preserve"> </v>
          </cell>
        </row>
        <row r="93">
          <cell r="A93" t="e">
            <v>#REF!</v>
          </cell>
          <cell r="B93" t="str">
            <v>LIMIT SWITCH BOX</v>
          </cell>
          <cell r="C93" t="str">
            <v xml:space="preserve"> </v>
          </cell>
          <cell r="D93" t="str">
            <v>SET</v>
          </cell>
          <cell r="E93">
            <v>1</v>
          </cell>
          <cell r="F93" t="str">
            <v xml:space="preserve"> </v>
          </cell>
        </row>
        <row r="94">
          <cell r="A94" t="e">
            <v>#REF!</v>
          </cell>
          <cell r="B94" t="str">
            <v>BUSHING</v>
          </cell>
          <cell r="C94" t="str">
            <v xml:space="preserve"> </v>
          </cell>
          <cell r="D94" t="str">
            <v>EA</v>
          </cell>
          <cell r="E94">
            <v>2</v>
          </cell>
          <cell r="F94" t="str">
            <v xml:space="preserve">ROLL SCREEN 2곳 </v>
          </cell>
        </row>
        <row r="95">
          <cell r="A95" t="e">
            <v>#REF!</v>
          </cell>
          <cell r="B95" t="str">
            <v>BEARING DIE</v>
          </cell>
          <cell r="C95" t="str">
            <v xml:space="preserve"> </v>
          </cell>
          <cell r="D95" t="str">
            <v>EA</v>
          </cell>
          <cell r="E95">
            <v>2</v>
          </cell>
          <cell r="F95" t="str">
            <v xml:space="preserve"> </v>
          </cell>
        </row>
        <row r="96">
          <cell r="A96" t="e">
            <v>#REF!</v>
          </cell>
          <cell r="B96" t="str">
            <v>주물 PIPE</v>
          </cell>
          <cell r="C96" t="str">
            <v>Ø53</v>
          </cell>
          <cell r="D96" t="str">
            <v>M</v>
          </cell>
          <cell r="E96">
            <v>4</v>
          </cell>
          <cell r="F96" t="str">
            <v xml:space="preserve"> </v>
          </cell>
        </row>
        <row r="97">
          <cell r="A97" t="e">
            <v>#REF!</v>
          </cell>
          <cell r="B97" t="str">
            <v>BALANCE PIPE</v>
          </cell>
          <cell r="C97" t="str">
            <v>Ø27.2</v>
          </cell>
          <cell r="D97" t="str">
            <v>本</v>
          </cell>
          <cell r="E97">
            <v>1</v>
          </cell>
          <cell r="F97" t="str">
            <v xml:space="preserve">1本 = 6M </v>
          </cell>
        </row>
        <row r="98">
          <cell r="A98" t="e">
            <v>#REF!</v>
          </cell>
          <cell r="B98" t="str">
            <v>SCREEN</v>
          </cell>
          <cell r="C98" t="str">
            <v>ULTRA MATE</v>
          </cell>
          <cell r="D98" t="str">
            <v>M2</v>
          </cell>
          <cell r="E98">
            <v>15</v>
          </cell>
          <cell r="F98" t="str">
            <v>4M x (3M+0.8(가공여유)) = 15.2M2 약 15M2</v>
          </cell>
        </row>
        <row r="99">
          <cell r="A99" t="e">
            <v>#REF!</v>
          </cell>
          <cell r="B99" t="str">
            <v>SCREEN BOX A'SSY</v>
          </cell>
          <cell r="C99" t="str">
            <v xml:space="preserve"> </v>
          </cell>
          <cell r="D99" t="str">
            <v>SET</v>
          </cell>
          <cell r="E99">
            <v>1</v>
          </cell>
          <cell r="F99" t="str">
            <v xml:space="preserve"> </v>
          </cell>
        </row>
        <row r="100">
          <cell r="A100" t="e">
            <v>#REF!</v>
          </cell>
          <cell r="B100" t="str">
            <v>도 장 비</v>
          </cell>
          <cell r="C100" t="str">
            <v>각 2회</v>
          </cell>
          <cell r="D100" t="str">
            <v>M2</v>
          </cell>
          <cell r="E100">
            <v>5</v>
          </cell>
          <cell r="F100" t="str">
            <v>BOX(2)+BUSHING.DIE(0.8x2)+PIPE(0.66)+Ø27.2(0.34)= 4.6M2 약 5M2</v>
          </cell>
        </row>
        <row r="101">
          <cell r="A101" t="e">
            <v>#REF!</v>
          </cell>
          <cell r="B101" t="str">
            <v xml:space="preserve"> </v>
          </cell>
          <cell r="C101" t="str">
            <v xml:space="preserve"> </v>
          </cell>
          <cell r="D101" t="str">
            <v xml:space="preserve"> </v>
          </cell>
          <cell r="E101" t="str">
            <v xml:space="preserve"> </v>
          </cell>
          <cell r="F101" t="str">
            <v xml:space="preserve"> </v>
          </cell>
        </row>
        <row r="102">
          <cell r="A102" t="e">
            <v>#REF!</v>
          </cell>
          <cell r="B102" t="str">
            <v xml:space="preserve"> </v>
          </cell>
          <cell r="C102" t="str">
            <v xml:space="preserve"> </v>
          </cell>
          <cell r="D102" t="str">
            <v xml:space="preserve"> </v>
          </cell>
          <cell r="E102" t="str">
            <v xml:space="preserve"> </v>
          </cell>
          <cell r="F102" t="str">
            <v xml:space="preserve"> </v>
          </cell>
        </row>
        <row r="103">
          <cell r="A103" t="e">
            <v>#REF!</v>
          </cell>
        </row>
        <row r="104">
          <cell r="A104" t="e">
            <v>#REF!</v>
          </cell>
        </row>
        <row r="105">
          <cell r="A105" t="e">
            <v>#REF!</v>
          </cell>
        </row>
        <row r="106">
          <cell r="A106" t="e">
            <v>#REF!</v>
          </cell>
        </row>
        <row r="107">
          <cell r="A107" t="e">
            <v>#REF!</v>
          </cell>
        </row>
        <row r="108">
          <cell r="A108" t="e">
            <v>#REF!</v>
          </cell>
        </row>
        <row r="109">
          <cell r="A109" t="e">
            <v>#REF!</v>
          </cell>
        </row>
        <row r="110">
          <cell r="A110" t="e">
            <v>#REF!</v>
          </cell>
        </row>
        <row r="111">
          <cell r="A111" t="e">
            <v>#REF!</v>
          </cell>
        </row>
        <row r="112">
          <cell r="A112" t="e">
            <v>#REF!</v>
          </cell>
        </row>
        <row r="113">
          <cell r="A113" t="e">
            <v>#REF!</v>
          </cell>
          <cell r="B113" t="str">
            <v xml:space="preserve">공사명 : ROLL FLAG  (2,100L x 3,000H)   </v>
          </cell>
          <cell r="C113">
            <v>0</v>
          </cell>
          <cell r="D113" t="str">
            <v>NO.1-04-00</v>
          </cell>
          <cell r="G113" t="str">
            <v xml:space="preserve"> </v>
          </cell>
          <cell r="H113" t="str">
            <v>NO.1-04-00</v>
          </cell>
        </row>
        <row r="114">
          <cell r="A114" t="e">
            <v>#REF!</v>
          </cell>
          <cell r="B114" t="str">
            <v>원추형 MOTOR</v>
          </cell>
          <cell r="C114" t="str">
            <v>100W</v>
          </cell>
          <cell r="D114" t="str">
            <v>SET</v>
          </cell>
          <cell r="E114">
            <v>1</v>
          </cell>
          <cell r="F114" t="str">
            <v xml:space="preserve"> </v>
          </cell>
        </row>
        <row r="115">
          <cell r="A115" t="e">
            <v>#REF!</v>
          </cell>
          <cell r="B115" t="str">
            <v>LIMIT SWITCH BOX</v>
          </cell>
          <cell r="C115" t="str">
            <v xml:space="preserve"> </v>
          </cell>
          <cell r="D115" t="str">
            <v>SET</v>
          </cell>
          <cell r="E115">
            <v>1</v>
          </cell>
          <cell r="F115" t="str">
            <v xml:space="preserve"> </v>
          </cell>
        </row>
        <row r="116">
          <cell r="A116" t="e">
            <v>#REF!</v>
          </cell>
          <cell r="B116" t="str">
            <v>BUSHING</v>
          </cell>
          <cell r="C116" t="str">
            <v xml:space="preserve"> </v>
          </cell>
          <cell r="D116" t="str">
            <v>EA</v>
          </cell>
          <cell r="E116">
            <v>2</v>
          </cell>
          <cell r="F116" t="str">
            <v xml:space="preserve">ROLL SCREEN 2곳 </v>
          </cell>
        </row>
        <row r="117">
          <cell r="A117" t="e">
            <v>#REF!</v>
          </cell>
          <cell r="B117" t="str">
            <v>BEARING DIE</v>
          </cell>
          <cell r="C117" t="str">
            <v xml:space="preserve"> </v>
          </cell>
          <cell r="D117" t="str">
            <v>EA</v>
          </cell>
          <cell r="E117">
            <v>2</v>
          </cell>
          <cell r="F117" t="str">
            <v xml:space="preserve"> </v>
          </cell>
        </row>
        <row r="118">
          <cell r="A118" t="e">
            <v>#REF!</v>
          </cell>
          <cell r="B118" t="str">
            <v>주물PIPE</v>
          </cell>
          <cell r="C118" t="str">
            <v>Ø53</v>
          </cell>
          <cell r="D118" t="str">
            <v>M</v>
          </cell>
          <cell r="E118">
            <v>2.1</v>
          </cell>
          <cell r="F118" t="str">
            <v xml:space="preserve"> </v>
          </cell>
        </row>
        <row r="119">
          <cell r="A119" t="e">
            <v>#REF!</v>
          </cell>
          <cell r="B119" t="str">
            <v>BALANCE PIPE</v>
          </cell>
          <cell r="C119" t="str">
            <v>Ø27.2</v>
          </cell>
          <cell r="D119" t="str">
            <v>M</v>
          </cell>
          <cell r="E119">
            <v>2.1</v>
          </cell>
          <cell r="F119" t="str">
            <v xml:space="preserve"> </v>
          </cell>
        </row>
        <row r="120">
          <cell r="A120" t="e">
            <v>#REF!</v>
          </cell>
          <cell r="B120" t="str">
            <v>FLAG</v>
          </cell>
          <cell r="C120" t="str">
            <v>ULTRA-MATE</v>
          </cell>
          <cell r="D120" t="str">
            <v>M2</v>
          </cell>
          <cell r="E120">
            <v>6</v>
          </cell>
          <cell r="F120" t="str">
            <v>2.1M x (3M+0.8(가공여유)) = 5.9M2 약 6M2</v>
          </cell>
        </row>
        <row r="121">
          <cell r="A121" t="e">
            <v>#REF!</v>
          </cell>
          <cell r="B121" t="str">
            <v>씰크 인쇄</v>
          </cell>
          <cell r="C121" t="str">
            <v xml:space="preserve"> </v>
          </cell>
          <cell r="D121" t="str">
            <v>SET</v>
          </cell>
          <cell r="E121">
            <v>1</v>
          </cell>
          <cell r="F121" t="str">
            <v xml:space="preserve"> </v>
          </cell>
        </row>
        <row r="122">
          <cell r="A122" t="e">
            <v>#REF!</v>
          </cell>
          <cell r="B122" t="str">
            <v>FLAG BOX A'SSY</v>
          </cell>
          <cell r="C122" t="str">
            <v xml:space="preserve"> </v>
          </cell>
          <cell r="D122" t="str">
            <v>SET</v>
          </cell>
          <cell r="E122">
            <v>1</v>
          </cell>
          <cell r="F122" t="str">
            <v xml:space="preserve"> </v>
          </cell>
        </row>
        <row r="123">
          <cell r="A123" t="e">
            <v>#REF!</v>
          </cell>
          <cell r="B123" t="str">
            <v>도 장 비</v>
          </cell>
          <cell r="C123" t="str">
            <v>각 2회</v>
          </cell>
          <cell r="D123" t="str">
            <v>M2</v>
          </cell>
          <cell r="E123">
            <v>4</v>
          </cell>
          <cell r="F123" t="str">
            <v>BOX(2)+BUSHING.DIE(0.8x2)+PIPE(0.34)+Ø27.2(0.17)= 4.11M2 약 4M2</v>
          </cell>
        </row>
        <row r="124">
          <cell r="A124" t="e">
            <v>#REF!</v>
          </cell>
          <cell r="B124">
            <v>0</v>
          </cell>
          <cell r="C124">
            <v>0</v>
          </cell>
          <cell r="F124" t="str">
            <v xml:space="preserve"> </v>
          </cell>
          <cell r="G124" t="str">
            <v xml:space="preserve"> </v>
          </cell>
        </row>
        <row r="125">
          <cell r="A125" t="e">
            <v>#REF!</v>
          </cell>
        </row>
        <row r="126">
          <cell r="A126" t="e">
            <v>#REF!</v>
          </cell>
        </row>
        <row r="127">
          <cell r="A127" t="e">
            <v>#REF!</v>
          </cell>
        </row>
        <row r="128">
          <cell r="A128" t="e">
            <v>#REF!</v>
          </cell>
          <cell r="B128" t="str">
            <v xml:space="preserve"> </v>
          </cell>
          <cell r="C128" t="str">
            <v xml:space="preserve"> </v>
          </cell>
          <cell r="D128" t="str">
            <v xml:space="preserve"> </v>
          </cell>
          <cell r="E128" t="str">
            <v xml:space="preserve"> </v>
          </cell>
        </row>
        <row r="129">
          <cell r="A129" t="e">
            <v>#REF!</v>
          </cell>
        </row>
        <row r="130">
          <cell r="A130" t="e">
            <v>#REF!</v>
          </cell>
        </row>
        <row r="131">
          <cell r="A131" t="e">
            <v>#REF!</v>
          </cell>
        </row>
        <row r="132">
          <cell r="A132" t="e">
            <v>#REF!</v>
          </cell>
          <cell r="B132" t="str">
            <v xml:space="preserve"> </v>
          </cell>
          <cell r="C132" t="str">
            <v xml:space="preserve"> </v>
          </cell>
          <cell r="D132" t="str">
            <v xml:space="preserve"> </v>
          </cell>
          <cell r="E132" t="str">
            <v xml:space="preserve"> </v>
          </cell>
        </row>
        <row r="133">
          <cell r="A133" t="e">
            <v>#REF!</v>
          </cell>
        </row>
        <row r="135">
          <cell r="B135" t="str">
            <v>공사명: COVER CURTAIN (8,800L x 3,500H)</v>
          </cell>
          <cell r="C135" t="str">
            <v>NO.1-05-00</v>
          </cell>
          <cell r="H135" t="str">
            <v>NO.1-05-00</v>
          </cell>
        </row>
        <row r="136">
          <cell r="B136" t="str">
            <v>소형MOTOR</v>
          </cell>
          <cell r="C136" t="str">
            <v>40W</v>
          </cell>
          <cell r="D136" t="str">
            <v>SET</v>
          </cell>
          <cell r="E136">
            <v>1</v>
          </cell>
          <cell r="F136" t="str">
            <v xml:space="preserve"> </v>
          </cell>
        </row>
        <row r="137">
          <cell r="A137" t="e">
            <v>#REF!</v>
          </cell>
          <cell r="B137" t="str">
            <v>MOTOR BRACKET</v>
          </cell>
          <cell r="C137" t="str">
            <v>SET</v>
          </cell>
          <cell r="D137" t="str">
            <v>SET</v>
          </cell>
          <cell r="E137">
            <v>1</v>
          </cell>
        </row>
        <row r="138">
          <cell r="A138" t="e">
            <v>#REF!</v>
          </cell>
          <cell r="B138" t="str">
            <v>REDUCER</v>
          </cell>
          <cell r="C138" t="str">
            <v>15:1</v>
          </cell>
          <cell r="D138" t="str">
            <v>SET</v>
          </cell>
          <cell r="E138">
            <v>1</v>
          </cell>
        </row>
        <row r="139">
          <cell r="A139" t="e">
            <v>#REF!</v>
          </cell>
          <cell r="B139" t="str">
            <v>S.Q PIPE</v>
          </cell>
          <cell r="C139" t="str">
            <v>ㅁ-50 x 50 x 2.3t</v>
          </cell>
          <cell r="D139" t="str">
            <v>本</v>
          </cell>
          <cell r="E139">
            <v>2</v>
          </cell>
          <cell r="F139" t="str">
            <v>8.8/6M=1.46 약 2本</v>
          </cell>
        </row>
        <row r="140">
          <cell r="A140" t="e">
            <v>#REF!</v>
          </cell>
          <cell r="B140" t="str">
            <v>AL RAIL</v>
          </cell>
          <cell r="C140" t="str">
            <v>주문 제작</v>
          </cell>
          <cell r="D140" t="str">
            <v>M</v>
          </cell>
          <cell r="E140">
            <v>9</v>
          </cell>
          <cell r="F140" t="str">
            <v>8.8M 약 9M</v>
          </cell>
        </row>
        <row r="141">
          <cell r="A141" t="e">
            <v>#REF!</v>
          </cell>
          <cell r="B141" t="str">
            <v>DRIVE PULLEY</v>
          </cell>
          <cell r="C141" t="str">
            <v>Ø60</v>
          </cell>
          <cell r="D141" t="str">
            <v>EA</v>
          </cell>
          <cell r="E141">
            <v>1</v>
          </cell>
        </row>
        <row r="142">
          <cell r="A142" t="e">
            <v>#REF!</v>
          </cell>
          <cell r="B142" t="str">
            <v>ADJUST BRACKET</v>
          </cell>
          <cell r="C142" t="str">
            <v>EA</v>
          </cell>
          <cell r="D142" t="str">
            <v>EA</v>
          </cell>
          <cell r="E142">
            <v>1</v>
          </cell>
        </row>
        <row r="143">
          <cell r="A143" t="e">
            <v>#REF!</v>
          </cell>
          <cell r="B143" t="str">
            <v>MASTER CARRIER</v>
          </cell>
          <cell r="C143" t="str">
            <v>주문 제작</v>
          </cell>
          <cell r="D143" t="str">
            <v>EA</v>
          </cell>
          <cell r="E143">
            <v>2</v>
          </cell>
          <cell r="F143" t="str">
            <v>좌,우 최선단에</v>
          </cell>
        </row>
        <row r="144">
          <cell r="A144" t="e">
            <v>#REF!</v>
          </cell>
          <cell r="B144" t="str">
            <v>SINGLE CARRIER</v>
          </cell>
          <cell r="C144" t="str">
            <v>주문 제작</v>
          </cell>
          <cell r="D144" t="str">
            <v>EA</v>
          </cell>
          <cell r="E144">
            <v>44</v>
          </cell>
          <cell r="F144" t="str">
            <v>(8.8/0.2)x2=44EA 약 44EA</v>
          </cell>
        </row>
        <row r="145">
          <cell r="A145" t="e">
            <v>#REF!</v>
          </cell>
          <cell r="B145" t="str">
            <v>ROPE</v>
          </cell>
          <cell r="C145" t="str">
            <v>SUSØ1.6</v>
          </cell>
          <cell r="D145" t="str">
            <v>M</v>
          </cell>
          <cell r="E145">
            <v>18</v>
          </cell>
          <cell r="F145" t="str">
            <v>8.8x2=17.6M 약 18M</v>
          </cell>
        </row>
        <row r="146">
          <cell r="A146" t="e">
            <v>#REF!</v>
          </cell>
          <cell r="B146" t="str">
            <v>LIMIT SWITCH</v>
          </cell>
          <cell r="C146" t="str">
            <v>EA</v>
          </cell>
          <cell r="D146" t="str">
            <v>EA</v>
          </cell>
          <cell r="E146">
            <v>1</v>
          </cell>
        </row>
        <row r="147">
          <cell r="A147" t="e">
            <v>#REF!</v>
          </cell>
          <cell r="B147" t="str">
            <v>LIMIT SWITCH</v>
          </cell>
          <cell r="C147" t="str">
            <v>EA</v>
          </cell>
          <cell r="D147" t="str">
            <v>EA</v>
          </cell>
          <cell r="E147">
            <v>1</v>
          </cell>
        </row>
        <row r="148">
          <cell r="A148" t="e">
            <v>#REF!</v>
          </cell>
          <cell r="B148" t="str">
            <v>CURTAIN</v>
          </cell>
          <cell r="C148" t="str">
            <v>(암막지 선방염)</v>
          </cell>
          <cell r="D148" t="str">
            <v>M2</v>
          </cell>
          <cell r="E148">
            <v>117</v>
          </cell>
          <cell r="F148" t="str">
            <v>(8.8x할증350%)=30.8, 3.5+가공여유(0.3)=3.8, 30.8x3.8=117.04M2 약 117M2</v>
          </cell>
          <cell r="G148">
            <v>3.5</v>
          </cell>
        </row>
        <row r="149">
          <cell r="A149" t="e">
            <v>#REF!</v>
          </cell>
          <cell r="B149" t="str">
            <v>도장비</v>
          </cell>
          <cell r="C149" t="str">
            <v>M2</v>
          </cell>
          <cell r="D149" t="str">
            <v>M2</v>
          </cell>
          <cell r="E149">
            <v>2</v>
          </cell>
          <cell r="F149" t="str">
            <v>PIPE(1.76)=약 2M2</v>
          </cell>
        </row>
        <row r="150">
          <cell r="A150" t="e">
            <v>#REF!</v>
          </cell>
        </row>
        <row r="151">
          <cell r="A151" t="e">
            <v>#REF!</v>
          </cell>
          <cell r="B151">
            <v>0</v>
          </cell>
          <cell r="E151" t="str">
            <v xml:space="preserve"> </v>
          </cell>
        </row>
        <row r="152">
          <cell r="A152" t="e">
            <v>#REF!</v>
          </cell>
        </row>
        <row r="153">
          <cell r="F153" t="str">
            <v xml:space="preserve"> </v>
          </cell>
        </row>
        <row r="154">
          <cell r="A154" t="e">
            <v>#REF!</v>
          </cell>
        </row>
        <row r="155">
          <cell r="A155" t="e">
            <v>#REF!</v>
          </cell>
        </row>
        <row r="156">
          <cell r="A156" t="e">
            <v>#REF!</v>
          </cell>
        </row>
        <row r="157">
          <cell r="B157" t="str">
            <v>공사명:WINDOW DARKEN CURTAIN(4,050L x 3,500H)</v>
          </cell>
          <cell r="C157" t="str">
            <v>NO.1-06-00</v>
          </cell>
          <cell r="H157" t="str">
            <v>NO.1-06-00</v>
          </cell>
        </row>
        <row r="158">
          <cell r="B158" t="str">
            <v>소형 MOTOR</v>
          </cell>
          <cell r="C158" t="str">
            <v>25W</v>
          </cell>
          <cell r="D158" t="str">
            <v>SET</v>
          </cell>
          <cell r="E158">
            <v>1</v>
          </cell>
          <cell r="F158" t="str">
            <v xml:space="preserve"> </v>
          </cell>
        </row>
        <row r="159">
          <cell r="A159" t="e">
            <v>#REF!</v>
          </cell>
          <cell r="B159" t="str">
            <v>MOTOR BRACKET</v>
          </cell>
          <cell r="C159" t="str">
            <v>SET</v>
          </cell>
          <cell r="D159" t="str">
            <v>SET</v>
          </cell>
          <cell r="E159">
            <v>1</v>
          </cell>
        </row>
        <row r="160">
          <cell r="A160" t="e">
            <v>#REF!</v>
          </cell>
          <cell r="B160" t="str">
            <v>REDUCER</v>
          </cell>
          <cell r="C160" t="str">
            <v>15:1</v>
          </cell>
          <cell r="D160" t="str">
            <v>SET</v>
          </cell>
          <cell r="E160">
            <v>1</v>
          </cell>
        </row>
        <row r="161">
          <cell r="A161" t="e">
            <v>#REF!</v>
          </cell>
          <cell r="B161" t="str">
            <v>S.Q PIPE</v>
          </cell>
          <cell r="C161" t="str">
            <v>ㅁ-50 x 50 x 2.3t</v>
          </cell>
          <cell r="D161" t="str">
            <v>本</v>
          </cell>
          <cell r="E161">
            <v>2</v>
          </cell>
          <cell r="F161" t="str">
            <v>4.05/6M=0.675M 약 1本</v>
          </cell>
        </row>
        <row r="162">
          <cell r="A162" t="e">
            <v>#REF!</v>
          </cell>
          <cell r="B162" t="str">
            <v>AL RAIL</v>
          </cell>
          <cell r="C162" t="str">
            <v>주문 제작</v>
          </cell>
          <cell r="D162" t="str">
            <v>M</v>
          </cell>
          <cell r="E162">
            <v>4</v>
          </cell>
          <cell r="F162" t="str">
            <v>4.05M 약 4M</v>
          </cell>
        </row>
        <row r="163">
          <cell r="A163" t="e">
            <v>#REF!</v>
          </cell>
          <cell r="B163" t="str">
            <v>DRIVE PULLEY</v>
          </cell>
          <cell r="C163" t="str">
            <v>Ø60</v>
          </cell>
          <cell r="D163" t="str">
            <v>EA</v>
          </cell>
          <cell r="E163">
            <v>1</v>
          </cell>
        </row>
        <row r="164">
          <cell r="A164" t="e">
            <v>#REF!</v>
          </cell>
          <cell r="B164" t="str">
            <v>ADJUST BRACKET</v>
          </cell>
          <cell r="C164" t="str">
            <v>EA</v>
          </cell>
          <cell r="D164" t="str">
            <v>EA</v>
          </cell>
          <cell r="E164">
            <v>1</v>
          </cell>
        </row>
        <row r="165">
          <cell r="A165" t="e">
            <v>#REF!</v>
          </cell>
          <cell r="B165" t="str">
            <v>MASTER CARRIER</v>
          </cell>
          <cell r="C165" t="str">
            <v>주문 제작</v>
          </cell>
          <cell r="D165" t="str">
            <v>EA</v>
          </cell>
          <cell r="E165">
            <v>2</v>
          </cell>
          <cell r="F165" t="str">
            <v>좌,우 최선단에</v>
          </cell>
        </row>
        <row r="166">
          <cell r="A166" t="e">
            <v>#REF!</v>
          </cell>
          <cell r="B166" t="str">
            <v>SINGLE CARRIER</v>
          </cell>
          <cell r="C166" t="str">
            <v>주문 제작</v>
          </cell>
          <cell r="D166" t="str">
            <v>EA</v>
          </cell>
          <cell r="E166">
            <v>20</v>
          </cell>
          <cell r="F166" t="str">
            <v>(4.05/0.2)x2=20.25EA 약 20EA</v>
          </cell>
        </row>
        <row r="167">
          <cell r="A167" t="e">
            <v>#REF!</v>
          </cell>
          <cell r="B167" t="str">
            <v>ROPE</v>
          </cell>
          <cell r="C167" t="str">
            <v>SUSØ1.6</v>
          </cell>
          <cell r="D167" t="str">
            <v>M</v>
          </cell>
          <cell r="E167">
            <v>8</v>
          </cell>
          <cell r="F167" t="str">
            <v>4.05x2=8.1M 약 8M</v>
          </cell>
        </row>
        <row r="168">
          <cell r="A168" t="e">
            <v>#REF!</v>
          </cell>
          <cell r="B168" t="str">
            <v>LIMIT SWITCH</v>
          </cell>
          <cell r="C168" t="str">
            <v>EA</v>
          </cell>
          <cell r="D168" t="str">
            <v>EA</v>
          </cell>
          <cell r="E168">
            <v>1</v>
          </cell>
        </row>
        <row r="169">
          <cell r="A169" t="e">
            <v>#REF!</v>
          </cell>
          <cell r="B169" t="str">
            <v>CURTAIN</v>
          </cell>
          <cell r="C169" t="str">
            <v>(암막지 선방염)</v>
          </cell>
          <cell r="D169" t="str">
            <v>M2</v>
          </cell>
          <cell r="E169">
            <v>54</v>
          </cell>
          <cell r="F169" t="str">
            <v>(4.05x할증350%)=14.175, 3.5+가공여유(0.3)=3.8, 14.175x3.8=53.865 약 54M2</v>
          </cell>
          <cell r="G169">
            <v>3.5</v>
          </cell>
        </row>
        <row r="170">
          <cell r="A170" t="e">
            <v>#REF!</v>
          </cell>
          <cell r="B170" t="str">
            <v>도장비</v>
          </cell>
          <cell r="C170" t="str">
            <v>M2</v>
          </cell>
          <cell r="D170" t="str">
            <v>M2</v>
          </cell>
          <cell r="E170">
            <v>1</v>
          </cell>
          <cell r="F170" t="str">
            <v>PIPE(0.8)=약 1M2</v>
          </cell>
        </row>
        <row r="171">
          <cell r="A171" t="e">
            <v>#REF!</v>
          </cell>
        </row>
        <row r="172">
          <cell r="A172" t="e">
            <v>#REF!</v>
          </cell>
          <cell r="B172">
            <v>0</v>
          </cell>
          <cell r="E172" t="str">
            <v xml:space="preserve"> </v>
          </cell>
        </row>
        <row r="173">
          <cell r="A173" t="e">
            <v>#REF!</v>
          </cell>
        </row>
        <row r="174">
          <cell r="A174" t="e">
            <v>#REF!</v>
          </cell>
        </row>
        <row r="175">
          <cell r="A175" t="e">
            <v>#REF!</v>
          </cell>
        </row>
        <row r="176">
          <cell r="A176" t="e">
            <v>#REF!</v>
          </cell>
          <cell r="B176">
            <v>0</v>
          </cell>
          <cell r="F176" t="str">
            <v xml:space="preserve"> </v>
          </cell>
        </row>
        <row r="177">
          <cell r="A177" t="e">
            <v>#REF!</v>
          </cell>
        </row>
        <row r="178">
          <cell r="A178" t="e">
            <v>#REF!</v>
          </cell>
        </row>
        <row r="179">
          <cell r="A179" t="e">
            <v>#REF!</v>
          </cell>
          <cell r="B179" t="str">
            <v>공사명:DOOR DARKEN CURTAIN(4,050L x 3,500H)</v>
          </cell>
          <cell r="C179" t="str">
            <v>NO.1-07-00</v>
          </cell>
          <cell r="H179" t="str">
            <v>NO.1-07-00</v>
          </cell>
        </row>
        <row r="180">
          <cell r="A180" t="e">
            <v>#REF!</v>
          </cell>
          <cell r="B180" t="str">
            <v>S.Q PIPE</v>
          </cell>
          <cell r="C180" t="str">
            <v>ㅁ-50 x 50 x 2.3t</v>
          </cell>
          <cell r="D180" t="str">
            <v>本</v>
          </cell>
          <cell r="E180">
            <v>1</v>
          </cell>
          <cell r="F180" t="str">
            <v>4.05/6M=0.675M 약 1本</v>
          </cell>
        </row>
        <row r="181">
          <cell r="A181" t="e">
            <v>#REF!</v>
          </cell>
          <cell r="B181" t="str">
            <v>AL RAIL</v>
          </cell>
          <cell r="C181" t="str">
            <v>주문 제작</v>
          </cell>
          <cell r="D181" t="str">
            <v>M</v>
          </cell>
          <cell r="E181">
            <v>4</v>
          </cell>
          <cell r="F181" t="str">
            <v>4.05M 약 4M</v>
          </cell>
        </row>
        <row r="182">
          <cell r="A182" t="e">
            <v>#REF!</v>
          </cell>
          <cell r="B182" t="str">
            <v>MASTER CARRIER</v>
          </cell>
          <cell r="C182" t="str">
            <v>주문 제작</v>
          </cell>
          <cell r="D182" t="str">
            <v>EA</v>
          </cell>
          <cell r="E182">
            <v>2</v>
          </cell>
          <cell r="F182" t="str">
            <v>좌,우 최선단에</v>
          </cell>
        </row>
        <row r="183">
          <cell r="A183" t="e">
            <v>#REF!</v>
          </cell>
          <cell r="B183" t="str">
            <v>SINGLE CARRIER</v>
          </cell>
          <cell r="C183" t="str">
            <v>주문 제작</v>
          </cell>
          <cell r="D183" t="str">
            <v>EA</v>
          </cell>
          <cell r="E183">
            <v>20</v>
          </cell>
          <cell r="F183" t="str">
            <v>(4.05/0.2)x2=20.25EA 약 20EA</v>
          </cell>
        </row>
        <row r="184">
          <cell r="A184" t="e">
            <v>#REF!</v>
          </cell>
          <cell r="B184" t="str">
            <v>CURTAIN</v>
          </cell>
          <cell r="C184" t="str">
            <v>(암막지 선방염)</v>
          </cell>
          <cell r="D184" t="str">
            <v>M2</v>
          </cell>
          <cell r="E184">
            <v>54</v>
          </cell>
          <cell r="F184" t="str">
            <v>(4.05x할증350%)=14.175, 3.5+가공여유(0.3)=3.8, 14.175x3.8=53.865 약 54M2</v>
          </cell>
          <cell r="G184">
            <v>3.5</v>
          </cell>
        </row>
        <row r="185">
          <cell r="A185" t="e">
            <v>#REF!</v>
          </cell>
          <cell r="B185" t="str">
            <v>도장비</v>
          </cell>
          <cell r="C185" t="str">
            <v>M2</v>
          </cell>
          <cell r="D185" t="str">
            <v>M2</v>
          </cell>
          <cell r="E185">
            <v>1</v>
          </cell>
          <cell r="F185" t="str">
            <v>PIPE(0.8)=약 1M2</v>
          </cell>
        </row>
        <row r="186">
          <cell r="A186" t="e">
            <v>#REF!</v>
          </cell>
        </row>
        <row r="187">
          <cell r="A187" t="e">
            <v>#REF!</v>
          </cell>
          <cell r="B187">
            <v>0</v>
          </cell>
          <cell r="E187" t="str">
            <v xml:space="preserve"> </v>
          </cell>
        </row>
        <row r="191">
          <cell r="F191" t="str">
            <v xml:space="preserve"> </v>
          </cell>
        </row>
        <row r="193">
          <cell r="A193" t="e">
            <v>#REF!</v>
          </cell>
        </row>
        <row r="194">
          <cell r="A194" t="e">
            <v>#REF!</v>
          </cell>
        </row>
        <row r="195">
          <cell r="A195" t="e">
            <v>#REF!</v>
          </cell>
        </row>
        <row r="196">
          <cell r="A196" t="e">
            <v>#REF!</v>
          </cell>
        </row>
        <row r="198">
          <cell r="A198" t="e">
            <v>#REF!</v>
          </cell>
        </row>
        <row r="199">
          <cell r="A199" t="e">
            <v>#REF!</v>
          </cell>
        </row>
        <row r="200">
          <cell r="A200" t="e">
            <v>#REF!</v>
          </cell>
          <cell r="B200" t="str">
            <v>293KG=0.293TON</v>
          </cell>
          <cell r="F200" t="str">
            <v>293KG=0.293TON</v>
          </cell>
        </row>
        <row r="201">
          <cell r="A201" t="e">
            <v>#REF!</v>
          </cell>
          <cell r="B201" t="str">
            <v>공사명:GRID IRON(8,600L x 900D)</v>
          </cell>
          <cell r="C201" t="str">
            <v>NO.1-08-00</v>
          </cell>
          <cell r="H201" t="str">
            <v>NO.1-08-00</v>
          </cell>
        </row>
        <row r="202">
          <cell r="A202" t="e">
            <v>#REF!</v>
          </cell>
          <cell r="B202" t="str">
            <v>CHANNEL</v>
          </cell>
          <cell r="C202" t="str">
            <v xml:space="preserve">[-100 x 50 x 5t </v>
          </cell>
          <cell r="D202" t="str">
            <v>KG</v>
          </cell>
          <cell r="E202">
            <v>275</v>
          </cell>
          <cell r="F202" t="str">
            <v>(8.6x2)+(0.9x12)=28M+(할증5%)=29.4M</v>
          </cell>
          <cell r="G202">
            <v>0.05</v>
          </cell>
        </row>
        <row r="203">
          <cell r="A203" t="e">
            <v>#REF!</v>
          </cell>
          <cell r="B203" t="str">
            <v xml:space="preserve"> </v>
          </cell>
          <cell r="C203" t="str">
            <v xml:space="preserve"> </v>
          </cell>
          <cell r="D203" t="str">
            <v xml:space="preserve"> </v>
          </cell>
          <cell r="E203" t="str">
            <v xml:space="preserve"> </v>
          </cell>
          <cell r="F203" t="str">
            <v>=29.4x9.36KG/M= 275.18KG 약 275KG</v>
          </cell>
        </row>
        <row r="204">
          <cell r="A204" t="e">
            <v>#REF!</v>
          </cell>
          <cell r="B204" t="str">
            <v>ROUND BAR</v>
          </cell>
          <cell r="C204" t="str">
            <v>Ø19</v>
          </cell>
          <cell r="D204" t="str">
            <v>KG</v>
          </cell>
          <cell r="E204">
            <v>18</v>
          </cell>
          <cell r="F204" t="str">
            <v xml:space="preserve">HANGER POINT 8곳,8x1M=8x2.23KG = 17.84KG </v>
          </cell>
        </row>
        <row r="205">
          <cell r="A205" t="e">
            <v>#REF!</v>
          </cell>
          <cell r="B205" t="str">
            <v>TURNBUCKLE</v>
          </cell>
          <cell r="C205" t="str">
            <v>W5/8" x 300</v>
          </cell>
          <cell r="D205" t="str">
            <v>EA</v>
          </cell>
          <cell r="E205">
            <v>8</v>
          </cell>
          <cell r="F205" t="str">
            <v>HANGER POINT</v>
          </cell>
        </row>
        <row r="206">
          <cell r="A206" t="e">
            <v>#REF!</v>
          </cell>
          <cell r="B206" t="str">
            <v>SHACKLE</v>
          </cell>
          <cell r="C206" t="str">
            <v xml:space="preserve">W5/8" </v>
          </cell>
          <cell r="D206" t="str">
            <v>EA</v>
          </cell>
          <cell r="E206">
            <v>16</v>
          </cell>
          <cell r="F206" t="str">
            <v>1PONT당 2EA씩이므로 8x2 = 16EA</v>
          </cell>
        </row>
        <row r="207">
          <cell r="A207" t="e">
            <v>#REF!</v>
          </cell>
          <cell r="B207" t="str">
            <v>HANGER BRACKET</v>
          </cell>
          <cell r="C207" t="str">
            <v>EA</v>
          </cell>
          <cell r="D207" t="str">
            <v>EA</v>
          </cell>
          <cell r="E207">
            <v>8</v>
          </cell>
          <cell r="F207" t="str">
            <v>천정부분 HANGER POINT</v>
          </cell>
        </row>
        <row r="208">
          <cell r="A208" t="e">
            <v>#REF!</v>
          </cell>
          <cell r="B208" t="str">
            <v>HANGER PLATE</v>
          </cell>
          <cell r="C208" t="str">
            <v>PL 9tx200x75</v>
          </cell>
          <cell r="D208" t="str">
            <v>EA</v>
          </cell>
          <cell r="E208">
            <v>8</v>
          </cell>
          <cell r="F208" t="str">
            <v>GRID 부분 HANGER POINT</v>
          </cell>
        </row>
        <row r="209">
          <cell r="A209" t="e">
            <v>#REF!</v>
          </cell>
          <cell r="B209" t="str">
            <v>도 장 비</v>
          </cell>
          <cell r="C209" t="str">
            <v>각 2회</v>
          </cell>
          <cell r="D209" t="str">
            <v>M2</v>
          </cell>
          <cell r="E209">
            <v>21</v>
          </cell>
          <cell r="F209" t="str">
            <v>CH-100(29x0.6)+ROUND BAR(8x0.1)++T'ASSY(8x0.3)=20.6 약 21M2</v>
          </cell>
        </row>
        <row r="210">
          <cell r="A210" t="e">
            <v>#REF!</v>
          </cell>
          <cell r="B210" t="str">
            <v xml:space="preserve"> </v>
          </cell>
          <cell r="C210" t="str">
            <v xml:space="preserve"> </v>
          </cell>
          <cell r="D210" t="str">
            <v xml:space="preserve"> </v>
          </cell>
          <cell r="E210" t="str">
            <v xml:space="preserve"> </v>
          </cell>
        </row>
        <row r="211">
          <cell r="B211" t="str">
            <v xml:space="preserve"> </v>
          </cell>
          <cell r="C211" t="str">
            <v xml:space="preserve"> </v>
          </cell>
          <cell r="D211" t="str">
            <v xml:space="preserve"> </v>
          </cell>
          <cell r="E211" t="str">
            <v xml:space="preserve"> </v>
          </cell>
        </row>
        <row r="218">
          <cell r="A218" t="e">
            <v>#REF!</v>
          </cell>
        </row>
        <row r="219">
          <cell r="A219" t="e">
            <v>#REF!</v>
          </cell>
        </row>
        <row r="220">
          <cell r="A220" t="e">
            <v>#REF!</v>
          </cell>
        </row>
        <row r="221">
          <cell r="A221" t="e">
            <v>#REF!</v>
          </cell>
        </row>
        <row r="222">
          <cell r="A222" t="e">
            <v>#REF!</v>
          </cell>
        </row>
        <row r="223">
          <cell r="B223" t="str">
            <v>공사명 : CONTROL PANEL</v>
          </cell>
          <cell r="C223">
            <v>0</v>
          </cell>
          <cell r="D223" t="str">
            <v xml:space="preserve"> </v>
          </cell>
          <cell r="E223" t="str">
            <v xml:space="preserve"> </v>
          </cell>
          <cell r="F223" t="str">
            <v xml:space="preserve"> </v>
          </cell>
          <cell r="H223" t="str">
            <v>NO.1-09-00</v>
          </cell>
        </row>
        <row r="224">
          <cell r="A224" t="e">
            <v>#REF!</v>
          </cell>
          <cell r="B224" t="str">
            <v>PANEL</v>
          </cell>
          <cell r="C224" t="str">
            <v>800Lx1200Hx250D</v>
          </cell>
          <cell r="D224" t="str">
            <v>SET</v>
          </cell>
          <cell r="E224">
            <v>1</v>
          </cell>
          <cell r="F224" t="str">
            <v xml:space="preserve"> </v>
          </cell>
        </row>
        <row r="225">
          <cell r="B225" t="str">
            <v>MAIN N.F.B</v>
          </cell>
          <cell r="C225" t="str">
            <v>3P 20A</v>
          </cell>
          <cell r="D225" t="str">
            <v>EA</v>
          </cell>
          <cell r="E225">
            <v>1</v>
          </cell>
          <cell r="F225" t="str">
            <v xml:space="preserve"> </v>
          </cell>
        </row>
        <row r="226">
          <cell r="A226" t="e">
            <v>#REF!</v>
          </cell>
          <cell r="B226" t="str">
            <v>N.F.B</v>
          </cell>
          <cell r="C226" t="str">
            <v>3P 30AF/10AT</v>
          </cell>
          <cell r="D226" t="str">
            <v>EA</v>
          </cell>
          <cell r="E226">
            <v>1</v>
          </cell>
          <cell r="F226" t="str">
            <v>1.5KW 1회로 이므로</v>
          </cell>
        </row>
        <row r="227">
          <cell r="A227" t="e">
            <v>#REF!</v>
          </cell>
          <cell r="B227" t="str">
            <v>N.F.B</v>
          </cell>
          <cell r="C227" t="str">
            <v>2P 5A</v>
          </cell>
          <cell r="D227" t="str">
            <v>EA</v>
          </cell>
          <cell r="E227">
            <v>10</v>
          </cell>
          <cell r="F227" t="str">
            <v>25W x 6회로, 40W x 2회로, 100W x 1회로, 190W x 1회로= 10회로이므로</v>
          </cell>
        </row>
        <row r="228">
          <cell r="A228" t="e">
            <v>#REF!</v>
          </cell>
          <cell r="B228" t="str">
            <v xml:space="preserve">N.F.B(MACHINE OP') </v>
          </cell>
          <cell r="C228" t="str">
            <v>2P 5A</v>
          </cell>
          <cell r="D228" t="str">
            <v>EA</v>
          </cell>
          <cell r="E228">
            <v>1</v>
          </cell>
          <cell r="F228" t="str">
            <v xml:space="preserve"> </v>
          </cell>
        </row>
        <row r="229">
          <cell r="B229" t="str">
            <v>MAGNETIC S/W</v>
          </cell>
          <cell r="C229" t="str">
            <v>SMO - 15</v>
          </cell>
          <cell r="D229" t="str">
            <v>EA</v>
          </cell>
          <cell r="E229">
            <v>2</v>
          </cell>
          <cell r="F229" t="str">
            <v>1회로 (1.5KW이하) x 2EA씩 (정.역회전)</v>
          </cell>
        </row>
        <row r="230">
          <cell r="A230" t="e">
            <v>#REF!</v>
          </cell>
          <cell r="B230" t="str">
            <v>전  선</v>
          </cell>
          <cell r="C230" t="str">
            <v>UL #24</v>
          </cell>
          <cell r="D230" t="str">
            <v>M</v>
          </cell>
          <cell r="E230">
            <v>10</v>
          </cell>
          <cell r="F230" t="str">
            <v xml:space="preserve"> </v>
          </cell>
        </row>
        <row r="231">
          <cell r="A231" t="e">
            <v>#REF!</v>
          </cell>
          <cell r="B231" t="str">
            <v>PILOT LAMP</v>
          </cell>
          <cell r="C231" t="str">
            <v xml:space="preserve"> </v>
          </cell>
          <cell r="D231" t="str">
            <v>EA</v>
          </cell>
          <cell r="E231">
            <v>2</v>
          </cell>
          <cell r="F231" t="str">
            <v>POWER용 1EA, OPERATION용 1EA</v>
          </cell>
        </row>
        <row r="232">
          <cell r="B232" t="str">
            <v>T.H</v>
          </cell>
          <cell r="C232" t="str">
            <v>EA</v>
          </cell>
          <cell r="D232" t="str">
            <v>EA</v>
          </cell>
          <cell r="E232">
            <v>1</v>
          </cell>
          <cell r="F232" t="str">
            <v>회로당 1EA씩 x 1회로</v>
          </cell>
        </row>
        <row r="233">
          <cell r="A233" t="e">
            <v>#REF!</v>
          </cell>
          <cell r="B233" t="str">
            <v>POWER RELAY</v>
          </cell>
          <cell r="C233" t="str">
            <v>4a4b</v>
          </cell>
          <cell r="D233" t="str">
            <v>EA</v>
          </cell>
          <cell r="E233">
            <v>20</v>
          </cell>
          <cell r="F233" t="str">
            <v>회로당 2EA씩 x 10회로</v>
          </cell>
        </row>
        <row r="234">
          <cell r="A234" t="e">
            <v>#REF!</v>
          </cell>
          <cell r="B234" t="str">
            <v>RELAY</v>
          </cell>
          <cell r="C234" t="str">
            <v>DC 24V 14PIN</v>
          </cell>
          <cell r="D234" t="str">
            <v>EA</v>
          </cell>
          <cell r="E234">
            <v>2</v>
          </cell>
          <cell r="F234" t="str">
            <v>회로당 2EA씩 x 1회로</v>
          </cell>
        </row>
        <row r="235">
          <cell r="A235" t="e">
            <v>#REF!</v>
          </cell>
          <cell r="B235" t="str">
            <v>RELAY SOCKET</v>
          </cell>
          <cell r="C235" t="str">
            <v>DC 24V 14PIN</v>
          </cell>
          <cell r="D235" t="str">
            <v>EA</v>
          </cell>
          <cell r="E235">
            <v>2</v>
          </cell>
          <cell r="F235" t="str">
            <v>회로당 2EA씩 x 1회로</v>
          </cell>
          <cell r="G235" t="str">
            <v xml:space="preserve"> </v>
          </cell>
        </row>
        <row r="236">
          <cell r="A236" t="e">
            <v>#REF!</v>
          </cell>
          <cell r="B236" t="str">
            <v>FUSE/SOCKET</v>
          </cell>
          <cell r="C236" t="str">
            <v xml:space="preserve"> </v>
          </cell>
          <cell r="D236" t="str">
            <v>EA</v>
          </cell>
          <cell r="E236">
            <v>3</v>
          </cell>
          <cell r="F236" t="str">
            <v>3상 이므로</v>
          </cell>
        </row>
        <row r="237">
          <cell r="A237" t="e">
            <v>#REF!</v>
          </cell>
          <cell r="B237" t="str">
            <v>TRANS</v>
          </cell>
          <cell r="C237" t="str">
            <v>250W 380/220,110,24V</v>
          </cell>
          <cell r="D237" t="str">
            <v>SET</v>
          </cell>
          <cell r="E237">
            <v>1</v>
          </cell>
        </row>
        <row r="238">
          <cell r="A238" t="e">
            <v>#REF!</v>
          </cell>
          <cell r="B238" t="str">
            <v>TERMINAL &amp; BLOCK</v>
          </cell>
          <cell r="C238" t="str">
            <v>20A</v>
          </cell>
          <cell r="D238" t="str">
            <v>EA</v>
          </cell>
          <cell r="E238">
            <v>44</v>
          </cell>
          <cell r="F238" t="str">
            <v>11CIR'x4EA=44EA (POWER)</v>
          </cell>
        </row>
        <row r="239">
          <cell r="A239" t="e">
            <v>#REF!</v>
          </cell>
          <cell r="B239" t="str">
            <v>TERMINAL &amp; BLOCK</v>
          </cell>
          <cell r="C239" t="str">
            <v>10A</v>
          </cell>
          <cell r="D239" t="str">
            <v>EA</v>
          </cell>
          <cell r="E239">
            <v>66</v>
          </cell>
          <cell r="F239" t="str">
            <v>11CIR'x6EA=66EA (OPERATION)</v>
          </cell>
        </row>
        <row r="240">
          <cell r="B240" t="str">
            <v>TERMINAL &amp; TUBE</v>
          </cell>
          <cell r="C240" t="str">
            <v>3.5sq</v>
          </cell>
          <cell r="D240" t="str">
            <v>SET</v>
          </cell>
          <cell r="E240">
            <v>88</v>
          </cell>
          <cell r="F240" t="str">
            <v xml:space="preserve"> </v>
          </cell>
        </row>
        <row r="241">
          <cell r="A241" t="e">
            <v>#REF!</v>
          </cell>
          <cell r="B241" t="str">
            <v>TERMINAL &amp; TUBE</v>
          </cell>
          <cell r="C241" t="str">
            <v>1.25sq</v>
          </cell>
          <cell r="D241" t="str">
            <v>SET</v>
          </cell>
          <cell r="E241">
            <v>132</v>
          </cell>
          <cell r="F241" t="str">
            <v xml:space="preserve"> </v>
          </cell>
        </row>
        <row r="242">
          <cell r="A242" t="e">
            <v>#REF!</v>
          </cell>
          <cell r="B242" t="str">
            <v>전   선</v>
          </cell>
          <cell r="C242" t="str">
            <v>IV 3.5sq</v>
          </cell>
          <cell r="D242" t="str">
            <v>M</v>
          </cell>
          <cell r="E242">
            <v>88</v>
          </cell>
          <cell r="F242" t="str">
            <v>회로당2M x (4가닥 x11회로)=88M</v>
          </cell>
        </row>
        <row r="243">
          <cell r="A243" t="e">
            <v>#REF!</v>
          </cell>
          <cell r="B243" t="str">
            <v>전   선</v>
          </cell>
          <cell r="C243" t="str">
            <v>IV 1.25sq</v>
          </cell>
          <cell r="D243" t="str">
            <v>M</v>
          </cell>
          <cell r="E243">
            <v>88</v>
          </cell>
          <cell r="F243" t="str">
            <v>회로당2M x (4가닥 x11회로)=88M</v>
          </cell>
          <cell r="G243">
            <v>0</v>
          </cell>
          <cell r="H243" t="str">
            <v xml:space="preserve"> </v>
          </cell>
        </row>
        <row r="245">
          <cell r="A245" t="e">
            <v>#REF!</v>
          </cell>
          <cell r="B245" t="str">
            <v>공사명: CONTROL BOARD</v>
          </cell>
          <cell r="C245" t="str">
            <v>NO.1-10-00</v>
          </cell>
          <cell r="H245" t="str">
            <v>NO.1-10-00</v>
          </cell>
        </row>
        <row r="246">
          <cell r="A246" t="e">
            <v>#REF!</v>
          </cell>
          <cell r="B246" t="str">
            <v>CONTROL BOARD</v>
          </cell>
          <cell r="C246" t="str">
            <v>325x350x80</v>
          </cell>
          <cell r="D246" t="str">
            <v>SET</v>
          </cell>
          <cell r="E246">
            <v>1</v>
          </cell>
          <cell r="F246" t="str">
            <v>도면 참조</v>
          </cell>
        </row>
        <row r="247">
          <cell r="A247" t="e">
            <v>#REF!</v>
          </cell>
          <cell r="B247" t="str">
            <v>PILOT LAMP</v>
          </cell>
          <cell r="C247" t="str">
            <v>Ø16</v>
          </cell>
          <cell r="D247" t="str">
            <v>EA</v>
          </cell>
          <cell r="E247">
            <v>1</v>
          </cell>
          <cell r="F247" t="str">
            <v>도면 참조</v>
          </cell>
        </row>
        <row r="248">
          <cell r="A248" t="e">
            <v>#REF!</v>
          </cell>
          <cell r="B248" t="str">
            <v>KEY S/W</v>
          </cell>
          <cell r="C248" t="str">
            <v xml:space="preserve"> </v>
          </cell>
          <cell r="D248" t="str">
            <v>EA</v>
          </cell>
          <cell r="E248">
            <v>1</v>
          </cell>
          <cell r="F248" t="str">
            <v>도면 참조</v>
          </cell>
          <cell r="G248" t="str">
            <v xml:space="preserve"> </v>
          </cell>
        </row>
        <row r="249">
          <cell r="A249" t="e">
            <v>#REF!</v>
          </cell>
          <cell r="B249" t="str">
            <v>EMERGENCY S/W</v>
          </cell>
          <cell r="C249" t="str">
            <v>Ø25</v>
          </cell>
          <cell r="D249" t="str">
            <v>EA</v>
          </cell>
          <cell r="E249">
            <v>1</v>
          </cell>
          <cell r="F249" t="str">
            <v>도면 참조</v>
          </cell>
        </row>
        <row r="250">
          <cell r="A250" t="e">
            <v>#REF!</v>
          </cell>
          <cell r="B250" t="str">
            <v>선 택 S/W</v>
          </cell>
          <cell r="C250" t="str">
            <v xml:space="preserve">Ø16 </v>
          </cell>
          <cell r="D250" t="str">
            <v>EA</v>
          </cell>
          <cell r="E250">
            <v>11</v>
          </cell>
          <cell r="F250" t="str">
            <v>도면 참조</v>
          </cell>
        </row>
        <row r="251">
          <cell r="A251" t="e">
            <v>#REF!</v>
          </cell>
          <cell r="B251" t="str">
            <v>PUSH BUTTON S/W</v>
          </cell>
          <cell r="C251" t="str">
            <v xml:space="preserve">Ø16 </v>
          </cell>
          <cell r="D251" t="str">
            <v>EA</v>
          </cell>
          <cell r="E251">
            <v>33</v>
          </cell>
          <cell r="F251" t="str">
            <v>11회로 x 3EA = 33EA</v>
          </cell>
        </row>
        <row r="252">
          <cell r="A252" t="e">
            <v>#REF!</v>
          </cell>
          <cell r="B252" t="str">
            <v>TERMINAL BLOCK</v>
          </cell>
          <cell r="C252" t="str">
            <v>20A</v>
          </cell>
          <cell r="D252" t="str">
            <v>EA</v>
          </cell>
          <cell r="E252">
            <v>33</v>
          </cell>
          <cell r="F252" t="str">
            <v>11회로 x3EA = 33EA</v>
          </cell>
        </row>
        <row r="253">
          <cell r="A253" t="e">
            <v>#REF!</v>
          </cell>
          <cell r="B253" t="str">
            <v xml:space="preserve"> </v>
          </cell>
          <cell r="C253">
            <v>0</v>
          </cell>
          <cell r="D253" t="str">
            <v xml:space="preserve"> </v>
          </cell>
          <cell r="E253" t="str">
            <v xml:space="preserve"> </v>
          </cell>
          <cell r="F253" t="str">
            <v xml:space="preserve"> </v>
          </cell>
        </row>
        <row r="254">
          <cell r="A254" t="e">
            <v>#REF!</v>
          </cell>
          <cell r="B254" t="str">
            <v xml:space="preserve"> </v>
          </cell>
          <cell r="C254">
            <v>0</v>
          </cell>
          <cell r="D254" t="str">
            <v xml:space="preserve"> </v>
          </cell>
          <cell r="E254" t="str">
            <v xml:space="preserve"> </v>
          </cell>
          <cell r="F254" t="str">
            <v xml:space="preserve"> </v>
          </cell>
        </row>
        <row r="255">
          <cell r="A255" t="e">
            <v>#REF!</v>
          </cell>
        </row>
        <row r="256">
          <cell r="A256" t="e">
            <v>#REF!</v>
          </cell>
        </row>
        <row r="258">
          <cell r="A258" t="e">
            <v>#REF!</v>
          </cell>
        </row>
        <row r="259">
          <cell r="A259" t="e">
            <v>#REF!</v>
          </cell>
        </row>
        <row r="260">
          <cell r="A260" t="e">
            <v>#REF!</v>
          </cell>
        </row>
        <row r="262">
          <cell r="A262" t="e">
            <v>#REF!</v>
          </cell>
          <cell r="B262">
            <v>0</v>
          </cell>
          <cell r="C262">
            <v>0</v>
          </cell>
          <cell r="G262" t="str">
            <v xml:space="preserve"> </v>
          </cell>
          <cell r="H262" t="str">
            <v xml:space="preserve"> </v>
          </cell>
        </row>
        <row r="263">
          <cell r="A263" t="e">
            <v>#REF!</v>
          </cell>
          <cell r="B263" t="str">
            <v xml:space="preserve"> </v>
          </cell>
          <cell r="C263" t="str">
            <v xml:space="preserve"> </v>
          </cell>
          <cell r="D263" t="str">
            <v xml:space="preserve"> </v>
          </cell>
          <cell r="E263" t="str">
            <v xml:space="preserve"> </v>
          </cell>
          <cell r="F263" t="str">
            <v xml:space="preserve"> </v>
          </cell>
        </row>
        <row r="264">
          <cell r="A264" t="e">
            <v>#REF!</v>
          </cell>
        </row>
        <row r="265">
          <cell r="A265" t="e">
            <v>#REF!</v>
          </cell>
        </row>
        <row r="266">
          <cell r="A266" t="e">
            <v>#REF!</v>
          </cell>
        </row>
        <row r="267">
          <cell r="A267" t="e">
            <v>#REF!</v>
          </cell>
          <cell r="B267" t="str">
            <v>공사명 : MACHINE PART (1.5KW x 4P用: WINCH TYPE)</v>
          </cell>
          <cell r="C267" t="str">
            <v>일위대가-1</v>
          </cell>
          <cell r="H267" t="str">
            <v>일위대가-1</v>
          </cell>
        </row>
        <row r="268">
          <cell r="A268" t="e">
            <v>#REF!</v>
          </cell>
          <cell r="B268" t="str">
            <v>MOTOR</v>
          </cell>
          <cell r="C268" t="str">
            <v>1.5KW x 4P</v>
          </cell>
          <cell r="D268" t="str">
            <v>대</v>
          </cell>
          <cell r="E268">
            <v>1</v>
          </cell>
          <cell r="F268" t="str">
            <v xml:space="preserve"> </v>
          </cell>
        </row>
        <row r="269">
          <cell r="A269" t="e">
            <v>#REF!</v>
          </cell>
          <cell r="B269" t="str">
            <v>DISK BRAKE</v>
          </cell>
          <cell r="C269" t="str">
            <v>1.5KW x 4P用</v>
          </cell>
          <cell r="D269" t="str">
            <v>대</v>
          </cell>
          <cell r="E269">
            <v>1</v>
          </cell>
          <cell r="F269" t="str">
            <v xml:space="preserve"> </v>
          </cell>
        </row>
        <row r="270">
          <cell r="A270" t="e">
            <v>#REF!</v>
          </cell>
          <cell r="B270" t="str">
            <v>BOLT,NUT,W/S,S/W</v>
          </cell>
          <cell r="C270" t="str">
            <v>M12 x 40L</v>
          </cell>
          <cell r="D270" t="str">
            <v>SET</v>
          </cell>
          <cell r="E270">
            <v>4</v>
          </cell>
          <cell r="F270" t="str">
            <v>MOTOR 고정용</v>
          </cell>
        </row>
        <row r="271">
          <cell r="A271" t="e">
            <v>#REF!</v>
          </cell>
          <cell r="B271" t="str">
            <v>MOTOR DIE</v>
          </cell>
          <cell r="C271" t="str">
            <v>1.5KW x 4P用</v>
          </cell>
          <cell r="D271" t="str">
            <v>SET</v>
          </cell>
          <cell r="E271">
            <v>1</v>
          </cell>
          <cell r="F271" t="str">
            <v>MOTOR 고정용</v>
          </cell>
        </row>
        <row r="272">
          <cell r="A272" t="e">
            <v>#REF!</v>
          </cell>
          <cell r="B272" t="str">
            <v>STUD BOLT</v>
          </cell>
          <cell r="C272" t="str">
            <v>M16 x 200L</v>
          </cell>
          <cell r="D272" t="str">
            <v>SET</v>
          </cell>
          <cell r="E272">
            <v>4</v>
          </cell>
          <cell r="F272" t="str">
            <v>MOTOR 출력축과 WORM REDUCER 입력축과의 거리조절용</v>
          </cell>
        </row>
        <row r="273">
          <cell r="A273" t="e">
            <v>#REF!</v>
          </cell>
          <cell r="B273" t="str">
            <v>NUT</v>
          </cell>
          <cell r="C273" t="str">
            <v>M16</v>
          </cell>
          <cell r="D273" t="str">
            <v>EA</v>
          </cell>
          <cell r="E273">
            <v>16</v>
          </cell>
          <cell r="F273" t="str">
            <v>STUD BOLT 1EA당 4EA씩으므로 4EAx4EA= 16EA</v>
          </cell>
        </row>
        <row r="274">
          <cell r="A274" t="e">
            <v>#REF!</v>
          </cell>
          <cell r="B274" t="str">
            <v xml:space="preserve">V-PULLEY </v>
          </cell>
          <cell r="C274" t="str">
            <v>B형 x 2열 x 3"</v>
          </cell>
          <cell r="D274" t="str">
            <v>EA</v>
          </cell>
          <cell r="E274">
            <v>1</v>
          </cell>
          <cell r="F274" t="str">
            <v>MOTOR 출력용</v>
          </cell>
        </row>
        <row r="275">
          <cell r="A275" t="e">
            <v>#REF!</v>
          </cell>
          <cell r="B275" t="str">
            <v xml:space="preserve">V-PULLEY </v>
          </cell>
          <cell r="C275" t="str">
            <v>B형 x 2열 x 8"</v>
          </cell>
          <cell r="D275" t="str">
            <v>EA</v>
          </cell>
          <cell r="E275">
            <v>1</v>
          </cell>
          <cell r="F275" t="str">
            <v>WORM REDUCER 입력축용</v>
          </cell>
        </row>
        <row r="276">
          <cell r="A276" t="e">
            <v>#REF!</v>
          </cell>
          <cell r="B276" t="str">
            <v>V-BELT</v>
          </cell>
          <cell r="C276" t="str">
            <v>B형 x 42"</v>
          </cell>
          <cell r="D276" t="str">
            <v>EA</v>
          </cell>
          <cell r="E276">
            <v>2</v>
          </cell>
          <cell r="F276" t="str">
            <v>V-PULLEY가 2열</v>
          </cell>
        </row>
        <row r="277">
          <cell r="A277" t="e">
            <v>#REF!</v>
          </cell>
          <cell r="B277" t="str">
            <v>WORM REDUCER</v>
          </cell>
          <cell r="C277" t="str">
            <v>1.5KW x 4P用</v>
          </cell>
          <cell r="D277" t="str">
            <v>대</v>
          </cell>
          <cell r="E277">
            <v>1</v>
          </cell>
          <cell r="F277" t="str">
            <v xml:space="preserve"> </v>
          </cell>
        </row>
        <row r="278">
          <cell r="A278" t="e">
            <v>#REF!</v>
          </cell>
          <cell r="B278" t="str">
            <v>BOLT,NUT,W/S,S/W</v>
          </cell>
          <cell r="C278" t="str">
            <v>M16 x 60L</v>
          </cell>
          <cell r="D278" t="str">
            <v>SET</v>
          </cell>
          <cell r="E278">
            <v>2</v>
          </cell>
          <cell r="F278" t="str">
            <v>WORM REDUCER 고정용</v>
          </cell>
        </row>
        <row r="279">
          <cell r="A279" t="e">
            <v>#REF!</v>
          </cell>
          <cell r="B279" t="str">
            <v>BEARING</v>
          </cell>
          <cell r="C279" t="str">
            <v>UCP #207</v>
          </cell>
          <cell r="D279" t="str">
            <v>EA</v>
          </cell>
          <cell r="E279">
            <v>1</v>
          </cell>
          <cell r="F279" t="str">
            <v xml:space="preserve"> </v>
          </cell>
        </row>
        <row r="280">
          <cell r="A280" t="e">
            <v>#REF!</v>
          </cell>
          <cell r="B280" t="str">
            <v>BEARING DIE</v>
          </cell>
          <cell r="C280" t="str">
            <v>UCP #207用</v>
          </cell>
          <cell r="D280" t="str">
            <v>EA</v>
          </cell>
          <cell r="E280">
            <v>1</v>
          </cell>
          <cell r="F280" t="str">
            <v xml:space="preserve"> </v>
          </cell>
        </row>
        <row r="281">
          <cell r="A281" t="e">
            <v>#REF!</v>
          </cell>
          <cell r="B281" t="str">
            <v>BOLT,NUT,W/S,S/W</v>
          </cell>
          <cell r="C281" t="str">
            <v>M16 x 60L</v>
          </cell>
          <cell r="D281" t="str">
            <v>SET</v>
          </cell>
          <cell r="E281">
            <v>2</v>
          </cell>
          <cell r="F281" t="str">
            <v>BEARING DIE 고정용</v>
          </cell>
        </row>
        <row r="282">
          <cell r="A282" t="e">
            <v>#REF!</v>
          </cell>
          <cell r="B282" t="str">
            <v>CHAIN SPROCKET</v>
          </cell>
          <cell r="C282" t="str">
            <v>DS #35 x 12t</v>
          </cell>
          <cell r="D282" t="str">
            <v>SET</v>
          </cell>
          <cell r="E282">
            <v>1</v>
          </cell>
          <cell r="F282" t="str">
            <v>LIMIT 제어동력 전달용 (CAM LINIT S/W 입력축)</v>
          </cell>
        </row>
        <row r="283">
          <cell r="A283" t="e">
            <v>#REF!</v>
          </cell>
          <cell r="B283" t="str">
            <v>CHAIN SPROCKET</v>
          </cell>
          <cell r="C283" t="str">
            <v>DS #35 x 27t</v>
          </cell>
          <cell r="D283" t="str">
            <v>SET</v>
          </cell>
          <cell r="E283">
            <v>1</v>
          </cell>
          <cell r="F283" t="str">
            <v>LIMIT 제어동력 전달용 (WORM REDUCER 출력축 끝단)</v>
          </cell>
        </row>
        <row r="284">
          <cell r="A284" t="e">
            <v>#REF!</v>
          </cell>
          <cell r="B284" t="str">
            <v xml:space="preserve">CHAIN </v>
          </cell>
          <cell r="C284" t="str">
            <v xml:space="preserve">DS #35 </v>
          </cell>
          <cell r="D284" t="str">
            <v>SET</v>
          </cell>
          <cell r="E284">
            <v>1</v>
          </cell>
          <cell r="F284" t="str">
            <v>LIMIT 제어동력</v>
          </cell>
        </row>
        <row r="285">
          <cell r="A285" t="e">
            <v>#REF!</v>
          </cell>
          <cell r="B285" t="str">
            <v>CHAIN OFFSET LINK</v>
          </cell>
          <cell r="C285" t="str">
            <v xml:space="preserve">DS #35用 </v>
          </cell>
          <cell r="D285" t="str">
            <v>EA</v>
          </cell>
          <cell r="E285">
            <v>1</v>
          </cell>
          <cell r="F285" t="str">
            <v>CHAIN 연결용</v>
          </cell>
        </row>
        <row r="286">
          <cell r="A286" t="e">
            <v>#REF!</v>
          </cell>
          <cell r="B286" t="str">
            <v>CAM LIMIT S/W</v>
          </cell>
          <cell r="C286" t="str">
            <v>SCREW TYPE</v>
          </cell>
          <cell r="D286" t="str">
            <v>SET</v>
          </cell>
          <cell r="E286">
            <v>1</v>
          </cell>
          <cell r="F286" t="str">
            <v>LIMIT 제어동력</v>
          </cell>
        </row>
        <row r="287">
          <cell r="A287" t="e">
            <v>#REF!</v>
          </cell>
          <cell r="B287" t="str">
            <v>LIMIT S/W DIE</v>
          </cell>
          <cell r="C287" t="str">
            <v xml:space="preserve"> </v>
          </cell>
          <cell r="D287" t="str">
            <v>SET</v>
          </cell>
          <cell r="E287">
            <v>1</v>
          </cell>
          <cell r="F287" t="str">
            <v xml:space="preserve"> </v>
          </cell>
        </row>
        <row r="288">
          <cell r="A288" t="e">
            <v>#REF!</v>
          </cell>
          <cell r="B288" t="str">
            <v>BOLT,NUT,W/S,S/W</v>
          </cell>
          <cell r="C288" t="str">
            <v>M6 x 30L</v>
          </cell>
          <cell r="D288" t="str">
            <v>SET</v>
          </cell>
          <cell r="E288">
            <v>2</v>
          </cell>
          <cell r="F288" t="str">
            <v>CAM LIMITS S/W 고정용</v>
          </cell>
        </row>
        <row r="289">
          <cell r="A289" t="e">
            <v>#REF!</v>
          </cell>
        </row>
        <row r="290">
          <cell r="A290" t="e">
            <v>#REF!</v>
          </cell>
        </row>
        <row r="291">
          <cell r="A291" t="e">
            <v>#REF!</v>
          </cell>
        </row>
        <row r="292">
          <cell r="A292" t="e">
            <v>#REF!</v>
          </cell>
        </row>
        <row r="293">
          <cell r="A293" t="e">
            <v>#REF!</v>
          </cell>
        </row>
        <row r="294">
          <cell r="A294" t="e">
            <v>#REF!</v>
          </cell>
        </row>
        <row r="295">
          <cell r="A295" t="e">
            <v>#REF!</v>
          </cell>
        </row>
        <row r="296">
          <cell r="A296" t="e">
            <v>#REF!</v>
          </cell>
        </row>
        <row r="297">
          <cell r="A297" t="e">
            <v>#REF!</v>
          </cell>
        </row>
        <row r="298">
          <cell r="A298" t="e">
            <v>#REF!</v>
          </cell>
        </row>
        <row r="299">
          <cell r="A299" t="e">
            <v>#REF!</v>
          </cell>
        </row>
        <row r="300">
          <cell r="A300" t="e">
            <v>#REF!</v>
          </cell>
        </row>
        <row r="301">
          <cell r="A301" t="e">
            <v>#REF!</v>
          </cell>
        </row>
        <row r="302">
          <cell r="A302" t="e">
            <v>#REF!</v>
          </cell>
        </row>
        <row r="303">
          <cell r="A303" t="e">
            <v>#REF!</v>
          </cell>
        </row>
        <row r="304">
          <cell r="A304" t="e">
            <v>#REF!</v>
          </cell>
        </row>
        <row r="305">
          <cell r="A305" t="e">
            <v>#REF!</v>
          </cell>
        </row>
        <row r="306">
          <cell r="A306" t="e">
            <v>#REF!</v>
          </cell>
        </row>
        <row r="307">
          <cell r="A307" t="e">
            <v>#REF!</v>
          </cell>
        </row>
        <row r="308">
          <cell r="A308" t="e">
            <v>#REF!</v>
          </cell>
        </row>
        <row r="309">
          <cell r="A309" t="e">
            <v>#REF!</v>
          </cell>
        </row>
        <row r="310">
          <cell r="A310" t="e">
            <v>#REF!</v>
          </cell>
        </row>
        <row r="311">
          <cell r="A311" t="e">
            <v>#REF!</v>
          </cell>
        </row>
        <row r="312">
          <cell r="A312" t="e">
            <v>#REF!</v>
          </cell>
        </row>
        <row r="313">
          <cell r="A313" t="e">
            <v>#REF!</v>
          </cell>
        </row>
        <row r="314">
          <cell r="A314" t="e">
            <v>#REF!</v>
          </cell>
        </row>
        <row r="315">
          <cell r="A315" t="e">
            <v>#REF!</v>
          </cell>
        </row>
        <row r="316">
          <cell r="A316" t="e">
            <v>#REF!</v>
          </cell>
        </row>
        <row r="317">
          <cell r="A317" t="e">
            <v>#REF!</v>
          </cell>
        </row>
        <row r="318">
          <cell r="A318" t="e">
            <v>#REF!</v>
          </cell>
        </row>
        <row r="319">
          <cell r="A319" t="e">
            <v>#REF!</v>
          </cell>
        </row>
        <row r="320">
          <cell r="A320" t="e">
            <v>#REF!</v>
          </cell>
        </row>
        <row r="321">
          <cell r="A321" t="e">
            <v>#REF!</v>
          </cell>
        </row>
        <row r="322">
          <cell r="A322" t="e">
            <v>#REF!</v>
          </cell>
        </row>
        <row r="323">
          <cell r="A323" t="e">
            <v>#REF!</v>
          </cell>
        </row>
        <row r="324">
          <cell r="A324" t="e">
            <v>#REF!</v>
          </cell>
        </row>
        <row r="325">
          <cell r="A325" t="e">
            <v>#REF!</v>
          </cell>
        </row>
        <row r="326">
          <cell r="A326" t="e">
            <v>#REF!</v>
          </cell>
        </row>
        <row r="327">
          <cell r="A327" t="e">
            <v>#REF!</v>
          </cell>
        </row>
        <row r="328">
          <cell r="A328" t="e">
            <v>#REF!</v>
          </cell>
        </row>
        <row r="329">
          <cell r="A329" t="e">
            <v>#REF!</v>
          </cell>
        </row>
        <row r="330">
          <cell r="A330" t="e">
            <v>#REF!</v>
          </cell>
        </row>
        <row r="331">
          <cell r="A331" t="e">
            <v>#REF!</v>
          </cell>
        </row>
        <row r="332">
          <cell r="A332" t="e">
            <v>#REF!</v>
          </cell>
        </row>
        <row r="333">
          <cell r="A333" t="e">
            <v>#REF!</v>
          </cell>
        </row>
        <row r="334">
          <cell r="A334" t="e">
            <v>#REF!</v>
          </cell>
        </row>
        <row r="335">
          <cell r="A335" t="e">
            <v>#REF!</v>
          </cell>
        </row>
        <row r="336">
          <cell r="A336" t="e">
            <v>#REF!</v>
          </cell>
        </row>
        <row r="337">
          <cell r="A337" t="e">
            <v>#REF!</v>
          </cell>
        </row>
        <row r="338">
          <cell r="A338" t="e">
            <v>#REF!</v>
          </cell>
        </row>
        <row r="339">
          <cell r="A339" t="e">
            <v>#REF!</v>
          </cell>
        </row>
        <row r="340">
          <cell r="A340" t="e">
            <v>#REF!</v>
          </cell>
        </row>
        <row r="341">
          <cell r="A341" t="e">
            <v>#REF!</v>
          </cell>
        </row>
        <row r="342">
          <cell r="A342" t="e">
            <v>#REF!</v>
          </cell>
        </row>
        <row r="343">
          <cell r="A343" t="e">
            <v>#REF!</v>
          </cell>
        </row>
        <row r="344">
          <cell r="A344" t="e">
            <v>#REF!</v>
          </cell>
        </row>
        <row r="345">
          <cell r="A345" t="e">
            <v>#REF!</v>
          </cell>
        </row>
        <row r="346">
          <cell r="A346" t="e">
            <v>#REF!</v>
          </cell>
        </row>
        <row r="347">
          <cell r="A347" t="e">
            <v>#REF!</v>
          </cell>
        </row>
        <row r="348">
          <cell r="A348" t="e">
            <v>#REF!</v>
          </cell>
        </row>
        <row r="349">
          <cell r="A349" t="e">
            <v>#REF!</v>
          </cell>
        </row>
        <row r="350">
          <cell r="A350" t="e">
            <v>#REF!</v>
          </cell>
        </row>
        <row r="351">
          <cell r="A351" t="e">
            <v>#REF!</v>
          </cell>
        </row>
        <row r="352">
          <cell r="A352" t="e">
            <v>#REF!</v>
          </cell>
        </row>
        <row r="353">
          <cell r="A353" t="e">
            <v>#REF!</v>
          </cell>
        </row>
        <row r="354">
          <cell r="A354" t="e">
            <v>#REF!</v>
          </cell>
        </row>
        <row r="355">
          <cell r="A355" t="e">
            <v>#REF!</v>
          </cell>
        </row>
        <row r="356">
          <cell r="A356" t="e">
            <v>#REF!</v>
          </cell>
        </row>
        <row r="357">
          <cell r="A357" t="e">
            <v>#REF!</v>
          </cell>
        </row>
        <row r="358">
          <cell r="A358" t="e">
            <v>#REF!</v>
          </cell>
        </row>
        <row r="359">
          <cell r="A359" t="e">
            <v>#REF!</v>
          </cell>
        </row>
        <row r="360">
          <cell r="A360" t="e">
            <v>#REF!</v>
          </cell>
        </row>
        <row r="361">
          <cell r="A361" t="e">
            <v>#REF!</v>
          </cell>
        </row>
        <row r="362">
          <cell r="A362" t="e">
            <v>#REF!</v>
          </cell>
        </row>
        <row r="363">
          <cell r="A363" t="e">
            <v>#REF!</v>
          </cell>
        </row>
        <row r="364">
          <cell r="A364" t="e">
            <v>#REF!</v>
          </cell>
        </row>
        <row r="365">
          <cell r="A365" t="e">
            <v>#REF!</v>
          </cell>
        </row>
        <row r="366">
          <cell r="A366" t="e">
            <v>#REF!</v>
          </cell>
        </row>
        <row r="367">
          <cell r="A367" t="e">
            <v>#REF!</v>
          </cell>
        </row>
        <row r="368">
          <cell r="A368" t="e">
            <v>#REF!</v>
          </cell>
        </row>
        <row r="369">
          <cell r="A369" t="e">
            <v>#REF!</v>
          </cell>
        </row>
        <row r="370">
          <cell r="A370" t="e">
            <v>#REF!</v>
          </cell>
        </row>
        <row r="371">
          <cell r="A371" t="e">
            <v>#REF!</v>
          </cell>
        </row>
        <row r="372">
          <cell r="A372" t="e">
            <v>#REF!</v>
          </cell>
        </row>
        <row r="373">
          <cell r="A373" t="e">
            <v>#REF!</v>
          </cell>
        </row>
        <row r="374">
          <cell r="A374" t="e">
            <v>#REF!</v>
          </cell>
        </row>
        <row r="375">
          <cell r="A375" t="e">
            <v>#REF!</v>
          </cell>
        </row>
        <row r="376">
          <cell r="A376" t="e">
            <v>#REF!</v>
          </cell>
        </row>
        <row r="377">
          <cell r="A377" t="e">
            <v>#REF!</v>
          </cell>
        </row>
        <row r="378">
          <cell r="A378" t="e">
            <v>#REF!</v>
          </cell>
        </row>
        <row r="379">
          <cell r="A379" t="e">
            <v>#REF!</v>
          </cell>
        </row>
        <row r="380">
          <cell r="A380" t="e">
            <v>#REF!</v>
          </cell>
        </row>
        <row r="381">
          <cell r="A381" t="e">
            <v>#REF!</v>
          </cell>
        </row>
        <row r="382">
          <cell r="A382" t="e">
            <v>#REF!</v>
          </cell>
        </row>
        <row r="383">
          <cell r="A383" t="e">
            <v>#REF!</v>
          </cell>
        </row>
        <row r="384">
          <cell r="A384" t="e">
            <v>#REF!</v>
          </cell>
        </row>
        <row r="385">
          <cell r="A385" t="e">
            <v>#REF!</v>
          </cell>
        </row>
        <row r="386">
          <cell r="A386" t="e">
            <v>#REF!</v>
          </cell>
        </row>
        <row r="387">
          <cell r="A387" t="e">
            <v>#REF!</v>
          </cell>
        </row>
        <row r="388">
          <cell r="A388" t="e">
            <v>#REF!</v>
          </cell>
        </row>
        <row r="389">
          <cell r="A389" t="e">
            <v>#REF!</v>
          </cell>
        </row>
        <row r="390">
          <cell r="A390" t="e">
            <v>#REF!</v>
          </cell>
        </row>
        <row r="391">
          <cell r="A391" t="e">
            <v>#REF!</v>
          </cell>
        </row>
        <row r="392">
          <cell r="A392" t="e">
            <v>#REF!</v>
          </cell>
        </row>
        <row r="393">
          <cell r="A393" t="e">
            <v>#REF!</v>
          </cell>
        </row>
        <row r="394">
          <cell r="A394" t="e">
            <v>#REF!</v>
          </cell>
        </row>
        <row r="395">
          <cell r="A395" t="e">
            <v>#REF!</v>
          </cell>
        </row>
        <row r="396">
          <cell r="A396" t="e">
            <v>#REF!</v>
          </cell>
        </row>
        <row r="397">
          <cell r="A397" t="e">
            <v>#REF!</v>
          </cell>
        </row>
        <row r="398">
          <cell r="A398" t="e">
            <v>#REF!</v>
          </cell>
        </row>
        <row r="399">
          <cell r="A399" t="e">
            <v>#REF!</v>
          </cell>
        </row>
        <row r="400">
          <cell r="A400" t="e">
            <v>#REF!</v>
          </cell>
        </row>
        <row r="401">
          <cell r="A401" t="e">
            <v>#REF!</v>
          </cell>
        </row>
        <row r="402">
          <cell r="A402" t="e">
            <v>#REF!</v>
          </cell>
        </row>
        <row r="403">
          <cell r="A403" t="e">
            <v>#REF!</v>
          </cell>
        </row>
        <row r="404">
          <cell r="A404" t="e">
            <v>#REF!</v>
          </cell>
        </row>
        <row r="405">
          <cell r="A405" t="e">
            <v>#REF!</v>
          </cell>
        </row>
        <row r="406">
          <cell r="A406" t="e">
            <v>#REF!</v>
          </cell>
        </row>
        <row r="407">
          <cell r="A407" t="e">
            <v>#REF!</v>
          </cell>
        </row>
        <row r="408">
          <cell r="A408" t="e">
            <v>#REF!</v>
          </cell>
        </row>
        <row r="409">
          <cell r="A409" t="e">
            <v>#REF!</v>
          </cell>
        </row>
        <row r="410">
          <cell r="A410" t="e">
            <v>#REF!</v>
          </cell>
        </row>
        <row r="411">
          <cell r="A411" t="e">
            <v>#REF!</v>
          </cell>
        </row>
        <row r="412">
          <cell r="A412" t="e">
            <v>#REF!</v>
          </cell>
        </row>
        <row r="413">
          <cell r="A413" t="e">
            <v>#REF!</v>
          </cell>
        </row>
        <row r="414">
          <cell r="A414" t="e">
            <v>#REF!</v>
          </cell>
        </row>
        <row r="415">
          <cell r="A415" t="e">
            <v>#REF!</v>
          </cell>
        </row>
        <row r="416">
          <cell r="A416" t="e">
            <v>#REF!</v>
          </cell>
        </row>
        <row r="417">
          <cell r="A417" t="e">
            <v>#REF!</v>
          </cell>
        </row>
        <row r="418">
          <cell r="A418" t="e">
            <v>#REF!</v>
          </cell>
        </row>
        <row r="419">
          <cell r="A419" t="e">
            <v>#REF!</v>
          </cell>
        </row>
        <row r="420">
          <cell r="A420" t="e">
            <v>#REF!</v>
          </cell>
        </row>
        <row r="421">
          <cell r="A421" t="e">
            <v>#REF!</v>
          </cell>
        </row>
        <row r="422">
          <cell r="A422" t="e">
            <v>#REF!</v>
          </cell>
        </row>
        <row r="423">
          <cell r="A423" t="e">
            <v>#REF!</v>
          </cell>
        </row>
        <row r="424">
          <cell r="A424" t="e">
            <v>#REF!</v>
          </cell>
        </row>
        <row r="425">
          <cell r="A425" t="e">
            <v>#REF!</v>
          </cell>
        </row>
        <row r="426">
          <cell r="A426" t="e">
            <v>#REF!</v>
          </cell>
        </row>
        <row r="427">
          <cell r="A427" t="e">
            <v>#REF!</v>
          </cell>
        </row>
        <row r="428">
          <cell r="A428" t="e">
            <v>#REF!</v>
          </cell>
        </row>
        <row r="429">
          <cell r="A429" t="e">
            <v>#REF!</v>
          </cell>
        </row>
        <row r="430">
          <cell r="A430" t="e">
            <v>#REF!</v>
          </cell>
        </row>
        <row r="431">
          <cell r="A431" t="e">
            <v>#REF!</v>
          </cell>
        </row>
        <row r="432">
          <cell r="A432" t="e">
            <v>#REF!</v>
          </cell>
        </row>
        <row r="433">
          <cell r="A433" t="e">
            <v>#REF!</v>
          </cell>
        </row>
        <row r="434">
          <cell r="A434" t="e">
            <v>#REF!</v>
          </cell>
        </row>
        <row r="435">
          <cell r="A435" t="e">
            <v>#REF!</v>
          </cell>
        </row>
        <row r="436">
          <cell r="A436" t="e">
            <v>#REF!</v>
          </cell>
        </row>
        <row r="437">
          <cell r="A437" t="e">
            <v>#REF!</v>
          </cell>
        </row>
        <row r="438">
          <cell r="A438" t="e">
            <v>#REF!</v>
          </cell>
        </row>
        <row r="439">
          <cell r="A439" t="e">
            <v>#REF!</v>
          </cell>
        </row>
        <row r="440">
          <cell r="A440" t="e">
            <v>#REF!</v>
          </cell>
        </row>
        <row r="441">
          <cell r="A441" t="e">
            <v>#REF!</v>
          </cell>
        </row>
        <row r="442">
          <cell r="A442" t="e">
            <v>#REF!</v>
          </cell>
        </row>
      </sheetData>
      <sheetData sheetId="1">
        <row r="3">
          <cell r="A3">
            <v>3</v>
          </cell>
        </row>
      </sheetData>
      <sheetData sheetId="2">
        <row r="3">
          <cell r="A3">
            <v>3</v>
          </cell>
        </row>
      </sheetData>
      <sheetData sheetId="3">
        <row r="3">
          <cell r="A3">
            <v>3</v>
          </cell>
        </row>
      </sheetData>
      <sheetData sheetId="4">
        <row r="3">
          <cell r="A3">
            <v>3</v>
          </cell>
        </row>
      </sheetData>
      <sheetData sheetId="5">
        <row r="3">
          <cell r="A3">
            <v>3</v>
          </cell>
        </row>
      </sheetData>
      <sheetData sheetId="6">
        <row r="3">
          <cell r="A3">
            <v>3</v>
          </cell>
        </row>
      </sheetData>
      <sheetData sheetId="7">
        <row r="3">
          <cell r="A3">
            <v>3</v>
          </cell>
        </row>
      </sheetData>
      <sheetData sheetId="8">
        <row r="3">
          <cell r="A3">
            <v>3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총괄"/>
      <sheetName val="본댐"/>
      <sheetName val="도수"/>
      <sheetName val="ssb"/>
      <sheetName val="증감"/>
      <sheetName val="토목"/>
      <sheetName val="국고"/>
      <sheetName val="발전"/>
      <sheetName val="건축"/>
      <sheetName val="건축내역"/>
      <sheetName val="기계"/>
      <sheetName val="전기"/>
      <sheetName val="통신"/>
      <sheetName val="집계"/>
      <sheetName val="챠트"/>
      <sheetName val="물가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Module1"/>
      <sheetName val="수량산출"/>
      <sheetName val="PAD TR보호대기초"/>
      <sheetName val="가로등기초"/>
      <sheetName val="HANDHOLE(2)"/>
      <sheetName val="일(4)"/>
      <sheetName val="내역을"/>
      <sheetName val="#REF"/>
      <sheetName val="INPUT"/>
      <sheetName val="13차"/>
      <sheetName val="갑지"/>
      <sheetName val="J直材4"/>
      <sheetName val="99노임기준"/>
      <sheetName val="일위대가"/>
      <sheetName val="내역서"/>
      <sheetName val="집계표"/>
      <sheetName val="강교(Sub)"/>
      <sheetName val="일반토공견적"/>
      <sheetName val="코드"/>
      <sheetName val="1안"/>
      <sheetName val="데이타"/>
      <sheetName val="식재인부"/>
      <sheetName val="I一般比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-1. 경관조명 내역총괄표"/>
      <sheetName val="2-2. 경관조명 내역서"/>
      <sheetName val="3-1. 방송,CCTV 내역총괄표"/>
      <sheetName val="3-2. 방송,CCTV 내역서"/>
      <sheetName val="단가조사서"/>
      <sheetName val="한전수탁비"/>
      <sheetName val="사용전 검사"/>
      <sheetName val="일위대가 집계표"/>
      <sheetName val="일위대가표"/>
      <sheetName val="1. 가로등 집계"/>
      <sheetName val="2. 임시가로등 집계"/>
      <sheetName val="3.동력부하 집계"/>
      <sheetName val="4. 변경 경관조명 집계"/>
      <sheetName val="5. 방송 및 CCTV 설비 집계"/>
      <sheetName val="기초"/>
      <sheetName val="맨홀"/>
      <sheetName val="단가산출-1"/>
      <sheetName val="단가산출-2"/>
      <sheetName val="가로등건주"/>
      <sheetName val="총괄"/>
      <sheetName val="본댐"/>
      <sheetName val="도수"/>
      <sheetName val="ssb"/>
      <sheetName val="증감"/>
      <sheetName val="토목"/>
      <sheetName val="국고"/>
      <sheetName val="발전"/>
      <sheetName val="건축"/>
      <sheetName val="건축내역"/>
      <sheetName val="기계"/>
      <sheetName val="전기"/>
      <sheetName val="통신"/>
      <sheetName val="집계"/>
      <sheetName val="챠트"/>
      <sheetName val="물가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Module1"/>
      <sheetName val="환경기계공정표 (3)"/>
      <sheetName val="13차"/>
      <sheetName val="수량산출(음암)"/>
    </sheetNames>
    <sheetDataSet>
      <sheetData sheetId="0">
        <row r="4">
          <cell r="B4" t="str">
            <v xml:space="preserve"> 2-1. BR.17 황학교 경관조명 설비공사</v>
          </cell>
        </row>
        <row r="7">
          <cell r="B7" t="str">
            <v xml:space="preserve"> 2-2. BR.17 황학교옆 폴리 경관조명 설비공사</v>
          </cell>
        </row>
        <row r="10">
          <cell r="B10" t="str">
            <v xml:space="preserve"> 2-3. 친수데크 세월교 경관조명설비공사</v>
          </cell>
        </row>
        <row r="13">
          <cell r="B13" t="str">
            <v xml:space="preserve"> 2-4. 친수데크 경관조명설비공사</v>
          </cell>
        </row>
        <row r="16">
          <cell r="B16" t="str">
            <v xml:space="preserve"> 2-5. 친수데크 징검다리 경관조명설비공사</v>
          </cell>
        </row>
        <row r="19">
          <cell r="B19" t="str">
            <v xml:space="preserve"> 2-6. 시민참여의 벽 경관조명설비공사</v>
          </cell>
        </row>
        <row r="22">
          <cell r="B22" t="str">
            <v xml:space="preserve"> 2-7. 벽천 경관조명설비공사</v>
          </cell>
        </row>
        <row r="25">
          <cell r="B25" t="str">
            <v xml:space="preserve"> 2-8. 볼라드 경관조명설비공사</v>
          </cell>
        </row>
        <row r="28">
          <cell r="B28" t="str">
            <v xml:space="preserve"> 2-9. 스텝조명 경관조명설비공사</v>
          </cell>
        </row>
        <row r="31">
          <cell r="B31" t="str">
            <v xml:space="preserve"> 2-10. 수목조명 경관조명설비공사</v>
          </cell>
        </row>
        <row r="34">
          <cell r="B34" t="str">
            <v xml:space="preserve"> 2-11. 비우교 경관조명설비공사</v>
          </cell>
        </row>
        <row r="37">
          <cell r="B37" t="str">
            <v xml:space="preserve"> 2-12. BR-18 비우교 옆 램프 경관조명설비공사</v>
          </cell>
        </row>
        <row r="40">
          <cell r="B40" t="str">
            <v xml:space="preserve"> 2-13. 성북천 하부 경관조명설비공사</v>
          </cell>
        </row>
        <row r="43">
          <cell r="B43" t="str">
            <v xml:space="preserve"> 2-14. 터널분수 경관조명설비공사</v>
          </cell>
        </row>
        <row r="46">
          <cell r="B46" t="str">
            <v xml:space="preserve"> 2-15. 존치교각 경관조명설비공사</v>
          </cell>
        </row>
        <row r="49">
          <cell r="B49" t="str">
            <v xml:space="preserve"> 2-16. 여울목 데크,징검다리 경관조명설비공사</v>
          </cell>
        </row>
        <row r="52">
          <cell r="B52" t="str">
            <v xml:space="preserve"> 2-17. 무학교 경관조명설비공사</v>
          </cell>
        </row>
        <row r="55">
          <cell r="B55" t="str">
            <v xml:space="preserve"> 2-18. 풍인길 옆 세월교 경관조명설비공사</v>
          </cell>
        </row>
        <row r="58">
          <cell r="B58" t="str">
            <v xml:space="preserve"> 2-19. 풍인길 옆 데크 경관조명설비공사</v>
          </cell>
        </row>
        <row r="61">
          <cell r="B61" t="str">
            <v xml:space="preserve"> 2-20. BR.20 두물다리 옆 폴리 경관조명설비공사</v>
          </cell>
        </row>
        <row r="64">
          <cell r="B64" t="str">
            <v xml:space="preserve"> 2-21. BR.20 두물다리 경관조명설비공사</v>
          </cell>
        </row>
        <row r="67">
          <cell r="B67" t="str">
            <v xml:space="preserve"> 2-22. BR.20 두물다리 옆 램프 경관조명설비공사</v>
          </cell>
        </row>
        <row r="70">
          <cell r="B70" t="str">
            <v xml:space="preserve"> 2-23. BR.20 두물다리 옆 보행로 경관조명설비공사</v>
          </cell>
        </row>
        <row r="73">
          <cell r="B73" t="str">
            <v xml:space="preserve"> 2-24. 정릉천 남단 세월교 옆 여울 경관조명설비공사</v>
          </cell>
        </row>
        <row r="76">
          <cell r="B76" t="str">
            <v xml:space="preserve"> 2-25. 정릉천 남단 세월교 경관조명설비공사</v>
          </cell>
        </row>
        <row r="79">
          <cell r="B79" t="str">
            <v xml:space="preserve"> 2-26. 정릉천 하부 경관조명설비공사</v>
          </cell>
        </row>
        <row r="82">
          <cell r="B82" t="str">
            <v xml:space="preserve"> 2-27. 정릉천 남단 친수계단 경관조명설비공사</v>
          </cell>
        </row>
        <row r="85">
          <cell r="B85" t="str">
            <v xml:space="preserve"> 2-28. BR.21 고산자교 경관조명설비공사</v>
          </cell>
        </row>
        <row r="88">
          <cell r="B88" t="str">
            <v xml:space="preserve"> 2-29. 버들습지 징검다리 경관조명설비공사</v>
          </cell>
        </row>
        <row r="91">
          <cell r="B91" t="str">
            <v xml:space="preserve"> 2-30. 버들습지 갈대 및 데크 경관조명설비공사</v>
          </cell>
        </row>
        <row r="94">
          <cell r="B94" t="str">
            <v xml:space="preserve"> 2-31. 버들습지 보행로 경관조명설비공사</v>
          </cell>
        </row>
        <row r="106">
          <cell r="B106" t="str">
            <v>합        계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1"/>
      <sheetName val="표지2"/>
      <sheetName val="표지"/>
      <sheetName val="설계서"/>
      <sheetName val="설계설명서"/>
      <sheetName val="예정공정표"/>
      <sheetName val="공사원가"/>
      <sheetName val="잡비"/>
      <sheetName val="내역서"/>
      <sheetName val="일위목록"/>
      <sheetName val="식재일위"/>
      <sheetName val="시설일위"/>
      <sheetName val="기초일위"/>
      <sheetName val="연못설비내역서"/>
      <sheetName val="연못설비일위대가"/>
      <sheetName val="노임단가"/>
      <sheetName val="수목단가"/>
      <sheetName val="자재단가"/>
      <sheetName val="연못설비단가비교표"/>
      <sheetName val="식재수량표"/>
      <sheetName val="시설수량표"/>
      <sheetName val="실개울설비수량"/>
      <sheetName val="별산자재집계표"/>
      <sheetName val="사급자재"/>
      <sheetName val="시멘모래"/>
      <sheetName val="조적공사"/>
      <sheetName val="식재기준"/>
      <sheetName val="유기질비료기준"/>
      <sheetName val="생명정사용량 (2)"/>
      <sheetName val="견적의뢰서"/>
      <sheetName val="견적"/>
      <sheetName val="기계경비개요"/>
      <sheetName val="경비목록"/>
      <sheetName val="경비"/>
      <sheetName val="펌프동력산출"/>
      <sheetName val="2002기계경비산출표"/>
      <sheetName val="해상장비조정원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/>
      <sheetData sheetId="12"/>
      <sheetData sheetId="13" refreshError="1"/>
      <sheetData sheetId="14" refreshError="1"/>
      <sheetData sheetId="15"/>
      <sheetData sheetId="16" refreshError="1"/>
      <sheetData sheetId="17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내역서1999.8최종"/>
      <sheetName val="수량"/>
      <sheetName val="중량"/>
      <sheetName val="인건비"/>
      <sheetName val="단가대비표"/>
      <sheetName val="공내역서"/>
      <sheetName val="견적대비표"/>
      <sheetName val="타동명"/>
      <sheetName val="타진명-갑지"/>
      <sheetName val="타진명-2"/>
      <sheetName val="타영시스템"/>
      <sheetName val="노임단가"/>
      <sheetName val="건축일위"/>
      <sheetName val="그라우팅일위"/>
      <sheetName val="N賃率-職"/>
      <sheetName val="단가 및 재료비"/>
      <sheetName val="단가산출2"/>
      <sheetName val="일위대가"/>
      <sheetName val="수량산출"/>
      <sheetName val="전기"/>
      <sheetName val="00노임기준"/>
      <sheetName val="기본일위"/>
      <sheetName val="수목단가"/>
      <sheetName val="시설수량표"/>
      <sheetName val="식재수량표"/>
      <sheetName val="일위목록"/>
      <sheetName val="공사개요"/>
      <sheetName val="현장관리비"/>
      <sheetName val="I一般比"/>
      <sheetName val="94"/>
      <sheetName val="Sheet1"/>
      <sheetName val="#REF"/>
      <sheetName val="신우"/>
      <sheetName val="데이타"/>
      <sheetName val="자재단가"/>
      <sheetName val="건축"/>
      <sheetName val="갑지"/>
      <sheetName val="소비자가"/>
      <sheetName val="제잡비"/>
      <sheetName val="기계경비산출기준"/>
      <sheetName val="토사(PE)"/>
      <sheetName val="총 원가계산"/>
      <sheetName val="원가계산서"/>
      <sheetName val="단가표"/>
      <sheetName val="6호기"/>
      <sheetName val="수량산출(음암)"/>
      <sheetName val="성북내역서(종합)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일위대가"/>
      <sheetName val="조명시설"/>
      <sheetName val="실행대비"/>
      <sheetName val="역T형교대(말뚝기초)"/>
      <sheetName val="구체"/>
      <sheetName val="좌측날개벽"/>
      <sheetName val="우측날개벽"/>
      <sheetName val="돌담교 상부수량"/>
      <sheetName val="SLAB&quot;1&quot;"/>
      <sheetName val="H-PILE수량집계"/>
      <sheetName val="수량-가로등"/>
      <sheetName val="단가"/>
      <sheetName val="말뚝지지력산정"/>
      <sheetName val="토적표"/>
      <sheetName val="토목주소"/>
      <sheetName val="기안"/>
      <sheetName val="해평견적"/>
      <sheetName val="단위수량"/>
      <sheetName val="1단계"/>
      <sheetName val="우수받이"/>
      <sheetName val="원가계산"/>
      <sheetName val="가시설수량"/>
      <sheetName val="건축"/>
      <sheetName val="6PILE  (돌출)"/>
      <sheetName val="수량산출"/>
      <sheetName val="3BL공동구 수량"/>
      <sheetName val="일위대가9803"/>
      <sheetName val="내역서1999.8최종"/>
      <sheetName val="기초단가"/>
      <sheetName val="중기손료"/>
      <sheetName val="8.석축단위(H=1.5M)"/>
      <sheetName val="설계기준"/>
      <sheetName val="내역1"/>
      <sheetName val="테이블"/>
      <sheetName val="산출근거"/>
      <sheetName val="POL6차-PIPING"/>
      <sheetName val="b_balju_cho"/>
      <sheetName val="견적단가"/>
      <sheetName val="노임이"/>
      <sheetName val="실행철강하도"/>
      <sheetName val="BID"/>
      <sheetName val="2.가정단면"/>
      <sheetName val="사급자재"/>
      <sheetName val="단중표"/>
      <sheetName val="데이타"/>
      <sheetName val="단가대비표"/>
      <sheetName val="노임단가"/>
      <sheetName val="SAP_INPUT"/>
      <sheetName val="산근"/>
      <sheetName val="갑지(추정)"/>
      <sheetName val="개산공사비"/>
      <sheetName val="철거산출근거"/>
      <sheetName val="건축명"/>
      <sheetName val="기계명"/>
      <sheetName val="전기명"/>
      <sheetName val="토목명"/>
      <sheetName val="기계경비(시간당)"/>
      <sheetName val="램머"/>
      <sheetName val="제원및배치"/>
      <sheetName val="돌담교_상부수량"/>
      <sheetName val="CON기초"/>
      <sheetName val="2호맨홀공제수량"/>
      <sheetName val="총괄"/>
      <sheetName val="INPUT"/>
      <sheetName val="방음벽기초"/>
      <sheetName val="노무비단가"/>
      <sheetName val="2.토목공사"/>
      <sheetName val="날개벽수량표"/>
      <sheetName val="건물철거"/>
      <sheetName val="기타배수구조물깨기-단위수량"/>
      <sheetName val="전기"/>
      <sheetName val="BOX-1510"/>
      <sheetName val="견적서"/>
      <sheetName val="원가&amp;하도급원가"/>
      <sheetName val="A2"/>
      <sheetName val="6호기"/>
      <sheetName val="입력자료"/>
      <sheetName val="슬래브 -연속(3경간)"/>
      <sheetName val="#REF"/>
      <sheetName val="8.PILE  (돌출)"/>
      <sheetName val="CON'C"/>
      <sheetName val="설계명세서"/>
      <sheetName val="공사개요"/>
      <sheetName val="설계예시"/>
      <sheetName val="내역서 제출"/>
      <sheetName val="일위목록"/>
      <sheetName val="자재단가"/>
      <sheetName val="소비자가"/>
      <sheetName val="건축내역"/>
      <sheetName val="식재인부"/>
      <sheetName val="DATE"/>
      <sheetName val="신규보류입력"/>
      <sheetName val="이름정의"/>
      <sheetName val="터파기및재료"/>
      <sheetName val="산출내역서집계표"/>
      <sheetName val="데리네이타현황"/>
      <sheetName val="정부노임단가"/>
      <sheetName val="용수량(생활용수)"/>
      <sheetName val="연결관암거"/>
      <sheetName val="예산명세서"/>
      <sheetName val="자료입력"/>
      <sheetName val="도로"/>
      <sheetName val="입찰안"/>
      <sheetName val="대전가오_견출_집계표"/>
      <sheetName val="공사"/>
      <sheetName val="수목단가"/>
      <sheetName val="시설수량표"/>
      <sheetName val="식재수량표"/>
      <sheetName val="대림경상68억"/>
      <sheetName val="Sheet3"/>
      <sheetName val="FILE1"/>
      <sheetName val="ABUT수량-A1"/>
      <sheetName val="Total"/>
      <sheetName val="3련 BOX"/>
      <sheetName val="2000전체분"/>
      <sheetName val="2000년1차"/>
      <sheetName val="관급자재대"/>
      <sheetName val="내역표지"/>
      <sheetName val="공사비 증감 내역서"/>
      <sheetName val="대비"/>
      <sheetName val="집계표"/>
      <sheetName val="갑지"/>
      <sheetName val="1.설계조건"/>
      <sheetName val="청주(철골발주의뢰서)"/>
      <sheetName val="일위대가표"/>
      <sheetName val="실행"/>
      <sheetName val="Sheet1"/>
      <sheetName val="Sheet2"/>
      <sheetName val="안전장치"/>
      <sheetName val="노임,재료비"/>
      <sheetName val="단가조사서"/>
      <sheetName val="setup"/>
      <sheetName val="공사원가계산서"/>
      <sheetName val="도급예산내역서총괄표"/>
      <sheetName val="노임"/>
      <sheetName val="집수정(600-700)"/>
      <sheetName val="단면치수"/>
      <sheetName val="99노임기준"/>
      <sheetName val="수로BOX"/>
      <sheetName val="토공개요C"/>
      <sheetName val="정공공사"/>
      <sheetName val="내역서"/>
      <sheetName val="Macro2"/>
      <sheetName val="설명서 "/>
      <sheetName val="토목"/>
      <sheetName val="년도별노임표"/>
      <sheetName val="중기목록표"/>
      <sheetName val="구조물철거타공정이월"/>
      <sheetName val="초"/>
      <sheetName val="가도공"/>
      <sheetName val="Sheet5"/>
      <sheetName val="투찰"/>
      <sheetName val="총괄표"/>
      <sheetName val="관경별내역서"/>
      <sheetName val="내역을"/>
      <sheetName val="2-1. 경관조명 내역총괄표"/>
      <sheetName val="물가시세"/>
      <sheetName val="단가 및 재료비"/>
      <sheetName val="중기사용료산출근거"/>
      <sheetName val="문산방향-교대(A2)"/>
      <sheetName val="건축내역서"/>
      <sheetName val="설비내역서"/>
      <sheetName val="전기내역서"/>
      <sheetName val="건축일위"/>
      <sheetName val="그라우팅일위"/>
      <sheetName val="조작대(1연)"/>
      <sheetName val="설계변경총괄표(계산식)"/>
      <sheetName val="I一般比"/>
      <sheetName val="내역"/>
      <sheetName val="원가계산서"/>
      <sheetName val="덕전리"/>
      <sheetName val="2공구산출내역"/>
      <sheetName val="식재가격"/>
      <sheetName val="식재총괄"/>
      <sheetName val="교각1"/>
      <sheetName val="단가산출서1"/>
      <sheetName val="바닥판"/>
      <sheetName val="입력DATA"/>
      <sheetName val="총괄내역서"/>
      <sheetName val="신천3호용수로"/>
      <sheetName val="CC16-내역서"/>
      <sheetName val="4.2유효폭의 계산"/>
      <sheetName val="이토변실"/>
      <sheetName val="단위단가"/>
      <sheetName val="교대(A1)"/>
      <sheetName val="건축공사실행"/>
      <sheetName val="증감내역서"/>
      <sheetName val="맨홀수량"/>
      <sheetName val="표지"/>
      <sheetName val="교각계산"/>
      <sheetName val="중동공구"/>
      <sheetName val="COPING"/>
      <sheetName val="입력"/>
      <sheetName val="초기화면"/>
      <sheetName val="7.PILE  (돌출)"/>
      <sheetName val="T13(P68~72,78)"/>
      <sheetName val="L_RPTB02_01"/>
      <sheetName val="계단"/>
      <sheetName val=" 상부공통집계(총괄)"/>
      <sheetName val="대창(함평)"/>
      <sheetName val="대창(장성)"/>
      <sheetName val="대창(함평)-창열"/>
      <sheetName val="작업입력"/>
      <sheetName val="Macro1"/>
      <sheetName val="2003상반기노임기준"/>
      <sheetName val="N賃率-職"/>
      <sheetName val="AS포장복구 "/>
      <sheetName val="부대내역"/>
      <sheetName val="BOX(1.5X1.5)"/>
      <sheetName val="일반수량"/>
      <sheetName val="토공개요"/>
      <sheetName val="토공(1)"/>
      <sheetName val="준공조서"/>
      <sheetName val="공사준공계"/>
      <sheetName val="준공검사보고서"/>
      <sheetName val="실행내역(10.13)"/>
      <sheetName val="날개벽(TYPE2)"/>
      <sheetName val="적용기준"/>
      <sheetName val="실행(ALT1)"/>
      <sheetName val="FAB별"/>
      <sheetName val="골조시행"/>
      <sheetName val="건축계약내역"/>
      <sheetName val="수량산출서"/>
      <sheetName val="일위"/>
      <sheetName val="경비_원본"/>
      <sheetName val="설계설명서"/>
      <sheetName val="수량"/>
      <sheetName val="개별직종노임단가(2003.9)"/>
      <sheetName val="각형맨홀"/>
      <sheetName val="pier-1"/>
      <sheetName val="기계경비"/>
      <sheetName val="단가산출2"/>
      <sheetName val="보도교산출근거"/>
      <sheetName val="원형1호맨홀토공수량"/>
      <sheetName val="철거현황"/>
      <sheetName val="기초자료입력"/>
      <sheetName val="준공정산"/>
      <sheetName val="기본단가표"/>
      <sheetName val="기본일위"/>
      <sheetName val="우수공"/>
      <sheetName val="2000노임기준"/>
      <sheetName val="차액보증"/>
      <sheetName val="노무자도장2"/>
      <sheetName val="sw1"/>
      <sheetName val="목포방향"/>
      <sheetName val="본문"/>
      <sheetName val="참조"/>
      <sheetName val="BOQ"/>
      <sheetName val="우수"/>
      <sheetName val="중기단가LIST"/>
      <sheetName val="산출기준"/>
      <sheetName val="개별직종노임"/>
      <sheetName val="엔지니어링노임"/>
      <sheetName val="2"/>
      <sheetName val="기존건물 깨기원단위"/>
      <sheetName val="Sheet1 (2)"/>
      <sheetName val="지수"/>
      <sheetName val="도급"/>
      <sheetName val="평가데이터"/>
      <sheetName val="거래처등록"/>
      <sheetName val="참고자료"/>
      <sheetName val="캔개발배경"/>
      <sheetName val="캔판매목표"/>
      <sheetName val="시장"/>
      <sheetName val="손익"/>
      <sheetName val="일정표"/>
      <sheetName val="개요"/>
      <sheetName val="마케팅"/>
      <sheetName val="목차"/>
      <sheetName val="추정손익"/>
      <sheetName val="할당"/>
      <sheetName val="실적"/>
      <sheetName val="원가"/>
      <sheetName val="제목"/>
      <sheetName val="원가,목표"/>
      <sheetName val="판매"/>
      <sheetName val="판촉"/>
      <sheetName val="협조"/>
      <sheetName val="공구"/>
      <sheetName val="관로토공"/>
      <sheetName val="종형증설공"/>
      <sheetName val="노임단가 (2)"/>
      <sheetName val="간지"/>
      <sheetName val="DATA"/>
      <sheetName val="양식3"/>
      <sheetName val="일위대가목차"/>
      <sheetName val="터파기단면도(보도)"/>
      <sheetName val="집계"/>
      <sheetName val="tggwan(mac)"/>
      <sheetName val="설계개요"/>
      <sheetName val="대로근거"/>
      <sheetName val="중로근거"/>
      <sheetName val="격점수량"/>
      <sheetName val="II손익관리"/>
      <sheetName val="Front"/>
      <sheetName val="wall"/>
      <sheetName val="시장성초안camera"/>
      <sheetName val="가감수량"/>
      <sheetName val="맨홀수량산출"/>
      <sheetName val="unitpric"/>
      <sheetName val="noyim"/>
      <sheetName val="99노임단가"/>
      <sheetName val="설계내역서"/>
      <sheetName val="준비공"/>
      <sheetName val="목교수량산출"/>
      <sheetName val="장비종합부표"/>
      <sheetName val="집계표_식재"/>
      <sheetName val="부표"/>
      <sheetName val="공종별자재"/>
      <sheetName val="환경기계공정표 (3)"/>
      <sheetName val="배수공수집"/>
      <sheetName val="ilch"/>
      <sheetName val="분전반계산서(석관)"/>
      <sheetName val="포장집계"/>
      <sheetName val="포장연장"/>
      <sheetName val="대공종"/>
      <sheetName val="기본데이타입력"/>
      <sheetName val="시설일위"/>
      <sheetName val="식재일위"/>
      <sheetName val="HVAC"/>
      <sheetName val="기계경비산출기준"/>
      <sheetName val="구역화물"/>
      <sheetName val="회사기초자료"/>
      <sheetName val="시험비"/>
      <sheetName val="건설기계가격"/>
      <sheetName val="부속동"/>
      <sheetName val="역T형"/>
      <sheetName val="재료비"/>
      <sheetName val="EQUIP LIST"/>
      <sheetName val="1구간FRP수량산출"/>
      <sheetName val="터널굴착단산"/>
      <sheetName val="터널구조물산근"/>
      <sheetName val="type-F"/>
      <sheetName val="COVER"/>
      <sheetName val="철근량 산정"/>
      <sheetName val="구분표"/>
      <sheetName val="원형맨홀수량"/>
      <sheetName val="개거산출내역"/>
      <sheetName val="시노501"/>
      <sheetName val="방수"/>
      <sheetName val="포장자재집계표"/>
      <sheetName val="물가단가"/>
      <sheetName val="제표일위대가"/>
      <sheetName val="208-238"/>
      <sheetName val="노무비"/>
      <sheetName val="사  업  비  수  지  예  산  서"/>
      <sheetName val="노.표-조"/>
      <sheetName val="단관데이터"/>
      <sheetName val="이형관데이터"/>
      <sheetName val="D"/>
      <sheetName val="가제당공사비"/>
      <sheetName val="기초처리공사비"/>
      <sheetName val="복통공사비"/>
      <sheetName val="본제당공사비"/>
      <sheetName val="자재대"/>
      <sheetName val="중기운반비"/>
      <sheetName val="진입도로공사비"/>
      <sheetName val="취수탑공사비"/>
      <sheetName val="토취장복구"/>
      <sheetName val="DATE2001"/>
      <sheetName val="밸브설치"/>
      <sheetName val="입력란"/>
      <sheetName val="97노임단가"/>
      <sheetName val="내역- CCTV"/>
      <sheetName val="산출2-전력"/>
      <sheetName val="산출3-동력"/>
      <sheetName val="산출4-전등"/>
      <sheetName val="산출9-TRAY"/>
      <sheetName val="운임료"/>
      <sheetName val="각사별공사비분개 "/>
      <sheetName val="설비공사(4)"/>
      <sheetName val="총 원가계산"/>
      <sheetName val="위생"/>
      <sheetName val="아파트"/>
      <sheetName val="부대시설"/>
      <sheetName val="토목공사일반"/>
      <sheetName val="Macro(차단기)"/>
      <sheetName val="프랜트면허"/>
      <sheetName val="JUCKEYK"/>
      <sheetName val="공사비산출내역"/>
      <sheetName val="정의"/>
      <sheetName val="대구은행"/>
      <sheetName val="고창방향"/>
      <sheetName val="CONCRETE"/>
      <sheetName val="잡비계산"/>
      <sheetName val="DHEQSUPT"/>
      <sheetName val="(X)품셈집계"/>
      <sheetName val="단가산출1"/>
      <sheetName val="인제내역"/>
      <sheetName val="가설공사비"/>
      <sheetName val="도로구조공사비"/>
      <sheetName val="도로토공공사비"/>
      <sheetName val="여수토공사비"/>
      <sheetName val="대3류 "/>
      <sheetName val="견적갑지"/>
      <sheetName val="물량내역"/>
      <sheetName val="종배수단위_CON기초"/>
      <sheetName val="참여현황 (직원)"/>
      <sheetName val="배수관산출"/>
      <sheetName val="빗물받이(910-510-410)"/>
      <sheetName val="견적1"/>
      <sheetName val="인부신상자료"/>
      <sheetName val="0226"/>
      <sheetName val="터널조도"/>
      <sheetName val="001"/>
      <sheetName val="ITEM"/>
      <sheetName val="Sheet4"/>
      <sheetName val="2F 회의실견적(5_14 일대)"/>
      <sheetName val="을"/>
      <sheetName val="토공(우물통,기타) "/>
      <sheetName val="Y-WORK"/>
      <sheetName val="공통가설"/>
      <sheetName val="1-1"/>
      <sheetName val="총_구조물공"/>
      <sheetName val="예총"/>
      <sheetName val="Bldg Brkdown"/>
      <sheetName val="과거자료"/>
      <sheetName val="3-구교-오리지날"/>
      <sheetName val="돌담교_상부수량1"/>
      <sheetName val="3BL공동구_수량"/>
      <sheetName val="내역서1999_8최종"/>
      <sheetName val="8_석축단위(H=1_5M)"/>
      <sheetName val="2_가정단면"/>
      <sheetName val="6PILE__(돌출)"/>
      <sheetName val="2_토목공사"/>
      <sheetName val="_상부공통집계(총괄)"/>
      <sheetName val="제잡비"/>
      <sheetName val="식재"/>
      <sheetName val="시설물"/>
      <sheetName val="식재출력용"/>
      <sheetName val="유지관리"/>
      <sheetName val="단가조사"/>
      <sheetName val="BS2"/>
      <sheetName val="제경비"/>
      <sheetName val="입력(K0)"/>
      <sheetName val="장비"/>
      <sheetName val="토공"/>
      <sheetName val="장비집계"/>
      <sheetName val="내역서적용수량"/>
      <sheetName val="지급자재"/>
      <sheetName val="1호맨홀토공"/>
      <sheetName val="GT 1050x650"/>
      <sheetName val="3.하중산정4.지지력"/>
      <sheetName val="토공분배표"/>
      <sheetName val="금액"/>
      <sheetName val="지점별강우량"/>
      <sheetName val="노임자재단가"/>
      <sheetName val="연동내역"/>
      <sheetName val="건설성적"/>
      <sheetName val="woo(mac)"/>
      <sheetName val="설치조서"/>
      <sheetName val="배수공집계표"/>
      <sheetName val="예정공정표"/>
      <sheetName val="학습율"/>
      <sheetName val="기초자료"/>
      <sheetName val="소요자재명세서"/>
      <sheetName val="1.토공"/>
      <sheetName val="자단"/>
      <sheetName val="48일위"/>
      <sheetName val="48수량"/>
      <sheetName val="22수량"/>
      <sheetName val="49일위"/>
      <sheetName val="22일위"/>
      <sheetName val="49수량"/>
      <sheetName val="공사비예산서(토목분)"/>
      <sheetName val="변화치수"/>
      <sheetName val="코드표"/>
      <sheetName val="자재단가_사급"/>
      <sheetName val="중기적산목록"/>
      <sheetName val="주공 갑지"/>
      <sheetName val="검사원"/>
      <sheetName val="기초수량자료"/>
      <sheetName val="우각부보강"/>
      <sheetName val="건축집계"/>
      <sheetName val="세목전체"/>
      <sheetName val="2.대외공문"/>
      <sheetName val="노임DB"/>
      <sheetName val="간접"/>
      <sheetName val="건축공사"/>
      <sheetName val="1~9 하중계산"/>
      <sheetName val="PL단가산정"/>
      <sheetName val="그림"/>
      <sheetName val="그림2"/>
      <sheetName val="교대철근집계"/>
      <sheetName val="날개벽"/>
      <sheetName val="현장경비"/>
      <sheetName val="설계"/>
      <sheetName val="내역서(도급)"/>
      <sheetName val="계수시트"/>
      <sheetName val="1.견적보고서"/>
      <sheetName val="준공조서갑지"/>
      <sheetName val="수지예산"/>
      <sheetName val="경율산정.XLS"/>
      <sheetName val="TOTAL_BOQ"/>
      <sheetName val="설계내역"/>
      <sheetName val="98수문일위"/>
      <sheetName val="산정표"/>
      <sheetName val="을지"/>
      <sheetName val="단가비교표"/>
      <sheetName val="참조자료"/>
      <sheetName val="단가(자재)"/>
      <sheetName val="단가(노임)"/>
      <sheetName val="기초목록"/>
      <sheetName val="단위중량"/>
      <sheetName val="건설사업관리 공제요율"/>
      <sheetName val="건설공사 감리원 배치기준"/>
      <sheetName val="책임감리 공제요율"/>
      <sheetName val="노임단가표"/>
      <sheetName val="산출3-유도등"/>
      <sheetName val="산출2-동력"/>
      <sheetName val="산출2-피뢰침"/>
      <sheetName val="공량산출서"/>
      <sheetName val="식생블럭단위수량"/>
      <sheetName val="검측감리공제요율"/>
      <sheetName val="시공감리공제요율"/>
      <sheetName val="책임감리공제요율"/>
      <sheetName val="소방"/>
      <sheetName val="가로등"/>
      <sheetName val="플랜트 설치"/>
      <sheetName val="재료집계표"/>
      <sheetName val="수목표준대가"/>
      <sheetName val="5사남"/>
      <sheetName val="단가목록"/>
      <sheetName val="총정리"/>
      <sheetName val="INPUTDATA"/>
      <sheetName val="전등수량산출"/>
      <sheetName val="설계서(동안동)"/>
      <sheetName val="간이(갑)"/>
      <sheetName val="01노임적용기준"/>
      <sheetName val="시설국장자료"/>
      <sheetName val="설계예산서"/>
      <sheetName val="일위대가(가설)"/>
      <sheetName val="상부수량"/>
      <sheetName val="산출집계표"/>
      <sheetName val="진주방향"/>
      <sheetName val="준검 내역서"/>
      <sheetName val="15)VE제안서(유형1)"/>
      <sheetName val="12)아이디어 목록 및 개략평가"/>
      <sheetName val="11)VE 예비검토서"/>
      <sheetName val="15-3)VE제안서(가치향상 등)"/>
      <sheetName val="15-2)VE제안서(유형3)"/>
      <sheetName val="단위집계표"/>
      <sheetName val="직재"/>
      <sheetName val="재집"/>
      <sheetName val="단위량당중기"/>
      <sheetName val="BSD (2)"/>
      <sheetName val="노무비계"/>
      <sheetName val="내역서_제출"/>
      <sheetName val="8_PILE__(돌출)"/>
      <sheetName val="EQUIP_LIST"/>
      <sheetName val="BOX(1_5X1_5)"/>
      <sheetName val="7_PILE__(돌출)"/>
      <sheetName val="공사비_증감_내역서"/>
      <sheetName val="실행내역(10_13)"/>
      <sheetName val="포장공집계"/>
      <sheetName val="주요자재집계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/>
      <sheetData sheetId="548"/>
      <sheetData sheetId="549"/>
      <sheetData sheetId="550"/>
      <sheetData sheetId="551"/>
      <sheetData sheetId="552"/>
      <sheetData sheetId="553"/>
      <sheetData sheetId="554" refreshError="1"/>
      <sheetData sheetId="555" refreshError="1"/>
      <sheetData sheetId="556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위대가표"/>
      <sheetName val="일위대가표 (2)"/>
      <sheetName val="총괄내역"/>
      <sheetName val="내역서"/>
      <sheetName val="공종별 집계표"/>
      <sheetName val="사급,관급자재대"/>
      <sheetName val="원가계산서"/>
      <sheetName val="도급내역서 표지"/>
      <sheetName val="공사구성비"/>
      <sheetName val="목차"/>
      <sheetName val="간지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경율산정.XLS"/>
      <sheetName val="보고서1.XLS"/>
      <sheetName val="산정보고서"/>
      <sheetName val="보고서2.XLS"/>
      <sheetName val="원가계산.XLS"/>
      <sheetName val="공사집계.XLS"/>
      <sheetName val="공사내역"/>
      <sheetName val="노무집계.XLS"/>
      <sheetName val="노무산출.XLS"/>
      <sheetName val="노무비율.XLS"/>
      <sheetName val="경비집계.XLS"/>
      <sheetName val="경비계산.XL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공유"/>
      <sheetName val="#REF"/>
      <sheetName val="실행내역"/>
      <sheetName val="경산"/>
      <sheetName val="직노"/>
      <sheetName val="내역서2안"/>
      <sheetName val="목록"/>
      <sheetName val="총괄"/>
      <sheetName val="기본일위"/>
      <sheetName val="공통(20-91)"/>
      <sheetName val="표지"/>
      <sheetName val="샘플표지"/>
      <sheetName val="_REF"/>
      <sheetName val="총괄내역서"/>
      <sheetName val="원가계산"/>
      <sheetName val="내역서1999.8최종"/>
      <sheetName val="일위대가표"/>
      <sheetName val="내역"/>
      <sheetName val="경율산정"/>
      <sheetName val="전기"/>
      <sheetName val="내역서"/>
      <sheetName val="노임단가"/>
      <sheetName val="I一般比"/>
      <sheetName val="대비2"/>
      <sheetName val="단위단가"/>
      <sheetName val="Sheet1"/>
      <sheetName val="일위대가"/>
      <sheetName val="설계산출기초"/>
      <sheetName val="도급예산내역서봉투"/>
      <sheetName val="공사원가계산서"/>
      <sheetName val="기계경비(시간당)"/>
      <sheetName val="효성CB 1P기초"/>
      <sheetName val="설계산출표지"/>
      <sheetName val="DATA"/>
      <sheetName val="도급예산내역서총괄표"/>
      <sheetName val="램머"/>
      <sheetName val="단가조사"/>
      <sheetName val="Baby일위대가"/>
      <sheetName val="노임"/>
      <sheetName val="분전함신설"/>
      <sheetName val="단가산출"/>
      <sheetName val="자재단가"/>
      <sheetName val="을부담운반비"/>
      <sheetName val="운반비산출"/>
      <sheetName val="접지1종"/>
      <sheetName val="조명율표"/>
      <sheetName val="단가"/>
      <sheetName val="간선계산"/>
      <sheetName val="전기일위대가"/>
      <sheetName val="데이타"/>
      <sheetName val="ITEM"/>
      <sheetName val="조도계산서 (도서)"/>
      <sheetName val="부하(성남)"/>
      <sheetName val="부하계산서"/>
      <sheetName val="동력부하(도산)"/>
      <sheetName val="Macro(차단기)"/>
      <sheetName val="터널조도"/>
      <sheetName val="J直材4"/>
      <sheetName val="N賃率-職"/>
      <sheetName val="인사자료총집계"/>
      <sheetName val="Sheet2"/>
      <sheetName val="수량산출"/>
      <sheetName val="기계경비산출기준"/>
      <sheetName val="홍보비디오"/>
      <sheetName val="집계"/>
      <sheetName val="중기사용료"/>
      <sheetName val="조명시설"/>
      <sheetName val="유림총괄"/>
      <sheetName val="설직재-1"/>
      <sheetName val="경영"/>
      <sheetName val="98년"/>
      <sheetName val="실적"/>
      <sheetName val="1차 내역서"/>
      <sheetName val="직재"/>
      <sheetName val="일위대가(4층원격)"/>
      <sheetName val="일위대가목록"/>
      <sheetName val="설계조건"/>
      <sheetName val="원가계산서"/>
      <sheetName val="1안"/>
      <sheetName val="우수받이"/>
      <sheetName val="판매시설"/>
      <sheetName val="소비자가"/>
      <sheetName val="실행"/>
      <sheetName val="소방사항"/>
      <sheetName val="철거"/>
      <sheetName val="일위"/>
      <sheetName val="패널"/>
      <sheetName val="제직재"/>
      <sheetName val="건축일위"/>
      <sheetName val="그라우팅일위"/>
      <sheetName val="원가"/>
      <sheetName val="danga"/>
      <sheetName val="ilch"/>
      <sheetName val="소요량"/>
      <sheetName val="공종별수량집계"/>
      <sheetName val="성곽내역서"/>
      <sheetName val="공정집계_국별"/>
      <sheetName val="BID"/>
      <sheetName val="파일의이용"/>
      <sheetName val="유림골조"/>
      <sheetName val="비교1"/>
      <sheetName val="수리보고서비"/>
      <sheetName val="갑지"/>
      <sheetName val="단가표"/>
      <sheetName val="견적단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용역단가"/>
      <sheetName val="견적서"/>
      <sheetName val="타당성(시가지)"/>
      <sheetName val="타당성(도시시설)"/>
      <sheetName val="타당성(지역개발)"/>
      <sheetName val="GB관리계획"/>
      <sheetName val="취락지구개발계획"/>
      <sheetName val="농지전용"/>
      <sheetName val="도시계획재정비"/>
      <sheetName val="도시계획시설(변경)결정"/>
      <sheetName val="기초조사(도시관리계획)"/>
      <sheetName val="기초조사(기타계획)"/>
      <sheetName val="기반시설부담계획"/>
      <sheetName val="기반시설부담구역지정"/>
      <sheetName val="개발밀도관리구역지정"/>
      <sheetName val="환경평가검증"/>
      <sheetName val="도시교통계획"/>
      <sheetName val="측량비"/>
      <sheetName val="지형도면고시"/>
      <sheetName val="국토이용계획변경"/>
      <sheetName val="도시경관검토"/>
      <sheetName val="단계별집행계획"/>
      <sheetName val="지구단위-구역지정"/>
      <sheetName val="지구단위-계획수립"/>
      <sheetName val="재개발-구역지정 (2)"/>
      <sheetName val="재개발-구역지정"/>
      <sheetName val="주택단지"/>
      <sheetName val="산업단지"/>
      <sheetName val="유통단지"/>
      <sheetName val="환지방식개발"/>
      <sheetName val="기본및실시설계"/>
      <sheetName val="인구영향평가"/>
    </sheetNames>
    <sheetDataSet>
      <sheetData sheetId="0">
        <row r="3">
          <cell r="C3">
            <v>4</v>
          </cell>
        </row>
        <row r="5">
          <cell r="B5" t="str">
            <v>구   분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식재인부"/>
      <sheetName val="데이타"/>
      <sheetName val="수목(가-마)"/>
      <sheetName val="수목(바-주목)"/>
      <sheetName val="수목(중국단풍-)"/>
      <sheetName val="지주목수"/>
      <sheetName val="VXXXXX"/>
      <sheetName val="일위대가"/>
      <sheetName val="일위대가(내역)"/>
      <sheetName val="foxz"/>
      <sheetName val="표지"/>
      <sheetName val="실행집계"/>
      <sheetName val="원실행"/>
      <sheetName val="공통가설계"/>
      <sheetName val="공통가설비"/>
      <sheetName val="현관계"/>
      <sheetName val="현관"/>
      <sheetName val="원가LIST"/>
      <sheetName val="월별투입계획"/>
      <sheetName val="el\설계서\수목일위.XLS]데이타"/>
      <sheetName val="___"/>
      <sheetName val="현황"/>
      <sheetName val="현황(1공구)"/>
      <sheetName val="현황(2공구)"/>
      <sheetName val="현황(3공구)"/>
      <sheetName val="간지"/>
      <sheetName val="1공구 단가 (정원)"/>
      <sheetName val="1공구 단가 (산광)"/>
      <sheetName val="1공구 단가 (용호)"/>
      <sheetName val="간지 (2)"/>
      <sheetName val="2공구 단가(인성)"/>
      <sheetName val="2공구 단가(대동)"/>
      <sheetName val="2공구 단가(산광)"/>
      <sheetName val="Sheet3"/>
      <sheetName val="터널구조물산근"/>
      <sheetName val="도로구조물산근"/>
      <sheetName val="Sheet1"/>
      <sheetName val="Sheet2"/>
      <sheetName val="터널굴착단산"/>
      <sheetName val="장약패턴90M2"/>
      <sheetName val="토공산근"/>
      <sheetName val="단가산출근거"/>
      <sheetName val="설계가"/>
      <sheetName val="실행내역서"/>
      <sheetName val="1.토공"/>
      <sheetName val="2.배수공"/>
      <sheetName val="3.구조물공"/>
      <sheetName val="4.포장공"/>
      <sheetName val="5부대공"/>
      <sheetName val="6사급자재대"/>
      <sheetName val="공통가설공"/>
      <sheetName val="BASIC1"/>
      <sheetName val="재료비"/>
      <sheetName val="노무비"/>
      <sheetName val="중기비"/>
      <sheetName val="Sheet4"/>
      <sheetName val="조경공사(총괄)"/>
      <sheetName val="내역"/>
      <sheetName val="수목일위"/>
      <sheetName val="기초일위"/>
      <sheetName val="시설일위"/>
      <sheetName val="지주목 및 비료산출기준"/>
      <sheetName val="지주목및비료산출"/>
      <sheetName val="시설물수량산출서"/>
      <sheetName val="단가비교"/>
      <sheetName val="노임"/>
      <sheetName val="구조물공수량명세서"/>
      <sheetName val="설변공종별"/>
      <sheetName val="설변조정내역"/>
      <sheetName val="건기토원가"/>
      <sheetName val="집계표"/>
      <sheetName val="건축원가"/>
      <sheetName val="토목원가"/>
      <sheetName val="기계원가"/>
      <sheetName val="건축집계"/>
      <sheetName val="건축내역"/>
      <sheetName val="토목내역"/>
      <sheetName val="기계내역"/>
      <sheetName val="공사비"/>
      <sheetName val="단가산출"/>
      <sheetName val="가드레일산근"/>
      <sheetName val="수량집계표"/>
      <sheetName val="수량"/>
      <sheetName val="적용2002"/>
      <sheetName val="중기"/>
      <sheetName val="PACKING LIST"/>
      <sheetName val="1. 설계예산서"/>
      <sheetName val="2. 목차"/>
      <sheetName val="3.설계설명서"/>
      <sheetName val="4.시방서갑지"/>
      <sheetName val="5.시방서(일반시방서)"/>
      <sheetName val="6.시방서갑지(특기)"/>
      <sheetName val="7.예정공정표"/>
      <sheetName val="예정공정표"/>
      <sheetName val="8. 설계예산서"/>
      <sheetName val="16.설계서용지(갑)"/>
      <sheetName val="17. 내역서갑지"/>
      <sheetName val="원가계산서"/>
      <sheetName val="공종별집계표"/>
      <sheetName val="내 역 서"/>
      <sheetName val="일 위 대 가 표"/>
      <sheetName val="일위대가표(자동제어반제작)"/>
      <sheetName val="수 량 산 출 서"/>
      <sheetName val="계통도갑지"/>
      <sheetName val="DATE"/>
      <sheetName val="일위대가표"/>
      <sheetName val="el\설계서\수목일위.XLS"/>
      <sheetName val="진주방향"/>
      <sheetName val="수량집계A"/>
      <sheetName val="철근집계A"/>
      <sheetName val="한강운반비"/>
      <sheetName val="일위대가 "/>
      <sheetName val="기계경비산출기준"/>
      <sheetName val="총괄내역서"/>
      <sheetName val="물가시세"/>
      <sheetName val="수량산출"/>
      <sheetName val="토공"/>
      <sheetName val="조건"/>
    </sheetNames>
    <sheetDataSet>
      <sheetData sheetId="0" refreshError="1"/>
      <sheetData sheetId="1" refreshError="1">
        <row r="46">
          <cell r="E46">
            <v>16300</v>
          </cell>
        </row>
        <row r="99">
          <cell r="E99">
            <v>35900</v>
          </cell>
        </row>
        <row r="104">
          <cell r="E104">
            <v>114000</v>
          </cell>
        </row>
        <row r="658">
          <cell r="E658">
            <v>51060</v>
          </cell>
        </row>
        <row r="659">
          <cell r="E659">
            <v>29933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계내역서"/>
      <sheetName val="현장경비"/>
      <sheetName val="갑지(추정)"/>
      <sheetName val="원가"/>
      <sheetName val="현장경상비"/>
      <sheetName val="설계산출기초"/>
      <sheetName val="도급예산내역서봉투"/>
      <sheetName val="공사원가계산서"/>
      <sheetName val="설계산출표지"/>
      <sheetName val="도급예산내역서총괄표"/>
      <sheetName val="을부담운반비"/>
      <sheetName val="운반비산출"/>
      <sheetName val="갑지1"/>
      <sheetName val="샤워실위생"/>
      <sheetName val="일위대가표"/>
      <sheetName val="데이타"/>
      <sheetName val="식재인부"/>
      <sheetName val="노임이"/>
      <sheetName val="집계표"/>
      <sheetName val="현장관리비"/>
      <sheetName val="작성"/>
      <sheetName val="DATE"/>
      <sheetName val="실행예산-변경분"/>
      <sheetName val="동원인원"/>
      <sheetName val="판매시설"/>
      <sheetName val="시멘트"/>
      <sheetName val="Total"/>
      <sheetName val="일위대가"/>
      <sheetName val="프랜트면허"/>
      <sheetName val="토목주소"/>
      <sheetName val="협력업체"/>
      <sheetName val="입찰견적보고서"/>
      <sheetName val="견적의뢰"/>
      <sheetName val="중기사용료"/>
      <sheetName val="금액"/>
      <sheetName val="#REF"/>
      <sheetName val="평가데이터"/>
      <sheetName val="요율"/>
      <sheetName val="음료실행"/>
      <sheetName val="계DATA"/>
      <sheetName val="실DATA "/>
      <sheetName val="건축직영"/>
      <sheetName val="노임단가"/>
      <sheetName val="산업"/>
      <sheetName val="수량집계"/>
      <sheetName val="소비자가"/>
      <sheetName val="지수980731이후"/>
      <sheetName val="개요"/>
      <sheetName val="현장관리"/>
      <sheetName val="인제내역"/>
      <sheetName val="내역서(1)"/>
      <sheetName val="설계서(7)"/>
      <sheetName val="예가표"/>
      <sheetName val=" 갑  지 "/>
      <sheetName val="내역표지"/>
      <sheetName val="코스모공장 (어음)"/>
      <sheetName val="공구"/>
      <sheetName val="총괄내역서"/>
      <sheetName val="건축내역서"/>
      <sheetName val="조직도"/>
      <sheetName val="공정표"/>
      <sheetName val="실DATA_"/>
      <sheetName val="조내역"/>
      <sheetName val="총괄"/>
      <sheetName val="주식"/>
      <sheetName val="을"/>
      <sheetName val="조건"/>
      <sheetName val="실행"/>
      <sheetName val="A 견적"/>
      <sheetName val="계약내역(2)"/>
      <sheetName val="참조"/>
      <sheetName val="일위대가목록"/>
      <sheetName val="공사개요"/>
      <sheetName val="갑지"/>
      <sheetName val="공문"/>
      <sheetName val="내역서"/>
      <sheetName val="원가계산서(거목)"/>
      <sheetName val="원가계산서(다숲)"/>
      <sheetName val="원가계산서(법정외주)"/>
      <sheetName val="GAEYO"/>
      <sheetName val="실행(ALT1)"/>
      <sheetName val="경산"/>
      <sheetName val="내역서2안"/>
      <sheetName val="인사자료총집계"/>
      <sheetName val="기초단가"/>
      <sheetName val="목차"/>
      <sheetName val="Sheet5"/>
      <sheetName val="변수값"/>
      <sheetName val="중기상차"/>
      <sheetName val="AS복구"/>
      <sheetName val="중기터파기"/>
      <sheetName val="COVER"/>
      <sheetName val="값"/>
      <sheetName val="건축공사실행"/>
      <sheetName val="내역"/>
      <sheetName val="재료"/>
      <sheetName val="납부서"/>
      <sheetName val="사급자재"/>
      <sheetName val="SPEC"/>
      <sheetName val="원가계산서"/>
      <sheetName val="SAM"/>
      <sheetName val="수량산출"/>
      <sheetName val="환경기계공정표 (3)"/>
      <sheetName val="조명시설"/>
      <sheetName val="시설물일위"/>
      <sheetName val="가설공사"/>
      <sheetName val="단가결정"/>
      <sheetName val="내역아"/>
      <sheetName val="울타리"/>
      <sheetName val="Sheet1"/>
      <sheetName val="연돌일위집계"/>
      <sheetName val="_갑__지_"/>
      <sheetName val="FAB별"/>
      <sheetName val="관접합및부설"/>
      <sheetName val="단가"/>
      <sheetName val="아파트"/>
      <sheetName val="전등설비"/>
      <sheetName val="입력데이타"/>
      <sheetName val="원가data"/>
      <sheetName val="견적"/>
      <sheetName val="수량-양식"/>
      <sheetName val="단가 (2)"/>
      <sheetName val="CTEMCOST"/>
      <sheetName val="설계명세서"/>
      <sheetName val="단중표"/>
      <sheetName val="Y-WORK"/>
      <sheetName val="기계경비(시간당)"/>
      <sheetName val="램머"/>
      <sheetName val="01"/>
      <sheetName val="금액내역서"/>
      <sheetName val="투찰내역서"/>
      <sheetName val="본실행경비"/>
      <sheetName val="건축"/>
      <sheetName val="Sheet1 (2)"/>
      <sheetName val="총 원가계산"/>
      <sheetName val="원가계산"/>
      <sheetName val="증감내역서"/>
      <sheetName val="노무비"/>
      <sheetName val="총괄갑 "/>
      <sheetName val="일위"/>
      <sheetName val="제경비율"/>
      <sheetName val="기안"/>
      <sheetName val="시중노임단가"/>
      <sheetName val="실행대비"/>
      <sheetName val="개산공사비"/>
      <sheetName val="EQT-ESTN"/>
      <sheetName val="화전내"/>
      <sheetName val="F4-F7"/>
      <sheetName val="벽체물량산출서"/>
      <sheetName val="지수"/>
      <sheetName val="---FAB#1업무일지---"/>
      <sheetName val="카펫타일"/>
      <sheetName val="5사남"/>
      <sheetName val="원가계산하도"/>
      <sheetName val="입찰안"/>
      <sheetName val="물가대비표"/>
      <sheetName val="내역서1999.8최종"/>
      <sheetName val="식재수량표"/>
      <sheetName val="일위목록"/>
      <sheetName val="6PILE  (돌출)"/>
      <sheetName val="구성비"/>
      <sheetName val="표지"/>
      <sheetName val="변경내역서"/>
      <sheetName val="11-2.아파트내역"/>
      <sheetName val="SG"/>
      <sheetName val="DATA1"/>
      <sheetName val="BID"/>
      <sheetName val="용역비내역-진짜"/>
      <sheetName val="6호기"/>
      <sheetName val="노무"/>
      <sheetName val="진주방향"/>
      <sheetName val="추정_최근현장"/>
      <sheetName val="리스트_최근현장"/>
      <sheetName val="팩스리스트"/>
      <sheetName val="당정동경상이수"/>
      <sheetName val="당정동공통이수"/>
      <sheetName val="참고사항"/>
      <sheetName val="근로자자료입력"/>
      <sheetName val="실행철강하도"/>
      <sheetName val="총투입계"/>
      <sheetName val="전기"/>
      <sheetName val="날개벽수량표"/>
      <sheetName val="물량표"/>
      <sheetName val="총괄집계표"/>
      <sheetName val="factor(건축)"/>
      <sheetName val="산근"/>
      <sheetName val="세금자료"/>
      <sheetName val="정보"/>
      <sheetName val="ilch"/>
      <sheetName val="직재"/>
      <sheetName val="교통대책내역"/>
      <sheetName val="사진대지"/>
      <sheetName val="기초입력 DATA"/>
      <sheetName val="국내조달(통합-1)"/>
      <sheetName val="수배전반"/>
      <sheetName val="001"/>
      <sheetName val="Option"/>
      <sheetName val="Sheet2"/>
      <sheetName val="노임"/>
      <sheetName val="견적조건"/>
      <sheetName val="파일의이용"/>
      <sheetName val="공종목록표"/>
      <sheetName val="차액보증"/>
      <sheetName val=" 견적서"/>
      <sheetName val="건축공사집계"/>
      <sheetName val="공통가설"/>
      <sheetName val="C3"/>
      <sheetName val="상호참고자료"/>
      <sheetName val="발주처자료입력"/>
      <sheetName val="회사기본자료"/>
      <sheetName val="하자보증자료"/>
      <sheetName val="기술자관련자료"/>
      <sheetName val="노임단가 (2)"/>
      <sheetName val="플랜트 설치"/>
      <sheetName val="FORM-0"/>
      <sheetName val="1차 내역서"/>
      <sheetName val="합천내역"/>
      <sheetName val="출입자명단"/>
      <sheetName val="일위산출"/>
      <sheetName val="을지"/>
      <sheetName val="실행_ALT1_"/>
      <sheetName val="자재가격조사표"/>
      <sheetName val="TEST1"/>
      <sheetName val="건축집계표"/>
      <sheetName val="계산서(곡선부)"/>
      <sheetName val="포장재료집계표"/>
      <sheetName val="날개벽(시점좌측)"/>
      <sheetName val="자재단가"/>
      <sheetName val="장비경비"/>
      <sheetName val="공사_산출"/>
      <sheetName val="철거산출근거"/>
      <sheetName val="FOB발"/>
      <sheetName val="설비공사"/>
      <sheetName val="예산서"/>
      <sheetName val="수리결과"/>
      <sheetName val="TYPE-A"/>
      <sheetName val="inter"/>
      <sheetName val="배명(단가)"/>
      <sheetName val="견적갑지"/>
      <sheetName val="물량내역"/>
      <sheetName val="자단"/>
      <sheetName val="실행내역"/>
      <sheetName val="PAINT"/>
      <sheetName val="설계서(본관)"/>
      <sheetName val="2000년1차"/>
      <sheetName val="CONCRETE"/>
      <sheetName val="설계서"/>
      <sheetName val="해평견적"/>
      <sheetName val="업무분장"/>
      <sheetName val="BSD (2)"/>
      <sheetName val="건축내역"/>
      <sheetName val="0"/>
      <sheetName val="수목단가"/>
      <sheetName val="시설수량표"/>
      <sheetName val="청천내"/>
      <sheetName val="토목공사"/>
      <sheetName val="직접경비"/>
      <sheetName val="직접인건비"/>
      <sheetName val="차수"/>
      <sheetName val="CON'C"/>
      <sheetName val="건축실행"/>
      <sheetName val="결재판"/>
      <sheetName val="pier(각형)"/>
      <sheetName val="경비"/>
      <sheetName val="내역서01"/>
      <sheetName val="2-1. 경관조명 내역총괄표"/>
      <sheetName val="신.분"/>
      <sheetName val="토공집계"/>
      <sheetName val="배관배선내역"/>
      <sheetName val="중기조종사 단위단가"/>
      <sheetName val="설명서 "/>
      <sheetName val="토목"/>
      <sheetName val="역T형교대(말뚝기초)"/>
      <sheetName val="기성"/>
      <sheetName val="적격심사표"/>
      <sheetName val="현장별"/>
      <sheetName val="동별집계(비디오폰흑백-&gt;칼라)"/>
      <sheetName val="동별집계"/>
      <sheetName val="세부내역서"/>
      <sheetName val="가설공사내역"/>
      <sheetName val="토공연장"/>
      <sheetName val="자재"/>
      <sheetName val="설계내역"/>
      <sheetName val="2공구산출내역"/>
      <sheetName val="입력"/>
      <sheetName val="COST"/>
      <sheetName val="인건비 "/>
      <sheetName val="INPUT"/>
      <sheetName val="수량계산서 집계표(가설 신설 및 철거-을지로3가 3호선)"/>
      <sheetName val="수량계산서 집계표(신설-을지로3가 3호선)"/>
      <sheetName val="수량계산서 집계표(철거-을지로3가 3호선)"/>
      <sheetName val="산출"/>
      <sheetName val="설비내역서"/>
      <sheetName val="전기내역서"/>
      <sheetName val="Sheet3"/>
      <sheetName val="계목분류"/>
      <sheetName val="참조M"/>
      <sheetName val="일위대가 "/>
      <sheetName val="말뚝지지력산정"/>
      <sheetName val="퍼스트"/>
      <sheetName val="소요자재"/>
      <sheetName val="기초일위"/>
      <sheetName val="시설일위"/>
      <sheetName val="조명일위"/>
      <sheetName val="정부노임단가"/>
      <sheetName val="05-원가계산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일위대가"/>
      <sheetName val="조명시설"/>
      <sheetName val="명세서"/>
      <sheetName val="공구"/>
      <sheetName val="기계경비(시간당)"/>
      <sheetName val="램머"/>
      <sheetName val="장비집계"/>
      <sheetName val="3BL공동구 수량"/>
      <sheetName val="자재집계표"/>
      <sheetName val="Sheet1"/>
      <sheetName val="가중치"/>
      <sheetName val="말뚝지지력산정"/>
      <sheetName val="제-노임"/>
      <sheetName val="제직재"/>
      <sheetName val="평가데이터"/>
      <sheetName val="구천"/>
      <sheetName val="신표지1"/>
      <sheetName val="수량산출"/>
      <sheetName val="산출금액내역"/>
      <sheetName val="내역서"/>
      <sheetName val="청천내"/>
      <sheetName val="경산"/>
      <sheetName val="#REF"/>
      <sheetName val="일위"/>
      <sheetName val="기계경비"/>
      <sheetName val="9GNG운반"/>
      <sheetName val="실행철강하도"/>
      <sheetName val="용수량(생활용수)"/>
      <sheetName val="현장예산"/>
      <sheetName val="예총"/>
      <sheetName val="2000년1차"/>
      <sheetName val="2000전체분"/>
      <sheetName val="집계표"/>
      <sheetName val="자재대"/>
      <sheetName val="일위대가9803"/>
      <sheetName val="DATE"/>
      <sheetName val="내역"/>
      <sheetName val="2공구하도급내역서"/>
      <sheetName val="포장공"/>
      <sheetName val="설계예산서"/>
      <sheetName val="동원인원"/>
      <sheetName val="주차구획선수량"/>
      <sheetName val="요율"/>
      <sheetName val="TOTAL_BOQ"/>
      <sheetName val="총괄"/>
      <sheetName val="입력란"/>
      <sheetName val="97노임단가"/>
      <sheetName val="조경내역서"/>
      <sheetName val="3.공통공사대비"/>
      <sheetName val="Total"/>
      <sheetName val="자재단가"/>
      <sheetName val="Sheet5"/>
      <sheetName val="산출근거"/>
      <sheetName val="설계서을"/>
      <sheetName val="옹벽일반수량"/>
      <sheetName val="견적"/>
      <sheetName val="조명율표"/>
      <sheetName val="설계내역서"/>
      <sheetName val="준검 내역서"/>
      <sheetName val="대창(함평)"/>
      <sheetName val="대창(장성)"/>
      <sheetName val="대창(함평)-창열"/>
      <sheetName val="원가"/>
      <sheetName val="데이타"/>
      <sheetName val="연습"/>
      <sheetName val="연결관암거"/>
      <sheetName val="도급예산내역서봉투"/>
      <sheetName val="공사원가계산서"/>
      <sheetName val="설계산출표지"/>
      <sheetName val="도급예산내역서총괄표"/>
      <sheetName val="을부담운반비"/>
      <sheetName val="운반비산출"/>
      <sheetName val="범례표"/>
      <sheetName val="품셈집계표"/>
      <sheetName val="자재조사표"/>
      <sheetName val="우수맨홀공제단위수량"/>
      <sheetName val="한강운반비"/>
      <sheetName val="신우"/>
      <sheetName val="원본(갑지)"/>
      <sheetName val="단열-자재"/>
      <sheetName val="공제수량총집계표"/>
      <sheetName val="임금단가"/>
      <sheetName val="총집계표"/>
      <sheetName val="가압장(토목)"/>
      <sheetName val="본선차로수량집계표"/>
      <sheetName val="수량3"/>
      <sheetName val="대치판정"/>
      <sheetName val="H-PILE수량집계"/>
      <sheetName val="3BL공동구_수량"/>
      <sheetName val="안정검토"/>
      <sheetName val="단면설계"/>
      <sheetName val="6PILE  (돌출)"/>
      <sheetName val="공사기본내용입력"/>
      <sheetName val="현장경비"/>
      <sheetName val="방배동내역(리라)"/>
      <sheetName val="건축공사집계표"/>
      <sheetName val="방배동내역 (총괄)"/>
      <sheetName val="부대공사총괄"/>
      <sheetName val="9.정착구 보강"/>
      <sheetName val="CTEMCOST"/>
      <sheetName val="Sheet3"/>
      <sheetName val="날개벽수량표"/>
      <sheetName val="이토변실(A3-LINE)"/>
      <sheetName val="터파기및재료"/>
      <sheetName val="Sheet2"/>
      <sheetName val="공사개요"/>
      <sheetName val="토적표"/>
      <sheetName val="설계예산"/>
      <sheetName val="T13(P68~72,78)"/>
      <sheetName val="WORK"/>
      <sheetName val="내역서단가산출용"/>
      <sheetName val="심사공종"/>
      <sheetName val="bid"/>
      <sheetName val="단가산출"/>
      <sheetName val="SANBAISU"/>
      <sheetName val="토목검측서"/>
      <sheetName val="ABUT수량-A1"/>
      <sheetName val="1차 내역서"/>
      <sheetName val="slurrywall설계가"/>
      <sheetName val="총투입계"/>
      <sheetName val="부하계산서"/>
      <sheetName val="전선 및 전선관"/>
      <sheetName val="파형강관집계"/>
      <sheetName val="철근량"/>
      <sheetName val="일반수량"/>
      <sheetName val="2002하반기노임기준"/>
      <sheetName val="단가 (2)"/>
      <sheetName val="내역갑지"/>
      <sheetName val="간지"/>
      <sheetName val="직노"/>
      <sheetName val="설비"/>
      <sheetName val="환경기계공정표 (3)"/>
      <sheetName val="교대(A1)"/>
      <sheetName val="200"/>
      <sheetName val="일위단위"/>
      <sheetName val="코드표"/>
      <sheetName val="증감내역서"/>
      <sheetName val="을"/>
      <sheetName val="배수공"/>
      <sheetName val="70%"/>
      <sheetName val="파일의이용"/>
      <sheetName val="SG"/>
      <sheetName val="상 부"/>
      <sheetName val="맨홀수량"/>
      <sheetName val="실행내역서"/>
      <sheetName val="기초코드"/>
      <sheetName val="danga"/>
      <sheetName val="ilch"/>
      <sheetName val="목차"/>
      <sheetName val="배관배선 단가조사"/>
      <sheetName val="일위대가집계"/>
      <sheetName val="본사공가현황"/>
      <sheetName val="구조물터파기수량집계"/>
      <sheetName val="배수공 시멘트 및 골재량 산출"/>
      <sheetName val="공량(1월22일)"/>
      <sheetName val="측구터파기공수량집계"/>
      <sheetName val="96보완계획7.12"/>
      <sheetName val="초기화면"/>
      <sheetName val="관급자재"/>
      <sheetName val="(A)내역서"/>
      <sheetName val="대로근거"/>
      <sheetName val="9811"/>
      <sheetName val="위치조서"/>
      <sheetName val="시선유도표지집계표"/>
      <sheetName val="수산(당)"/>
      <sheetName val="을지"/>
      <sheetName val="일위대가표"/>
      <sheetName val="덕전리"/>
      <sheetName val="12호기내역서(건축분)"/>
      <sheetName val="빙장비사양"/>
      <sheetName val="절대삭제금지"/>
      <sheetName val="노임이"/>
      <sheetName val="총괄내역서"/>
      <sheetName val="DATA 입력란"/>
      <sheetName val="1. 설계조건 2.단면가정 3. 하중계산"/>
      <sheetName val="BSD (2)"/>
      <sheetName val="전기단가조사서"/>
      <sheetName val="Sheet1 (2)"/>
      <sheetName val="공사비집계"/>
      <sheetName val="수량증감표"/>
      <sheetName val="터파기운반비산출"/>
      <sheetName val="산적토운반비산출"/>
      <sheetName val="적용단가"/>
      <sheetName val="청 구"/>
      <sheetName val="설계산출기초"/>
      <sheetName val="날개벽"/>
      <sheetName val="내역서01"/>
      <sheetName val="COPING"/>
      <sheetName val="실행대비"/>
      <sheetName val="날개벽(TYPE2)"/>
      <sheetName val="이름정의"/>
      <sheetName val="Macro1"/>
      <sheetName val="중로근거"/>
      <sheetName val="현금흐름"/>
      <sheetName val="설계"/>
      <sheetName val="노임"/>
      <sheetName val="GI-LIST"/>
      <sheetName val="신호등일위대가"/>
      <sheetName val="흄관기초"/>
      <sheetName val="98NS-N"/>
      <sheetName val="교각1"/>
      <sheetName val="예가표"/>
      <sheetName val="시점교대"/>
      <sheetName val="식재인부"/>
      <sheetName val="빗물받이(910-510-410)"/>
      <sheetName val="비교1"/>
      <sheetName val="물량표"/>
      <sheetName val="Sheet4"/>
      <sheetName val="구의33고"/>
      <sheetName val="할증"/>
      <sheetName val="준공평가"/>
      <sheetName val="내역서(전기)"/>
      <sheetName val="입찰안"/>
      <sheetName val="단가조사-2"/>
      <sheetName val="DATA"/>
      <sheetName val="guard(mac)"/>
      <sheetName val="용산1(해보)"/>
      <sheetName val="지중자재단가"/>
      <sheetName val="마산방향"/>
      <sheetName val="진주방향"/>
      <sheetName val="데리네이타현황"/>
      <sheetName val="도기류"/>
      <sheetName val="고유코드_설계"/>
      <sheetName val="database"/>
      <sheetName val="현장경상비"/>
      <sheetName val="실행내역"/>
      <sheetName val="EACT10"/>
      <sheetName val="수량집계"/>
      <sheetName val="화설내"/>
      <sheetName val="INPUT"/>
      <sheetName val="원형맨홀수량"/>
      <sheetName val="VXXXXXX"/>
      <sheetName val="TYPE-A"/>
      <sheetName val="15"/>
      <sheetName val="오수주요자재"/>
      <sheetName val="s"/>
      <sheetName val="용역비내역-진짜"/>
      <sheetName val="계양가시설"/>
      <sheetName val="환율CHANGE"/>
      <sheetName val="확약서"/>
      <sheetName val="SORCE1"/>
      <sheetName val="시설물단가표"/>
      <sheetName val="노무비단가표"/>
      <sheetName val="기초자료입력"/>
      <sheetName val="물가대비표"/>
      <sheetName val="Sheet2 (2)"/>
      <sheetName val="단위단가"/>
      <sheetName val="변경비교-을"/>
      <sheetName val="수주추정"/>
      <sheetName val="Customer Databas"/>
      <sheetName val="9-1차이내역"/>
      <sheetName val="하수급견적대비"/>
      <sheetName val="갑지"/>
      <sheetName val="시운전연료"/>
      <sheetName val="b_balju"/>
      <sheetName val="수로단위수량"/>
      <sheetName val="전기"/>
      <sheetName val="포장복구집계"/>
      <sheetName val="다곡2교"/>
      <sheetName val="하조서"/>
      <sheetName val="추가예산"/>
      <sheetName val="단중표"/>
      <sheetName val="현장관리비참조"/>
      <sheetName val="내역표지"/>
      <sheetName val="몰탈"/>
      <sheetName val="우수공"/>
      <sheetName val="관경별내역서"/>
      <sheetName val="N賃率-職"/>
      <sheetName val="토공(우물통,기타) "/>
      <sheetName val="차액보증"/>
      <sheetName val="흙쌓기도수로설치현황"/>
      <sheetName val="계수시트"/>
      <sheetName val="자료입력"/>
      <sheetName val="11.1 단면hwp"/>
      <sheetName val="프랜트면허"/>
      <sheetName val="부대내역"/>
      <sheetName val="설계가"/>
      <sheetName val="차선도색-연장,수량(1)"/>
      <sheetName val="간접"/>
      <sheetName val="공사설명서"/>
      <sheetName val="앵커구조계산"/>
      <sheetName val="실행견적"/>
      <sheetName val="수안보-MBR1"/>
      <sheetName val="교대철근집계"/>
      <sheetName val="관접합및부설"/>
      <sheetName val="단가"/>
      <sheetName val="토사(PE)"/>
      <sheetName val="현장소운반"/>
      <sheetName val="관구보호몰탈"/>
      <sheetName val="토목(용인)"/>
      <sheetName val="교각계산"/>
      <sheetName val="우각부보강"/>
      <sheetName val="대비"/>
      <sheetName val="집수정(600-700)"/>
      <sheetName val="설계명세서"/>
      <sheetName val="설계예시"/>
      <sheetName val="기초단가"/>
      <sheetName val="98수문일위"/>
      <sheetName val="8.PILE  (돌출)"/>
      <sheetName val="1.수인터널"/>
      <sheetName val="배수철근"/>
      <sheetName val="단양 00 아파트-세부내역"/>
      <sheetName val="공사"/>
      <sheetName val="일위대가_가설_"/>
      <sheetName val="정부노임단가"/>
      <sheetName val="wall"/>
      <sheetName val="품셈"/>
      <sheetName val="인부임"/>
      <sheetName val="원가+내역"/>
      <sheetName val="선정요령"/>
      <sheetName val="입찰견적보고서"/>
      <sheetName val="건축내역"/>
      <sheetName val="6호기"/>
      <sheetName val="내역서 (2)"/>
      <sheetName val="표지"/>
      <sheetName val="중기사용료"/>
      <sheetName val="노무비"/>
      <sheetName val="재료비단가"/>
      <sheetName val="원형1호맨홀토공수량"/>
      <sheetName val="2호맨홀공제수량"/>
      <sheetName val="물가시세"/>
      <sheetName val="일반수량총괄집계"/>
      <sheetName val="건축공사"/>
      <sheetName val="포장공자재집계표"/>
      <sheetName val="연결임시"/>
      <sheetName val="실행간접비용"/>
      <sheetName val="노임단가 (2)"/>
      <sheetName val="수입"/>
      <sheetName val="PROJECT BRIEF(EX.NEW)"/>
      <sheetName val="Site Expenses"/>
      <sheetName val="공용(현대건설공구)"/>
      <sheetName val="현대건설공구(UNIT)"/>
      <sheetName val="낙석방지수량"/>
      <sheetName val="MAT"/>
      <sheetName val="연장및면적(좌측)"/>
      <sheetName val="조경"/>
      <sheetName val="기본일위"/>
      <sheetName val="갑지1"/>
      <sheetName val="금액"/>
      <sheetName val="공사비증감"/>
      <sheetName val="PI"/>
      <sheetName val="건축내역서 (경제상무실)"/>
      <sheetName val="원가계산하도"/>
      <sheetName val="입력자료"/>
      <sheetName val="설내역서 "/>
      <sheetName val="노임단가"/>
      <sheetName val="기초일위"/>
      <sheetName val="수목단가"/>
      <sheetName val="시설수량표"/>
      <sheetName val="시설일위"/>
      <sheetName val="식재수량표"/>
      <sheetName val="1차설계변경내역"/>
      <sheetName val="조건"/>
      <sheetName val="산출내역서집계표"/>
      <sheetName val="내역서1999.8최종"/>
      <sheetName val="직접경비"/>
      <sheetName val="직접인건비"/>
      <sheetName val="참조"/>
      <sheetName val="제경비율"/>
      <sheetName val="산출내역서"/>
      <sheetName val="공사명입력"/>
      <sheetName val="근로자자료입력"/>
      <sheetName val="참고자료"/>
      <sheetName val="공사비 증감 내역서"/>
      <sheetName val="배수공 주요자재 집계표"/>
      <sheetName val="단위수량산출"/>
      <sheetName val="금액내역서"/>
      <sheetName val="날개벽(시점좌측)"/>
      <sheetName val="옹벽수량집계"/>
      <sheetName val="기둥(원형)"/>
      <sheetName val="참고사항"/>
      <sheetName val="공내역"/>
      <sheetName val="7.PILE  (돌출)"/>
      <sheetName val="중기사용료산출근거"/>
      <sheetName val="상호참고자료"/>
      <sheetName val="발주처자료입력"/>
      <sheetName val="회사기본자료"/>
      <sheetName val="하자보증자료"/>
      <sheetName val="기술자관련자료"/>
      <sheetName val="총괄서"/>
      <sheetName val="tggwan(mac)"/>
      <sheetName val="총괄내역"/>
      <sheetName val="단면가정"/>
      <sheetName val="내역_FILE"/>
      <sheetName val="남양내역"/>
      <sheetName val="MAIN_TABLE"/>
      <sheetName val="1.설계조건"/>
      <sheetName val="원가서"/>
      <sheetName val="출장내역"/>
      <sheetName val="개요"/>
      <sheetName val="1.우편집중내역서"/>
      <sheetName val="일위대가(가설)"/>
      <sheetName val="사각맨홀"/>
      <sheetName val="자재"/>
      <sheetName val="경비_원본"/>
      <sheetName val="토목공사"/>
      <sheetName val="설계조건"/>
      <sheetName val="마산월령동골조물량변경"/>
      <sheetName val="견적서"/>
      <sheetName val="특수선일위대가"/>
      <sheetName val="A-8 PD(도로중앙)"/>
      <sheetName val="해평견적"/>
      <sheetName val="pier-1"/>
      <sheetName val="사  업  비  수  지  예  산  서"/>
      <sheetName val="06 일위대가목록"/>
      <sheetName val="공사현황"/>
      <sheetName val="음성방향"/>
      <sheetName val="산출기준자료"/>
      <sheetName val="구역화물"/>
      <sheetName val="시험비"/>
      <sheetName val="일위대가목록"/>
      <sheetName val="단위목록"/>
      <sheetName val="토목주소"/>
      <sheetName val="각형맨홀"/>
      <sheetName val="포장공수량집계표"/>
      <sheetName val="내역전기"/>
      <sheetName val="감액총괄표"/>
      <sheetName val="세부내역서"/>
      <sheetName val="배수통관(좌)"/>
      <sheetName val="INPUT(덕도방향-시점)"/>
      <sheetName val="평내중"/>
      <sheetName val="공량산출서"/>
      <sheetName val="도장수량(하1)"/>
      <sheetName val="주형"/>
      <sheetName val="인원투입"/>
      <sheetName val="코드"/>
      <sheetName val="연도별cash"/>
      <sheetName val="뚝토공"/>
      <sheetName val="단면 (2)"/>
      <sheetName val="공비현2"/>
      <sheetName val="도급내역"/>
      <sheetName val="물집"/>
      <sheetName val="도급금액"/>
      <sheetName val="재노경"/>
      <sheetName val="설계내역"/>
      <sheetName val="옹벽공 수량집계표"/>
      <sheetName val="콘크리트타설집계표"/>
      <sheetName val="전 기"/>
      <sheetName val="대림경상68억"/>
      <sheetName val="사통"/>
      <sheetName val="Baby일위대가"/>
      <sheetName val="산근"/>
      <sheetName val="우수"/>
      <sheetName val="입력"/>
      <sheetName val="계림(함평)"/>
      <sheetName val="계림(장성)"/>
      <sheetName val="산수배수"/>
      <sheetName val="내역(신례)"/>
      <sheetName val="포장물량집계"/>
      <sheetName val="표지 (2)"/>
      <sheetName val="총괄표"/>
      <sheetName val="슬래브수량"/>
      <sheetName val="일위대가(1)"/>
      <sheetName val="보차도경계석"/>
      <sheetName val="구조물공집계"/>
      <sheetName val="상행-교대(A1-A2)"/>
      <sheetName val="수목표준대가"/>
      <sheetName val="건축공사실행"/>
      <sheetName val="관급자재대"/>
      <sheetName val="단가 및 재료비"/>
      <sheetName val="역T형교대(말뚝기초)"/>
      <sheetName val="입력DATA"/>
      <sheetName val="바닥판"/>
      <sheetName val="집수A"/>
      <sheetName val="내역서적용수량"/>
      <sheetName val="부표총괄"/>
      <sheetName val="갑지(추정)"/>
      <sheetName val="VII-2현장경비"/>
      <sheetName val="Ⅴ-2.공종별내역"/>
      <sheetName val="입력시트"/>
      <sheetName val="출력X"/>
      <sheetName val="가로등내역서"/>
      <sheetName val="nys"/>
      <sheetName val="4.내진설계"/>
      <sheetName val=" ｹ-ﾌﾞﾙ"/>
      <sheetName val="유림골조"/>
      <sheetName val="플랜트 설치"/>
      <sheetName val="공사비"/>
      <sheetName val="연도손익"/>
      <sheetName val="회수금"/>
      <sheetName val="대체용지"/>
      <sheetName val="건자이자"/>
      <sheetName val="내부매출원가"/>
      <sheetName val="지구 리스트"/>
      <sheetName val="용지비"/>
      <sheetName val="1000 DB구축 부표"/>
      <sheetName val="용역단가"/>
      <sheetName val="효성CB 1P기초"/>
      <sheetName val="조견표"/>
      <sheetName val="전차선로 물량표"/>
      <sheetName val="1.CB"/>
      <sheetName val="변수"/>
      <sheetName val="1.설계기준"/>
      <sheetName val="120"/>
      <sheetName val="130"/>
      <sheetName val="100"/>
      <sheetName val="101"/>
      <sheetName val="102"/>
      <sheetName val="103"/>
      <sheetName val="106"/>
      <sheetName val="108"/>
      <sheetName val="109"/>
      <sheetName val="131"/>
      <sheetName val="110"/>
      <sheetName val="111"/>
      <sheetName val="114"/>
      <sheetName val="116"/>
      <sheetName val="132"/>
      <sheetName val="140"/>
      <sheetName val="141"/>
      <sheetName val="142"/>
      <sheetName val="143"/>
      <sheetName val="144"/>
      <sheetName val="145"/>
      <sheetName val="146"/>
      <sheetName val="121"/>
      <sheetName val="147"/>
      <sheetName val="148"/>
      <sheetName val="160"/>
      <sheetName val="164"/>
      <sheetName val="Flaer Area"/>
      <sheetName val="123"/>
      <sheetName val="124"/>
      <sheetName val="125"/>
      <sheetName val="126"/>
      <sheetName val="127"/>
      <sheetName val="128"/>
      <sheetName val="129"/>
      <sheetName val="(당평)자재"/>
      <sheetName val="당초명세(평)"/>
      <sheetName val="GAEYO"/>
      <sheetName val="GR"/>
      <sheetName val="공사분석"/>
      <sheetName val="연속벽현황"/>
      <sheetName val="단"/>
      <sheetName val="원유_BANK"/>
      <sheetName val="세금자료"/>
      <sheetName val="수량집계표"/>
      <sheetName val="탄성1"/>
      <sheetName val="원하도급내역서(당초)"/>
      <sheetName val="사유서제출현황-2"/>
      <sheetName val="골재집계"/>
      <sheetName val="-레미콘집계"/>
      <sheetName val="-몰탈콘크리트"/>
      <sheetName val="자갈,시멘트,모래산출"/>
      <sheetName val="-철근집계"/>
      <sheetName val="포장재료(1)"/>
      <sheetName val="-흄관집계"/>
      <sheetName val="교사기준면적(중)"/>
      <sheetName val="3BL공동구_수량1"/>
      <sheetName val="3_공통공사대비"/>
      <sheetName val="9_정착구_보강"/>
      <sheetName val="6PILE__(돌출)"/>
      <sheetName val="방배동내역_(총괄)"/>
      <sheetName val="준검_내역서"/>
      <sheetName val="단가_(2)"/>
      <sheetName val="1차_내역서"/>
      <sheetName val="전선_및_전선관"/>
      <sheetName val="배관배선_단가조사"/>
      <sheetName val="환경기계공정표_(3)"/>
      <sheetName val="DATA_입력란"/>
      <sheetName val="1__설계조건_2_단면가정_3__하중계산"/>
      <sheetName val="BSD_(2)"/>
      <sheetName val="배수공_시멘트_및_골재량_산출"/>
      <sheetName val="96보완계획7_12"/>
      <sheetName val="7_PILE__(돌출)"/>
      <sheetName val="8_PILE__(돌출)"/>
      <sheetName val="사__업__비__수__지__예__산__서"/>
      <sheetName val="터파기단면도(보도)"/>
      <sheetName val="4.2.1 마루높이 검토"/>
      <sheetName val="반포2차"/>
      <sheetName val="첨"/>
      <sheetName val="6공구(당초)"/>
      <sheetName val="호프"/>
      <sheetName val="시설물기초"/>
      <sheetName val="SLAB&quot;1&quot;"/>
      <sheetName val="중요"/>
      <sheetName val="총내역서"/>
      <sheetName val="시점경사로"/>
      <sheetName val="List"/>
      <sheetName val="1"/>
      <sheetName val="공사품의서"/>
      <sheetName val="가열로SW"/>
      <sheetName val="99노임단가"/>
      <sheetName val="unitpric"/>
      <sheetName val="noyim"/>
      <sheetName val="03전반노무비"/>
      <sheetName val="하도급 검토"/>
      <sheetName val="3.하중계산"/>
      <sheetName val="보도포장연장조서-표준차도부"/>
      <sheetName val="표준차도부연장조서-ASP"/>
      <sheetName val=" 상부공통집계(총괄)"/>
      <sheetName val="단가조정표"/>
      <sheetName val="순공사비"/>
      <sheetName val="품셈TABLE"/>
      <sheetName val="낙찰표"/>
      <sheetName val="단 box"/>
      <sheetName val="시화점실행"/>
      <sheetName val="해외(원화)"/>
      <sheetName val="결과조달"/>
      <sheetName val="APT"/>
      <sheetName val="기계"/>
      <sheetName val="협력업체"/>
      <sheetName val="설계명세서(종합)"/>
      <sheetName val="소요자재"/>
      <sheetName val="노무산출서"/>
      <sheetName val="중강당 내역"/>
      <sheetName val="단가조건(02년)"/>
      <sheetName val="단가(1)"/>
      <sheetName val="총 원가계산"/>
      <sheetName val="CAT_5"/>
      <sheetName val="특별교실"/>
      <sheetName val="포장공수량집계"/>
      <sheetName val="2_단면가정"/>
      <sheetName val="조명일위"/>
      <sheetName val="수량산출서-2"/>
      <sheetName val="경영상태"/>
      <sheetName val="폐기물"/>
      <sheetName val="2공구산출내역"/>
      <sheetName val="노면및방향"/>
      <sheetName val="sst,stl창호"/>
      <sheetName val="역T형"/>
      <sheetName val="ETC"/>
      <sheetName val="A4"/>
      <sheetName val="기안"/>
      <sheetName val="2-1. 경관조명 내역총괄표"/>
      <sheetName val="고창방향"/>
      <sheetName val="1차"/>
      <sheetName val="P4-C"/>
      <sheetName val="45,46"/>
      <sheetName val="부대tu"/>
      <sheetName val="J형측구단위수량"/>
      <sheetName val="인부노임"/>
      <sheetName val="단가산출서(기계)"/>
      <sheetName val="배관단가조사서"/>
      <sheetName val="DB"/>
      <sheetName val="건축내역서"/>
      <sheetName val="지장물 철거 물량 산출서"/>
      <sheetName val="민감도"/>
      <sheetName val="달서천-대비"/>
      <sheetName val="현장관리비"/>
      <sheetName val="소방"/>
      <sheetName val="공통비(전체)"/>
      <sheetName val="설-원가"/>
      <sheetName val="일위대가-1"/>
      <sheetName val="토공"/>
      <sheetName val="산출내역(K2)"/>
      <sheetName val="일위_파일"/>
      <sheetName val="말뚝기초(안정검토)-외측"/>
      <sheetName val="단면치수"/>
      <sheetName val="sub"/>
      <sheetName val="단위중량"/>
      <sheetName val="이음개소"/>
      <sheetName val="돌담교 상부수량"/>
      <sheetName val="일위집계표"/>
      <sheetName val="계산서(곡선부)"/>
      <sheetName val="-치수표(곡선부)"/>
      <sheetName val="도로경계단위"/>
      <sheetName val="Y-WORK"/>
      <sheetName val="BJJIN"/>
      <sheetName val="맨홀수량산출(A-LINE)"/>
      <sheetName val="계측제어설비"/>
      <sheetName val="HRSG SMALL07220"/>
      <sheetName val="구성비"/>
      <sheetName val="산근(1)"/>
      <sheetName val="토공정보"/>
      <sheetName val="관로토공"/>
      <sheetName val="setup"/>
      <sheetName val="08-공사비총괄표"/>
      <sheetName val="01-적용기준"/>
      <sheetName val="본문"/>
      <sheetName val="공사설계"/>
      <sheetName val="견적대비"/>
      <sheetName val="골막이(야매)"/>
      <sheetName val="적용(기계)"/>
      <sheetName val="품종별월계"/>
      <sheetName val="전신환매도율"/>
      <sheetName val="코스모공장 (어음)"/>
      <sheetName val="포장재료집계표"/>
      <sheetName val="적용토목"/>
      <sheetName val="가도공"/>
      <sheetName val="단가조사"/>
      <sheetName val="4차원가계산서"/>
      <sheetName val="업무처리전"/>
      <sheetName val="노단"/>
      <sheetName val="단산"/>
      <sheetName val="명세"/>
      <sheetName val="일대"/>
      <sheetName val="깨기"/>
      <sheetName val="우수받이"/>
      <sheetName val="직재"/>
      <sheetName val="재집"/>
      <sheetName val="3.하중산정4.지지력"/>
      <sheetName val="실행"/>
      <sheetName val="I一般比"/>
      <sheetName val="금호"/>
      <sheetName val="Sheet1_(2)"/>
      <sheetName val="청_구"/>
      <sheetName val="1_수인터널"/>
      <sheetName val="상_부"/>
      <sheetName val="공사비_증감_내역서"/>
      <sheetName val="Sheet2_(2)"/>
      <sheetName val="Customer_Databas"/>
      <sheetName val="PROJECT_BRIEF(EX_NEW)"/>
      <sheetName val="Site_Expenses"/>
      <sheetName val="기존포장깨기"/>
      <sheetName val="석축헐기"/>
      <sheetName val="공종단가"/>
      <sheetName val="인건비 "/>
      <sheetName val="철근단면적"/>
      <sheetName val="예산명세서"/>
      <sheetName val="일위목록"/>
      <sheetName val="심사물량"/>
      <sheetName val="관경"/>
      <sheetName val="안전시설"/>
      <sheetName val="투찰추정"/>
      <sheetName val="토목"/>
      <sheetName val="인건비"/>
      <sheetName val="단가목록"/>
      <sheetName val="수량명세서"/>
      <sheetName val="가계부"/>
      <sheetName val="제품목록"/>
      <sheetName val="매입매출관리"/>
      <sheetName val="Sheet22"/>
      <sheetName val="05-원가계산"/>
      <sheetName val="공통가설"/>
      <sheetName val="ⴭⴭⴭⴭⴭ"/>
      <sheetName val="쇠(1)"/>
      <sheetName val="가격(3)"/>
      <sheetName val="2"/>
      <sheetName val="3"/>
      <sheetName val="4"/>
      <sheetName val="6"/>
      <sheetName val="전기혼잡제경비(45)"/>
      <sheetName val="구조물철거타공정이월"/>
      <sheetName val="5수지"/>
      <sheetName val="수질정화시설"/>
      <sheetName val="가로등설치"/>
      <sheetName val="제잡비"/>
      <sheetName val="설계기준"/>
      <sheetName val="내역1"/>
      <sheetName val="99노임기준"/>
      <sheetName val="단가대비표"/>
      <sheetName val="ELECTRIC"/>
      <sheetName val="횡배수관집현황(2공구)"/>
      <sheetName val="배수공수집"/>
      <sheetName val="전체내역서"/>
      <sheetName val="건축명"/>
      <sheetName val="기계명"/>
      <sheetName val="전기명"/>
      <sheetName val="99총공사내역서"/>
      <sheetName val="교대(A1-A2)"/>
      <sheetName val="화해(함평)"/>
      <sheetName val="화해(장성)"/>
      <sheetName val="단위수량"/>
      <sheetName val="중기손료"/>
      <sheetName val="97년 추정"/>
      <sheetName val="본체"/>
      <sheetName val="예산"/>
      <sheetName val="단가비교표_공통1"/>
      <sheetName val="약품공급2"/>
      <sheetName val="접지수량"/>
      <sheetName val="자재테이블"/>
      <sheetName val="원가계산서"/>
      <sheetName val="여과지동"/>
      <sheetName val="울산자동제어"/>
      <sheetName val="단가산출서"/>
      <sheetName val="7-2"/>
      <sheetName val="중기손료집계(1209)"/>
      <sheetName val="spiral"/>
      <sheetName val="1-1평균터파기고(1)"/>
      <sheetName val="공사비_NDE"/>
      <sheetName val="J直材4"/>
      <sheetName val="기자재비"/>
      <sheetName val="TOSHIBA-Structure"/>
      <sheetName val="포집"/>
      <sheetName val="은행"/>
      <sheetName val="앵커설치(590)"/>
      <sheetName val="1.1설계기준"/>
      <sheetName val="inputdata"/>
      <sheetName val="DATA입력"/>
      <sheetName val="개별직종노임단가(2005.1)"/>
      <sheetName val="기본"/>
      <sheetName val="견적대비표"/>
      <sheetName val="집수정"/>
      <sheetName val="옥룡잡비"/>
      <sheetName val="공통가설(기준안)"/>
      <sheetName val="A4288"/>
      <sheetName val="원가계산서 "/>
      <sheetName val="지급(1)"/>
      <sheetName val="자재비"/>
      <sheetName val="FAB별"/>
      <sheetName val="법면단"/>
      <sheetName val="도급"/>
      <sheetName val="집행안"/>
      <sheetName val="기기리스트"/>
      <sheetName val="화전내"/>
      <sheetName val="(2)자금(신용)"/>
      <sheetName val="FOOTING단면력"/>
      <sheetName val="아파트 내역"/>
      <sheetName val="투입비"/>
      <sheetName val="pier(각형)"/>
      <sheetName val="A 견적"/>
      <sheetName val="기계경비및산출근거서"/>
      <sheetName val="신축(단위)"/>
      <sheetName val="배수관토공산출"/>
      <sheetName val="물가시세표"/>
      <sheetName val="노임 및 중기단가"/>
      <sheetName val="가설"/>
      <sheetName val="일람표"/>
      <sheetName val="수토공단위당"/>
      <sheetName val="흙막이 개산견적"/>
      <sheetName val="영동(D)"/>
      <sheetName val="암거단위-1련"/>
      <sheetName val="철거산출근거"/>
      <sheetName val="준공조서"/>
      <sheetName val="공사준공계"/>
      <sheetName val="준공검사보고서"/>
      <sheetName val="PAINT"/>
      <sheetName val="방화도료"/>
      <sheetName val="단가산출서 (2)"/>
      <sheetName val="몰탈재료산출"/>
      <sheetName val="목록"/>
      <sheetName val="대총괄"/>
      <sheetName val="15-1)VE제안서(유형2,4)"/>
      <sheetName val="설계명세"/>
      <sheetName val="01"/>
      <sheetName val="변화치수"/>
      <sheetName val="단가조사서"/>
      <sheetName val="공사비예산서(토목분)"/>
      <sheetName val="수량산출서"/>
      <sheetName val="어음수표추가테스트"/>
      <sheetName val="90.03실행 "/>
      <sheetName val="1차기성"/>
      <sheetName val="細目"/>
      <sheetName val="배수관산출"/>
      <sheetName val="지장물헐기조서"/>
      <sheetName val="입출재고현황 (2)"/>
      <sheetName val="소방사항"/>
      <sheetName val="관일"/>
      <sheetName val="국공유지및사유지"/>
      <sheetName val="미드수량"/>
      <sheetName val="단가조사표"/>
      <sheetName val="설계내역서(기계)"/>
      <sheetName val="1.3.1절점좌표"/>
      <sheetName val="6차2회변경내역서"/>
      <sheetName val="난방방식분류"/>
      <sheetName val="공사정보입력"/>
      <sheetName val="설비내역서"/>
      <sheetName val="전기내역서"/>
      <sheetName val="약전설비"/>
      <sheetName val="원가계산"/>
      <sheetName val="별표 "/>
      <sheetName val="공정data"/>
      <sheetName val="설계내역2"/>
      <sheetName val="증감대비"/>
      <sheetName val="형질변경"/>
      <sheetName val="중단원본"/>
      <sheetName val="업체별담당"/>
      <sheetName val="자재표"/>
      <sheetName val="비품"/>
      <sheetName val="새공통(96임금인상기준)"/>
      <sheetName val="경비"/>
      <sheetName val="콘크리트포장"/>
      <sheetName val="진입도로포장산출"/>
      <sheetName val="진입부포장면적위치조서"/>
      <sheetName val="진입부수량집계표"/>
      <sheetName val="콘크리트포장집계표"/>
      <sheetName val="포장공집계"/>
      <sheetName val="토공집계표"/>
      <sheetName val="토공분석표"/>
      <sheetName val="내역서 "/>
      <sheetName val="견적990322"/>
      <sheetName val="대비표"/>
      <sheetName val="내역서_"/>
      <sheetName val="1_설계조건"/>
      <sheetName val="예상"/>
      <sheetName val="1,2,3,4,5단위수량"/>
      <sheetName val="전체"/>
      <sheetName val="CODE"/>
      <sheetName val="하도금액분계"/>
      <sheetName val="보온자재단가표"/>
      <sheetName val="자료"/>
      <sheetName val="대전21토목내역서"/>
      <sheetName val="Front"/>
      <sheetName val="hvac(제어동)"/>
      <sheetName val="hvac내역서(제어동)"/>
      <sheetName val="일위대가(계측기설치)"/>
      <sheetName val="합계금액"/>
      <sheetName val="방음벽기초(H=4m)"/>
      <sheetName val="업체별기성내역"/>
      <sheetName val="WVAL"/>
      <sheetName val="수량-가로등"/>
      <sheetName val="1단계"/>
      <sheetName val="내역서 제출"/>
      <sheetName val="테이블"/>
      <sheetName val="건축"/>
      <sheetName val="CON'C"/>
      <sheetName val="SAP_INPUT"/>
      <sheetName val="골재산출"/>
      <sheetName val="공동구수량"/>
      <sheetName val="분석"/>
      <sheetName val="일위대가목차"/>
      <sheetName val="인명부"/>
      <sheetName val="당초"/>
      <sheetName val="PIPING"/>
      <sheetName val="#3_일위대가목록"/>
      <sheetName val="#2_일위대가목록"/>
      <sheetName val="설명서 "/>
      <sheetName val="시중노임단가"/>
      <sheetName val="보안등"/>
      <sheetName val="공종집계"/>
      <sheetName val="하도급계획"/>
      <sheetName val="gyun"/>
      <sheetName val="8.석축단위(H=1.5M)"/>
      <sheetName val="36+45-113-18+19+20I"/>
      <sheetName val="인사자료총집계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/>
      <sheetData sheetId="691"/>
      <sheetData sheetId="692"/>
      <sheetData sheetId="693"/>
      <sheetData sheetId="694" refreshError="1"/>
      <sheetData sheetId="695" refreshError="1"/>
      <sheetData sheetId="696" refreshError="1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수량집계"/>
      <sheetName val="주요자재"/>
      <sheetName val="A1"/>
      <sheetName val="A2"/>
      <sheetName val="교대"/>
      <sheetName val="#REF"/>
      <sheetName val="공종"/>
    </sheetNames>
    <sheetDataSet>
      <sheetData sheetId="0" refreshError="1"/>
      <sheetData sheetId="1"/>
      <sheetData sheetId="2"/>
      <sheetData sheetId="3"/>
      <sheetData sheetId="4" refreshError="1"/>
      <sheetData sheetId="5" refreshError="1"/>
      <sheetData sheetId="6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VXXXXX"/>
      <sheetName val="본문"/>
      <sheetName val="목차"/>
      <sheetName val="개발비용"/>
      <sheetName val="비교표"/>
      <sheetName val="총괄내역"/>
      <sheetName val="공종내역"/>
      <sheetName val="부표"/>
      <sheetName val="토적집계"/>
      <sheetName val="토적표"/>
      <sheetName val="맨홀"/>
      <sheetName val="트렌치"/>
      <sheetName val="연결관"/>
      <sheetName val="기계일위"/>
      <sheetName val="일위대가"/>
      <sheetName val="포장일위"/>
      <sheetName val="기본일위"/>
      <sheetName val="기계경비"/>
      <sheetName val="기타경비"/>
      <sheetName val="간지"/>
      <sheetName val="표지"/>
      <sheetName val="전시원"/>
      <sheetName val="전시내"/>
      <sheetName val="Sheet1"/>
      <sheetName val="Sheet2"/>
      <sheetName val="Sheet3"/>
      <sheetName val="2000년1차"/>
      <sheetName val="2000전체분"/>
      <sheetName val="내역서(교량)전체"/>
      <sheetName val="#REF"/>
      <sheetName val="직노"/>
      <sheetName val="직재"/>
      <sheetName val="내역서"/>
      <sheetName val="터파기및재료"/>
      <sheetName val="Y-WORK"/>
      <sheetName val="연결임시"/>
      <sheetName val="경율산정.XLS"/>
      <sheetName val="토사(PE)"/>
      <sheetName val="요율"/>
      <sheetName val="계양구청"/>
      <sheetName val="관급_File"/>
      <sheetName val="구역화물"/>
      <sheetName val="단위목록"/>
      <sheetName val="시험비"/>
      <sheetName val="일위대가목록"/>
      <sheetName val="자재단가"/>
      <sheetName val="공통(20-91)"/>
      <sheetName val="기계경비목록"/>
      <sheetName val="노임단가"/>
      <sheetName val="경율산정_XLS"/>
      <sheetName val="DB"/>
      <sheetName val="ELEC"/>
      <sheetName val="INPUT"/>
      <sheetName val="APT"/>
      <sheetName val="조건표"/>
      <sheetName val="내역"/>
      <sheetName val="동원인원"/>
      <sheetName val="부대tu"/>
      <sheetName val="파일의이용"/>
      <sheetName val="구조물"/>
      <sheetName val="경산"/>
      <sheetName val="유림골조"/>
      <sheetName val="비교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>
        <row r="1">
          <cell r="L1" t="str">
            <v>2000년 10월</v>
          </cell>
        </row>
        <row r="2">
          <cell r="A2" t="str">
            <v>名  稱 : 모르터 ( 1 : 2 )</v>
          </cell>
          <cell r="J2" t="str">
            <v>單位 : 원/㎥當</v>
          </cell>
          <cell r="L2" t="str">
            <v>주  요  자  재  단  가  표</v>
          </cell>
        </row>
        <row r="3">
          <cell r="A3" t="str">
            <v>區    分</v>
          </cell>
          <cell r="B3" t="str">
            <v>材質 및 規格</v>
          </cell>
          <cell r="C3" t="str">
            <v>單位</v>
          </cell>
          <cell r="D3" t="str">
            <v>數    量</v>
          </cell>
          <cell r="E3" t="str">
            <v>材       料       費</v>
          </cell>
          <cell r="G3" t="str">
            <v xml:space="preserve">        勞       務       費</v>
          </cell>
          <cell r="I3" t="str">
            <v>經              費</v>
          </cell>
          <cell r="L3" t="str">
            <v>철근</v>
          </cell>
          <cell r="M3">
            <v>330000</v>
          </cell>
          <cell r="O3" t="str">
            <v>모래</v>
          </cell>
          <cell r="P3">
            <v>16000</v>
          </cell>
        </row>
        <row r="4">
          <cell r="A4" t="str">
            <v>工 種 別</v>
          </cell>
          <cell r="E4" t="str">
            <v>單  價</v>
          </cell>
          <cell r="F4" t="str">
            <v>金      額</v>
          </cell>
          <cell r="G4" t="str">
            <v>單  價</v>
          </cell>
          <cell r="H4" t="str">
            <v>金      額</v>
          </cell>
          <cell r="I4" t="str">
            <v>單  價</v>
          </cell>
          <cell r="J4" t="str">
            <v>金      額</v>
          </cell>
          <cell r="L4" t="str">
            <v>철선 # 8</v>
          </cell>
          <cell r="M4">
            <v>480</v>
          </cell>
          <cell r="O4" t="str">
            <v>잡석</v>
          </cell>
          <cell r="P4">
            <v>11000</v>
          </cell>
        </row>
        <row r="5">
          <cell r="A5" t="str">
            <v>시멘트</v>
          </cell>
          <cell r="C5" t="str">
            <v>kg</v>
          </cell>
          <cell r="D5">
            <v>680</v>
          </cell>
          <cell r="E5">
            <v>61.3</v>
          </cell>
          <cell r="F5">
            <v>41684</v>
          </cell>
          <cell r="H5">
            <v>0</v>
          </cell>
          <cell r="J5">
            <v>0</v>
          </cell>
          <cell r="L5" t="str">
            <v>철선 # 20</v>
          </cell>
          <cell r="M5">
            <v>587</v>
          </cell>
          <cell r="O5" t="str">
            <v>보조기층재</v>
          </cell>
          <cell r="P5">
            <v>11000</v>
          </cell>
        </row>
        <row r="6">
          <cell r="A6" t="str">
            <v>모래</v>
          </cell>
          <cell r="C6" t="str">
            <v>㎥</v>
          </cell>
          <cell r="D6">
            <v>0.98</v>
          </cell>
          <cell r="E6">
            <v>16000</v>
          </cell>
          <cell r="F6">
            <v>15680</v>
          </cell>
          <cell r="H6">
            <v>0</v>
          </cell>
          <cell r="J6">
            <v>0</v>
          </cell>
          <cell r="K6">
            <v>16500</v>
          </cell>
          <cell r="L6" t="str">
            <v>못  N75</v>
          </cell>
          <cell r="M6">
            <v>660</v>
          </cell>
          <cell r="O6" t="str">
            <v>시멘트</v>
          </cell>
          <cell r="P6">
            <v>61.3</v>
          </cell>
          <cell r="Q6">
            <v>2700</v>
          </cell>
        </row>
        <row r="7">
          <cell r="A7" t="str">
            <v>보통인부</v>
          </cell>
          <cell r="C7" t="str">
            <v>인</v>
          </cell>
          <cell r="D7">
            <v>1</v>
          </cell>
          <cell r="F7">
            <v>0</v>
          </cell>
          <cell r="G7">
            <v>37052</v>
          </cell>
          <cell r="H7">
            <v>37052</v>
          </cell>
          <cell r="J7">
            <v>0</v>
          </cell>
          <cell r="K7">
            <v>1000</v>
          </cell>
          <cell r="L7" t="str">
            <v>목재</v>
          </cell>
          <cell r="M7">
            <v>272182</v>
          </cell>
          <cell r="O7" t="str">
            <v>판재</v>
          </cell>
          <cell r="P7">
            <v>285792</v>
          </cell>
          <cell r="Q7">
            <v>1050</v>
          </cell>
        </row>
        <row r="8">
          <cell r="F8">
            <v>0</v>
          </cell>
          <cell r="H8">
            <v>0</v>
          </cell>
          <cell r="J8">
            <v>0</v>
          </cell>
          <cell r="K8">
            <v>550</v>
          </cell>
          <cell r="L8" t="str">
            <v>원목</v>
          </cell>
          <cell r="M8">
            <v>164670</v>
          </cell>
          <cell r="O8" t="str">
            <v>합판</v>
          </cell>
          <cell r="P8">
            <v>6641</v>
          </cell>
          <cell r="Q8">
            <v>11000</v>
          </cell>
        </row>
        <row r="9">
          <cell r="F9">
            <v>0</v>
          </cell>
          <cell r="H9">
            <v>0</v>
          </cell>
          <cell r="J9">
            <v>0</v>
          </cell>
          <cell r="L9" t="str">
            <v>40-210-8</v>
          </cell>
          <cell r="M9">
            <v>43330</v>
          </cell>
        </row>
        <row r="10">
          <cell r="F10">
            <v>0</v>
          </cell>
          <cell r="H10">
            <v>0</v>
          </cell>
          <cell r="J10">
            <v>0</v>
          </cell>
          <cell r="L10" t="str">
            <v>40-135-8</v>
          </cell>
          <cell r="M10">
            <v>36690</v>
          </cell>
        </row>
        <row r="11">
          <cell r="F11">
            <v>0</v>
          </cell>
          <cell r="H11">
            <v>0</v>
          </cell>
          <cell r="J11">
            <v>0</v>
          </cell>
          <cell r="L11" t="str">
            <v>40-180-8</v>
          </cell>
          <cell r="M11">
            <v>39960</v>
          </cell>
        </row>
        <row r="12">
          <cell r="F12">
            <v>0</v>
          </cell>
          <cell r="H12">
            <v>0</v>
          </cell>
          <cell r="J12">
            <v>0</v>
          </cell>
          <cell r="L12" t="str">
            <v>25-210-8</v>
          </cell>
          <cell r="M12">
            <v>44840</v>
          </cell>
        </row>
        <row r="13">
          <cell r="F13">
            <v>0</v>
          </cell>
          <cell r="H13">
            <v>0</v>
          </cell>
          <cell r="J13">
            <v>0</v>
          </cell>
          <cell r="L13" t="str">
            <v>와이어메쉬</v>
          </cell>
          <cell r="M13">
            <v>700</v>
          </cell>
        </row>
        <row r="14">
          <cell r="F14">
            <v>0</v>
          </cell>
          <cell r="H14">
            <v>0</v>
          </cell>
          <cell r="J14">
            <v>0</v>
          </cell>
          <cell r="L14" t="str">
            <v>25-210-12</v>
          </cell>
          <cell r="M14">
            <v>46180</v>
          </cell>
        </row>
        <row r="15">
          <cell r="F15">
            <v>0</v>
          </cell>
          <cell r="H15">
            <v>0</v>
          </cell>
          <cell r="J15">
            <v>0</v>
          </cell>
        </row>
        <row r="16">
          <cell r="F16">
            <v>0</v>
          </cell>
          <cell r="H16">
            <v>0</v>
          </cell>
          <cell r="J16">
            <v>0</v>
          </cell>
        </row>
        <row r="17">
          <cell r="F17">
            <v>0</v>
          </cell>
          <cell r="H17">
            <v>0</v>
          </cell>
          <cell r="J17">
            <v>0</v>
          </cell>
        </row>
        <row r="18">
          <cell r="A18" t="str">
            <v>計</v>
          </cell>
          <cell r="F18">
            <v>57364</v>
          </cell>
          <cell r="H18">
            <v>37052</v>
          </cell>
          <cell r="J18">
            <v>0</v>
          </cell>
        </row>
        <row r="20">
          <cell r="A20" t="str">
            <v>名  稱 : 모르터 ( 1 : 3 )</v>
          </cell>
          <cell r="J20" t="str">
            <v>單位 : 원/㎥當</v>
          </cell>
        </row>
        <row r="21">
          <cell r="A21" t="str">
            <v>區    分</v>
          </cell>
          <cell r="B21" t="str">
            <v>材質 및 規格</v>
          </cell>
          <cell r="C21" t="str">
            <v>單位</v>
          </cell>
          <cell r="D21" t="str">
            <v>數    量</v>
          </cell>
          <cell r="E21" t="str">
            <v>材       料       費</v>
          </cell>
          <cell r="G21" t="str">
            <v xml:space="preserve">        勞       務       費</v>
          </cell>
          <cell r="I21" t="str">
            <v>經              費</v>
          </cell>
        </row>
        <row r="22">
          <cell r="A22" t="str">
            <v>工 種 別</v>
          </cell>
          <cell r="E22" t="str">
            <v>單  價</v>
          </cell>
          <cell r="F22" t="str">
            <v>金      額</v>
          </cell>
          <cell r="G22" t="str">
            <v>單  價</v>
          </cell>
          <cell r="H22" t="str">
            <v>金      額</v>
          </cell>
          <cell r="I22" t="str">
            <v>單  價</v>
          </cell>
          <cell r="J22" t="str">
            <v>金      額</v>
          </cell>
        </row>
        <row r="23">
          <cell r="A23" t="str">
            <v>시멘트</v>
          </cell>
          <cell r="C23" t="str">
            <v>kg</v>
          </cell>
          <cell r="D23">
            <v>510</v>
          </cell>
          <cell r="E23">
            <v>61.3</v>
          </cell>
          <cell r="F23">
            <v>31263</v>
          </cell>
          <cell r="H23">
            <v>0</v>
          </cell>
          <cell r="J23">
            <v>0</v>
          </cell>
        </row>
        <row r="24">
          <cell r="A24" t="str">
            <v>모래</v>
          </cell>
          <cell r="C24" t="str">
            <v>㎥</v>
          </cell>
          <cell r="D24">
            <v>1.1000000000000001</v>
          </cell>
          <cell r="E24">
            <v>16000</v>
          </cell>
          <cell r="F24">
            <v>17600</v>
          </cell>
          <cell r="H24">
            <v>0</v>
          </cell>
          <cell r="J24">
            <v>0</v>
          </cell>
        </row>
        <row r="25">
          <cell r="A25" t="str">
            <v>보통인부</v>
          </cell>
          <cell r="C25" t="str">
            <v>인</v>
          </cell>
          <cell r="D25">
            <v>1</v>
          </cell>
          <cell r="F25">
            <v>0</v>
          </cell>
          <cell r="G25">
            <v>37052</v>
          </cell>
          <cell r="H25">
            <v>37052</v>
          </cell>
          <cell r="J25">
            <v>0</v>
          </cell>
        </row>
        <row r="26">
          <cell r="F26">
            <v>0</v>
          </cell>
          <cell r="H26">
            <v>0</v>
          </cell>
          <cell r="J26">
            <v>0</v>
          </cell>
        </row>
        <row r="27">
          <cell r="F27">
            <v>0</v>
          </cell>
          <cell r="H27">
            <v>0</v>
          </cell>
          <cell r="J27">
            <v>0</v>
          </cell>
        </row>
        <row r="28">
          <cell r="F28">
            <v>0</v>
          </cell>
          <cell r="H28">
            <v>0</v>
          </cell>
          <cell r="J28">
            <v>0</v>
          </cell>
        </row>
        <row r="29">
          <cell r="F29">
            <v>0</v>
          </cell>
          <cell r="H29">
            <v>0</v>
          </cell>
          <cell r="J29">
            <v>0</v>
          </cell>
        </row>
        <row r="30">
          <cell r="F30">
            <v>0</v>
          </cell>
          <cell r="H30">
            <v>0</v>
          </cell>
          <cell r="J30">
            <v>0</v>
          </cell>
        </row>
        <row r="31">
          <cell r="F31">
            <v>0</v>
          </cell>
          <cell r="H31">
            <v>0</v>
          </cell>
          <cell r="J31">
            <v>0</v>
          </cell>
        </row>
        <row r="32">
          <cell r="F32">
            <v>0</v>
          </cell>
          <cell r="H32">
            <v>0</v>
          </cell>
          <cell r="J32">
            <v>0</v>
          </cell>
        </row>
        <row r="33">
          <cell r="F33">
            <v>0</v>
          </cell>
          <cell r="H33">
            <v>0</v>
          </cell>
          <cell r="J33">
            <v>0</v>
          </cell>
        </row>
        <row r="34">
          <cell r="F34">
            <v>0</v>
          </cell>
          <cell r="H34">
            <v>0</v>
          </cell>
          <cell r="J34">
            <v>0</v>
          </cell>
        </row>
        <row r="35">
          <cell r="F35">
            <v>0</v>
          </cell>
          <cell r="H35">
            <v>0</v>
          </cell>
          <cell r="J35">
            <v>0</v>
          </cell>
        </row>
        <row r="36">
          <cell r="A36" t="str">
            <v>計</v>
          </cell>
          <cell r="F36">
            <v>48863</v>
          </cell>
          <cell r="H36">
            <v>37052</v>
          </cell>
          <cell r="J36">
            <v>0</v>
          </cell>
        </row>
        <row r="38">
          <cell r="A38" t="str">
            <v>名  稱 : 레미콘타설 ( 무근 )</v>
          </cell>
          <cell r="J38" t="str">
            <v>單位 : 원/㎥當</v>
          </cell>
        </row>
        <row r="39">
          <cell r="A39" t="str">
            <v>區    分</v>
          </cell>
          <cell r="B39" t="str">
            <v>材質 및 規格</v>
          </cell>
          <cell r="C39" t="str">
            <v>單位</v>
          </cell>
          <cell r="D39" t="str">
            <v>數    量</v>
          </cell>
          <cell r="E39" t="str">
            <v>材       料       費</v>
          </cell>
          <cell r="G39" t="str">
            <v xml:space="preserve">        勞       務       費</v>
          </cell>
          <cell r="I39" t="str">
            <v>經              費</v>
          </cell>
        </row>
        <row r="40">
          <cell r="A40" t="str">
            <v>工 種 別</v>
          </cell>
          <cell r="E40" t="str">
            <v>單  價</v>
          </cell>
          <cell r="F40" t="str">
            <v>金      額</v>
          </cell>
          <cell r="G40" t="str">
            <v>單  價</v>
          </cell>
          <cell r="H40" t="str">
            <v>金      額</v>
          </cell>
          <cell r="I40" t="str">
            <v>單  價</v>
          </cell>
          <cell r="J40" t="str">
            <v>金      額</v>
          </cell>
        </row>
        <row r="41">
          <cell r="A41" t="str">
            <v>콘크리트공</v>
          </cell>
          <cell r="C41" t="str">
            <v>인</v>
          </cell>
          <cell r="D41">
            <v>0.15</v>
          </cell>
          <cell r="F41">
            <v>0</v>
          </cell>
          <cell r="G41">
            <v>64308</v>
          </cell>
          <cell r="H41">
            <v>9646.2000000000007</v>
          </cell>
          <cell r="J41">
            <v>0</v>
          </cell>
        </row>
        <row r="42">
          <cell r="A42" t="str">
            <v>보통인부</v>
          </cell>
          <cell r="C42" t="str">
            <v>인</v>
          </cell>
          <cell r="D42">
            <v>0.27</v>
          </cell>
          <cell r="F42">
            <v>0</v>
          </cell>
          <cell r="G42">
            <v>37052</v>
          </cell>
          <cell r="H42">
            <v>10004</v>
          </cell>
          <cell r="J42">
            <v>0</v>
          </cell>
        </row>
        <row r="43">
          <cell r="F43">
            <v>0</v>
          </cell>
          <cell r="H43">
            <v>0</v>
          </cell>
          <cell r="J43">
            <v>0</v>
          </cell>
        </row>
        <row r="44">
          <cell r="F44">
            <v>0</v>
          </cell>
          <cell r="H44">
            <v>0</v>
          </cell>
          <cell r="J44">
            <v>0</v>
          </cell>
        </row>
        <row r="45">
          <cell r="F45">
            <v>0</v>
          </cell>
          <cell r="H45">
            <v>0</v>
          </cell>
          <cell r="J45">
            <v>0</v>
          </cell>
        </row>
        <row r="46">
          <cell r="F46">
            <v>0</v>
          </cell>
          <cell r="H46">
            <v>0</v>
          </cell>
          <cell r="J46">
            <v>0</v>
          </cell>
        </row>
        <row r="47">
          <cell r="F47">
            <v>0</v>
          </cell>
          <cell r="H47">
            <v>0</v>
          </cell>
          <cell r="J47">
            <v>0</v>
          </cell>
        </row>
        <row r="48">
          <cell r="F48">
            <v>0</v>
          </cell>
          <cell r="H48">
            <v>0</v>
          </cell>
          <cell r="J48">
            <v>0</v>
          </cell>
        </row>
        <row r="49">
          <cell r="F49">
            <v>0</v>
          </cell>
          <cell r="H49">
            <v>0</v>
          </cell>
          <cell r="J49">
            <v>0</v>
          </cell>
        </row>
        <row r="50">
          <cell r="F50">
            <v>0</v>
          </cell>
          <cell r="H50">
            <v>0</v>
          </cell>
          <cell r="J50">
            <v>0</v>
          </cell>
        </row>
        <row r="51">
          <cell r="F51">
            <v>0</v>
          </cell>
          <cell r="H51">
            <v>0</v>
          </cell>
          <cell r="J51">
            <v>0</v>
          </cell>
        </row>
        <row r="52">
          <cell r="F52">
            <v>0</v>
          </cell>
          <cell r="H52">
            <v>0</v>
          </cell>
          <cell r="J52">
            <v>0</v>
          </cell>
        </row>
        <row r="53">
          <cell r="F53">
            <v>0</v>
          </cell>
          <cell r="H53">
            <v>0</v>
          </cell>
          <cell r="J53">
            <v>0</v>
          </cell>
        </row>
        <row r="54">
          <cell r="A54" t="str">
            <v>計</v>
          </cell>
          <cell r="F54">
            <v>0</v>
          </cell>
          <cell r="H54">
            <v>19650</v>
          </cell>
          <cell r="J54">
            <v>0</v>
          </cell>
        </row>
        <row r="56">
          <cell r="A56" t="str">
            <v>名  稱 : 레미콘타설 ( 철근 )</v>
          </cell>
          <cell r="J56" t="str">
            <v>單位 : 원/㎥當</v>
          </cell>
        </row>
        <row r="57">
          <cell r="A57" t="str">
            <v>區    分</v>
          </cell>
          <cell r="B57" t="str">
            <v>材質 및 規格</v>
          </cell>
          <cell r="C57" t="str">
            <v>單位</v>
          </cell>
          <cell r="D57" t="str">
            <v>數    量</v>
          </cell>
          <cell r="E57" t="str">
            <v>材       料       費</v>
          </cell>
          <cell r="G57" t="str">
            <v xml:space="preserve">        勞       務       費</v>
          </cell>
          <cell r="I57" t="str">
            <v>經              費</v>
          </cell>
        </row>
        <row r="58">
          <cell r="A58" t="str">
            <v>工 種 別</v>
          </cell>
          <cell r="E58" t="str">
            <v>單  價</v>
          </cell>
          <cell r="F58" t="str">
            <v>金      額</v>
          </cell>
          <cell r="G58" t="str">
            <v>單  價</v>
          </cell>
          <cell r="H58" t="str">
            <v>金      額</v>
          </cell>
          <cell r="I58" t="str">
            <v>單  價</v>
          </cell>
          <cell r="J58" t="str">
            <v>金      額</v>
          </cell>
        </row>
        <row r="59">
          <cell r="A59" t="str">
            <v>콘크리트공</v>
          </cell>
          <cell r="C59" t="str">
            <v>인</v>
          </cell>
          <cell r="D59">
            <v>0.17</v>
          </cell>
          <cell r="F59">
            <v>0</v>
          </cell>
          <cell r="G59">
            <v>64308</v>
          </cell>
          <cell r="H59">
            <v>10932.3</v>
          </cell>
          <cell r="J59">
            <v>0</v>
          </cell>
        </row>
        <row r="60">
          <cell r="A60" t="str">
            <v>보통인부</v>
          </cell>
          <cell r="C60" t="str">
            <v>인</v>
          </cell>
          <cell r="D60">
            <v>0.28999999999999998</v>
          </cell>
          <cell r="F60">
            <v>0</v>
          </cell>
          <cell r="G60">
            <v>37052</v>
          </cell>
          <cell r="H60">
            <v>10745</v>
          </cell>
          <cell r="J60">
            <v>0</v>
          </cell>
        </row>
        <row r="61">
          <cell r="F61">
            <v>0</v>
          </cell>
          <cell r="H61">
            <v>0</v>
          </cell>
          <cell r="J61">
            <v>0</v>
          </cell>
        </row>
        <row r="62">
          <cell r="F62">
            <v>0</v>
          </cell>
          <cell r="H62">
            <v>0</v>
          </cell>
          <cell r="J62">
            <v>0</v>
          </cell>
        </row>
        <row r="63">
          <cell r="F63">
            <v>0</v>
          </cell>
          <cell r="H63">
            <v>0</v>
          </cell>
          <cell r="J63">
            <v>0</v>
          </cell>
        </row>
        <row r="64">
          <cell r="F64">
            <v>0</v>
          </cell>
          <cell r="H64">
            <v>0</v>
          </cell>
          <cell r="J64">
            <v>0</v>
          </cell>
        </row>
        <row r="65">
          <cell r="F65">
            <v>0</v>
          </cell>
          <cell r="H65">
            <v>0</v>
          </cell>
          <cell r="J65">
            <v>0</v>
          </cell>
        </row>
        <row r="66">
          <cell r="F66">
            <v>0</v>
          </cell>
          <cell r="H66">
            <v>0</v>
          </cell>
          <cell r="J66">
            <v>0</v>
          </cell>
        </row>
        <row r="67">
          <cell r="F67">
            <v>0</v>
          </cell>
          <cell r="H67">
            <v>0</v>
          </cell>
          <cell r="J67">
            <v>0</v>
          </cell>
        </row>
        <row r="68">
          <cell r="F68">
            <v>0</v>
          </cell>
          <cell r="H68">
            <v>0</v>
          </cell>
          <cell r="J68">
            <v>0</v>
          </cell>
        </row>
        <row r="69">
          <cell r="F69">
            <v>0</v>
          </cell>
          <cell r="H69">
            <v>0</v>
          </cell>
          <cell r="J69">
            <v>0</v>
          </cell>
        </row>
        <row r="70">
          <cell r="F70">
            <v>0</v>
          </cell>
          <cell r="H70">
            <v>0</v>
          </cell>
          <cell r="J70">
            <v>0</v>
          </cell>
        </row>
        <row r="71">
          <cell r="F71">
            <v>0</v>
          </cell>
          <cell r="H71">
            <v>0</v>
          </cell>
          <cell r="J71">
            <v>0</v>
          </cell>
        </row>
        <row r="72">
          <cell r="A72" t="str">
            <v>計</v>
          </cell>
          <cell r="F72">
            <v>0</v>
          </cell>
          <cell r="H72">
            <v>21677</v>
          </cell>
          <cell r="J72">
            <v>0</v>
          </cell>
        </row>
        <row r="74">
          <cell r="A74" t="str">
            <v>名  稱 : 철근가공조립 ( 간단 )</v>
          </cell>
          <cell r="J74" t="str">
            <v>單位 : 원/TON當</v>
          </cell>
        </row>
        <row r="75">
          <cell r="A75" t="str">
            <v>區    分</v>
          </cell>
          <cell r="B75" t="str">
            <v>材質 및 規格</v>
          </cell>
          <cell r="C75" t="str">
            <v>單位</v>
          </cell>
          <cell r="D75" t="str">
            <v>數    量</v>
          </cell>
          <cell r="E75" t="str">
            <v>材       料       費</v>
          </cell>
          <cell r="G75" t="str">
            <v xml:space="preserve">        勞       務       費</v>
          </cell>
          <cell r="I75" t="str">
            <v>經              費</v>
          </cell>
        </row>
        <row r="76">
          <cell r="A76" t="str">
            <v>工 種 別</v>
          </cell>
          <cell r="E76" t="str">
            <v>單  價</v>
          </cell>
          <cell r="F76" t="str">
            <v>金      額</v>
          </cell>
          <cell r="G76" t="str">
            <v>單  價</v>
          </cell>
          <cell r="H76" t="str">
            <v>金      額</v>
          </cell>
          <cell r="I76" t="str">
            <v>單  價</v>
          </cell>
          <cell r="J76" t="str">
            <v>金      額</v>
          </cell>
        </row>
        <row r="77">
          <cell r="A77" t="str">
            <v>결속선</v>
          </cell>
          <cell r="B77" t="str">
            <v>＃20 m/m</v>
          </cell>
          <cell r="C77" t="str">
            <v>kg</v>
          </cell>
          <cell r="D77">
            <v>5</v>
          </cell>
          <cell r="E77">
            <v>587</v>
          </cell>
          <cell r="F77">
            <v>2935</v>
          </cell>
          <cell r="H77">
            <v>0</v>
          </cell>
          <cell r="J77">
            <v>0</v>
          </cell>
        </row>
        <row r="78">
          <cell r="A78" t="str">
            <v>철근공</v>
          </cell>
          <cell r="C78" t="str">
            <v>인</v>
          </cell>
          <cell r="D78">
            <v>2.9</v>
          </cell>
          <cell r="F78">
            <v>0</v>
          </cell>
          <cell r="G78">
            <v>66745</v>
          </cell>
          <cell r="H78">
            <v>193560.5</v>
          </cell>
          <cell r="J78">
            <v>0</v>
          </cell>
        </row>
        <row r="79">
          <cell r="A79" t="str">
            <v>보통인부</v>
          </cell>
          <cell r="C79" t="str">
            <v>인</v>
          </cell>
          <cell r="D79">
            <v>1.6</v>
          </cell>
          <cell r="F79">
            <v>0</v>
          </cell>
          <cell r="G79">
            <v>37052</v>
          </cell>
          <cell r="H79">
            <v>59283.199999999997</v>
          </cell>
          <cell r="J79">
            <v>0</v>
          </cell>
        </row>
        <row r="80">
          <cell r="A80" t="str">
            <v>기구손료</v>
          </cell>
          <cell r="B80" t="str">
            <v>품의 2%</v>
          </cell>
          <cell r="C80" t="str">
            <v>식</v>
          </cell>
          <cell r="D80">
            <v>1</v>
          </cell>
          <cell r="E80">
            <v>252843</v>
          </cell>
          <cell r="F80">
            <v>5056.8</v>
          </cell>
          <cell r="H80">
            <v>0</v>
          </cell>
          <cell r="J80">
            <v>0</v>
          </cell>
        </row>
        <row r="81">
          <cell r="F81">
            <v>0</v>
          </cell>
          <cell r="H81">
            <v>0</v>
          </cell>
          <cell r="J81">
            <v>0</v>
          </cell>
        </row>
        <row r="82">
          <cell r="F82">
            <v>0</v>
          </cell>
          <cell r="H82">
            <v>0</v>
          </cell>
          <cell r="J82">
            <v>0</v>
          </cell>
        </row>
        <row r="83">
          <cell r="F83">
            <v>0</v>
          </cell>
          <cell r="H83">
            <v>0</v>
          </cell>
          <cell r="J83">
            <v>0</v>
          </cell>
        </row>
        <row r="84">
          <cell r="F84">
            <v>0</v>
          </cell>
          <cell r="H84">
            <v>0</v>
          </cell>
          <cell r="J84">
            <v>0</v>
          </cell>
        </row>
        <row r="85">
          <cell r="F85">
            <v>0</v>
          </cell>
          <cell r="H85">
            <v>0</v>
          </cell>
          <cell r="J85">
            <v>0</v>
          </cell>
        </row>
        <row r="86">
          <cell r="F86">
            <v>0</v>
          </cell>
          <cell r="H86">
            <v>0</v>
          </cell>
          <cell r="J86">
            <v>0</v>
          </cell>
        </row>
        <row r="87">
          <cell r="F87">
            <v>0</v>
          </cell>
          <cell r="H87">
            <v>0</v>
          </cell>
          <cell r="J87">
            <v>0</v>
          </cell>
        </row>
        <row r="88">
          <cell r="F88">
            <v>0</v>
          </cell>
          <cell r="H88">
            <v>0</v>
          </cell>
          <cell r="J88">
            <v>0</v>
          </cell>
        </row>
        <row r="89">
          <cell r="F89">
            <v>0</v>
          </cell>
          <cell r="H89">
            <v>0</v>
          </cell>
          <cell r="J89">
            <v>0</v>
          </cell>
        </row>
        <row r="90">
          <cell r="A90" t="str">
            <v>計</v>
          </cell>
          <cell r="F90">
            <v>7991</v>
          </cell>
          <cell r="H90">
            <v>252843</v>
          </cell>
          <cell r="J90">
            <v>0</v>
          </cell>
        </row>
        <row r="92">
          <cell r="A92" t="str">
            <v>名  稱 : 철근가공조립 ( 보통 )</v>
          </cell>
          <cell r="J92" t="str">
            <v>單位 : 원/TON當</v>
          </cell>
        </row>
        <row r="93">
          <cell r="A93" t="str">
            <v>區    分</v>
          </cell>
          <cell r="B93" t="str">
            <v>材質 및 規格</v>
          </cell>
          <cell r="C93" t="str">
            <v>單位</v>
          </cell>
          <cell r="D93" t="str">
            <v>數    量</v>
          </cell>
          <cell r="E93" t="str">
            <v>材       料       費</v>
          </cell>
          <cell r="G93" t="str">
            <v xml:space="preserve">        勞       務       費</v>
          </cell>
          <cell r="I93" t="str">
            <v>經              費</v>
          </cell>
        </row>
        <row r="94">
          <cell r="A94" t="str">
            <v>工 種 別</v>
          </cell>
          <cell r="E94" t="str">
            <v>單  價</v>
          </cell>
          <cell r="F94" t="str">
            <v>金      額</v>
          </cell>
          <cell r="G94" t="str">
            <v>單  價</v>
          </cell>
          <cell r="H94" t="str">
            <v>金      額</v>
          </cell>
          <cell r="I94" t="str">
            <v>單  價</v>
          </cell>
          <cell r="J94" t="str">
            <v>金      額</v>
          </cell>
        </row>
        <row r="95">
          <cell r="A95" t="str">
            <v>결속선</v>
          </cell>
          <cell r="B95" t="str">
            <v>＃20 m/m</v>
          </cell>
          <cell r="C95" t="str">
            <v>kg</v>
          </cell>
          <cell r="D95">
            <v>6.5</v>
          </cell>
          <cell r="E95">
            <v>587</v>
          </cell>
          <cell r="F95">
            <v>3815.5</v>
          </cell>
          <cell r="H95">
            <v>0</v>
          </cell>
          <cell r="J95">
            <v>0</v>
          </cell>
        </row>
        <row r="96">
          <cell r="A96" t="str">
            <v>철근공</v>
          </cell>
          <cell r="C96" t="str">
            <v>인</v>
          </cell>
          <cell r="D96">
            <v>4</v>
          </cell>
          <cell r="F96">
            <v>0</v>
          </cell>
          <cell r="G96">
            <v>66745</v>
          </cell>
          <cell r="H96">
            <v>266980</v>
          </cell>
          <cell r="J96">
            <v>0</v>
          </cell>
        </row>
        <row r="97">
          <cell r="A97" t="str">
            <v>보통인부</v>
          </cell>
          <cell r="C97" t="str">
            <v>인</v>
          </cell>
          <cell r="D97">
            <v>2.2000000000000002</v>
          </cell>
          <cell r="F97">
            <v>0</v>
          </cell>
          <cell r="G97">
            <v>37052</v>
          </cell>
          <cell r="H97">
            <v>81514.399999999994</v>
          </cell>
          <cell r="J97">
            <v>0</v>
          </cell>
        </row>
        <row r="98">
          <cell r="A98" t="str">
            <v>기구손료</v>
          </cell>
          <cell r="B98" t="str">
            <v>품의 2%</v>
          </cell>
          <cell r="C98" t="str">
            <v>식</v>
          </cell>
          <cell r="D98">
            <v>1</v>
          </cell>
          <cell r="E98">
            <v>348494</v>
          </cell>
          <cell r="F98">
            <v>6969.8</v>
          </cell>
          <cell r="H98">
            <v>0</v>
          </cell>
          <cell r="J98">
            <v>0</v>
          </cell>
        </row>
        <row r="99">
          <cell r="F99">
            <v>0</v>
          </cell>
          <cell r="H99">
            <v>0</v>
          </cell>
          <cell r="J99">
            <v>0</v>
          </cell>
        </row>
        <row r="100">
          <cell r="F100">
            <v>0</v>
          </cell>
          <cell r="H100">
            <v>0</v>
          </cell>
          <cell r="J100">
            <v>0</v>
          </cell>
        </row>
        <row r="101">
          <cell r="F101">
            <v>0</v>
          </cell>
          <cell r="H101">
            <v>0</v>
          </cell>
          <cell r="J101">
            <v>0</v>
          </cell>
        </row>
        <row r="102">
          <cell r="F102">
            <v>0</v>
          </cell>
          <cell r="H102">
            <v>0</v>
          </cell>
          <cell r="J102">
            <v>0</v>
          </cell>
        </row>
        <row r="103">
          <cell r="F103">
            <v>0</v>
          </cell>
          <cell r="H103">
            <v>0</v>
          </cell>
          <cell r="J103">
            <v>0</v>
          </cell>
        </row>
        <row r="104">
          <cell r="F104">
            <v>0</v>
          </cell>
          <cell r="H104">
            <v>0</v>
          </cell>
          <cell r="J104">
            <v>0</v>
          </cell>
        </row>
        <row r="105">
          <cell r="F105">
            <v>0</v>
          </cell>
          <cell r="H105">
            <v>0</v>
          </cell>
          <cell r="J105">
            <v>0</v>
          </cell>
        </row>
        <row r="106">
          <cell r="F106">
            <v>0</v>
          </cell>
          <cell r="H106">
            <v>0</v>
          </cell>
          <cell r="J106">
            <v>0</v>
          </cell>
        </row>
        <row r="107">
          <cell r="F107">
            <v>0</v>
          </cell>
          <cell r="H107">
            <v>0</v>
          </cell>
          <cell r="J107">
            <v>0</v>
          </cell>
        </row>
        <row r="108">
          <cell r="A108" t="str">
            <v>計</v>
          </cell>
          <cell r="F108">
            <v>10785</v>
          </cell>
          <cell r="H108">
            <v>348494</v>
          </cell>
          <cell r="J108">
            <v>0</v>
          </cell>
        </row>
        <row r="110">
          <cell r="A110" t="str">
            <v>名  稱 : 철근가공조립 ( 복잡 )</v>
          </cell>
          <cell r="J110" t="str">
            <v>單位 : 원/TON當</v>
          </cell>
        </row>
        <row r="111">
          <cell r="A111" t="str">
            <v>區    分</v>
          </cell>
          <cell r="B111" t="str">
            <v>材質 및 規格</v>
          </cell>
          <cell r="C111" t="str">
            <v>單位</v>
          </cell>
          <cell r="D111" t="str">
            <v>數    量</v>
          </cell>
          <cell r="E111" t="str">
            <v>材       料       費</v>
          </cell>
          <cell r="G111" t="str">
            <v xml:space="preserve">        勞       務       費</v>
          </cell>
          <cell r="I111" t="str">
            <v>經              費</v>
          </cell>
        </row>
        <row r="112">
          <cell r="A112" t="str">
            <v>工 種 別</v>
          </cell>
          <cell r="E112" t="str">
            <v>單  價</v>
          </cell>
          <cell r="F112" t="str">
            <v>金      額</v>
          </cell>
          <cell r="G112" t="str">
            <v>單  價</v>
          </cell>
          <cell r="H112" t="str">
            <v>金      額</v>
          </cell>
          <cell r="I112" t="str">
            <v>單  價</v>
          </cell>
          <cell r="J112" t="str">
            <v>金      額</v>
          </cell>
        </row>
        <row r="113">
          <cell r="A113" t="str">
            <v>결속선</v>
          </cell>
          <cell r="B113" t="str">
            <v>＃20 m/m</v>
          </cell>
          <cell r="C113" t="str">
            <v>kg</v>
          </cell>
          <cell r="D113">
            <v>8</v>
          </cell>
          <cell r="E113">
            <v>587</v>
          </cell>
          <cell r="F113">
            <v>4696</v>
          </cell>
          <cell r="H113">
            <v>0</v>
          </cell>
          <cell r="J113">
            <v>0</v>
          </cell>
        </row>
        <row r="114">
          <cell r="A114" t="str">
            <v>철근공</v>
          </cell>
          <cell r="C114" t="str">
            <v>인</v>
          </cell>
          <cell r="D114">
            <v>5</v>
          </cell>
          <cell r="F114">
            <v>0</v>
          </cell>
          <cell r="G114">
            <v>66745</v>
          </cell>
          <cell r="H114">
            <v>333725</v>
          </cell>
          <cell r="J114">
            <v>0</v>
          </cell>
        </row>
        <row r="115">
          <cell r="A115" t="str">
            <v>보통인부</v>
          </cell>
          <cell r="C115" t="str">
            <v>인</v>
          </cell>
          <cell r="D115">
            <v>2.8</v>
          </cell>
          <cell r="F115">
            <v>0</v>
          </cell>
          <cell r="G115">
            <v>37052</v>
          </cell>
          <cell r="H115">
            <v>103745.60000000001</v>
          </cell>
          <cell r="J115">
            <v>0</v>
          </cell>
        </row>
        <row r="116">
          <cell r="A116" t="str">
            <v>기구손료</v>
          </cell>
          <cell r="B116" t="str">
            <v>품의 2%</v>
          </cell>
          <cell r="C116" t="str">
            <v>식</v>
          </cell>
          <cell r="D116">
            <v>1</v>
          </cell>
          <cell r="E116">
            <v>437470</v>
          </cell>
          <cell r="F116">
            <v>8749.4</v>
          </cell>
          <cell r="H116">
            <v>0</v>
          </cell>
          <cell r="J116">
            <v>0</v>
          </cell>
        </row>
        <row r="117">
          <cell r="F117">
            <v>0</v>
          </cell>
          <cell r="H117">
            <v>0</v>
          </cell>
          <cell r="J117">
            <v>0</v>
          </cell>
        </row>
        <row r="118">
          <cell r="F118">
            <v>0</v>
          </cell>
          <cell r="H118">
            <v>0</v>
          </cell>
          <cell r="J118">
            <v>0</v>
          </cell>
        </row>
        <row r="119">
          <cell r="F119">
            <v>0</v>
          </cell>
          <cell r="H119">
            <v>0</v>
          </cell>
          <cell r="J119">
            <v>0</v>
          </cell>
        </row>
        <row r="120">
          <cell r="F120">
            <v>0</v>
          </cell>
          <cell r="H120">
            <v>0</v>
          </cell>
          <cell r="J120">
            <v>0</v>
          </cell>
        </row>
        <row r="121">
          <cell r="F121">
            <v>0</v>
          </cell>
          <cell r="H121">
            <v>0</v>
          </cell>
          <cell r="J121">
            <v>0</v>
          </cell>
        </row>
        <row r="122">
          <cell r="F122">
            <v>0</v>
          </cell>
          <cell r="H122">
            <v>0</v>
          </cell>
          <cell r="J122">
            <v>0</v>
          </cell>
        </row>
        <row r="123">
          <cell r="F123">
            <v>0</v>
          </cell>
          <cell r="H123">
            <v>0</v>
          </cell>
          <cell r="J123">
            <v>0</v>
          </cell>
        </row>
        <row r="124">
          <cell r="F124">
            <v>0</v>
          </cell>
          <cell r="H124">
            <v>0</v>
          </cell>
          <cell r="J124">
            <v>0</v>
          </cell>
        </row>
        <row r="125">
          <cell r="F125">
            <v>0</v>
          </cell>
          <cell r="H125">
            <v>0</v>
          </cell>
          <cell r="J125">
            <v>0</v>
          </cell>
        </row>
        <row r="126">
          <cell r="A126" t="str">
            <v>計</v>
          </cell>
          <cell r="F126">
            <v>13445</v>
          </cell>
          <cell r="H126">
            <v>437470</v>
          </cell>
          <cell r="J126">
            <v>0</v>
          </cell>
        </row>
        <row r="128">
          <cell r="A128" t="str">
            <v>名  稱 : 합판거푸집</v>
          </cell>
          <cell r="J128" t="str">
            <v>單位 : 원/㎡當</v>
          </cell>
        </row>
        <row r="129">
          <cell r="A129" t="str">
            <v>區    分</v>
          </cell>
          <cell r="B129" t="str">
            <v>材質 및 規格</v>
          </cell>
          <cell r="C129" t="str">
            <v>單位</v>
          </cell>
          <cell r="D129" t="str">
            <v>數    量</v>
          </cell>
          <cell r="E129" t="str">
            <v>材       料       費</v>
          </cell>
          <cell r="G129" t="str">
            <v xml:space="preserve">        勞       務       費</v>
          </cell>
          <cell r="I129" t="str">
            <v>經              費</v>
          </cell>
        </row>
        <row r="130">
          <cell r="A130" t="str">
            <v>工 種 別</v>
          </cell>
          <cell r="E130" t="str">
            <v>單  價</v>
          </cell>
          <cell r="F130" t="str">
            <v>金      額</v>
          </cell>
          <cell r="G130" t="str">
            <v>單  價</v>
          </cell>
          <cell r="H130" t="str">
            <v>金      額</v>
          </cell>
          <cell r="I130" t="str">
            <v>單  價</v>
          </cell>
          <cell r="J130" t="str">
            <v>金      額</v>
          </cell>
        </row>
        <row r="131">
          <cell r="A131" t="str">
            <v>합판</v>
          </cell>
          <cell r="B131" t="str">
            <v>내수합판</v>
          </cell>
          <cell r="C131" t="str">
            <v>㎡</v>
          </cell>
          <cell r="D131">
            <v>1.03</v>
          </cell>
          <cell r="E131">
            <v>6641</v>
          </cell>
          <cell r="F131">
            <v>6840.2</v>
          </cell>
          <cell r="H131">
            <v>0</v>
          </cell>
          <cell r="J131">
            <v>0</v>
          </cell>
        </row>
        <row r="132">
          <cell r="A132" t="str">
            <v>목재</v>
          </cell>
          <cell r="C132" t="str">
            <v>㎥</v>
          </cell>
          <cell r="D132">
            <v>3.7999999999999999E-2</v>
          </cell>
          <cell r="E132">
            <v>272182</v>
          </cell>
          <cell r="F132">
            <v>10342.9</v>
          </cell>
          <cell r="H132">
            <v>0</v>
          </cell>
          <cell r="J132">
            <v>0</v>
          </cell>
        </row>
        <row r="133">
          <cell r="A133" t="str">
            <v>철선</v>
          </cell>
          <cell r="B133" t="str">
            <v>＃8</v>
          </cell>
          <cell r="C133" t="str">
            <v>kg</v>
          </cell>
          <cell r="D133">
            <v>0.28999999999999998</v>
          </cell>
          <cell r="E133">
            <v>480</v>
          </cell>
          <cell r="F133">
            <v>139.19999999999999</v>
          </cell>
          <cell r="H133">
            <v>0</v>
          </cell>
          <cell r="J133">
            <v>0</v>
          </cell>
        </row>
        <row r="134">
          <cell r="A134" t="str">
            <v>못</v>
          </cell>
          <cell r="B134" t="str">
            <v>N 75</v>
          </cell>
          <cell r="C134" t="str">
            <v>kg</v>
          </cell>
          <cell r="D134">
            <v>0.2</v>
          </cell>
          <cell r="E134">
            <v>660</v>
          </cell>
          <cell r="F134">
            <v>132</v>
          </cell>
          <cell r="H134">
            <v>0</v>
          </cell>
          <cell r="J134">
            <v>0</v>
          </cell>
        </row>
        <row r="135">
          <cell r="A135" t="str">
            <v>박리제</v>
          </cell>
          <cell r="C135" t="str">
            <v>ℓ</v>
          </cell>
          <cell r="D135">
            <v>0.19</v>
          </cell>
          <cell r="E135">
            <v>315.39</v>
          </cell>
          <cell r="F135">
            <v>59.9</v>
          </cell>
          <cell r="H135">
            <v>0</v>
          </cell>
          <cell r="J135">
            <v>0</v>
          </cell>
        </row>
        <row r="136">
          <cell r="A136" t="str">
            <v>형틀목공</v>
          </cell>
          <cell r="C136" t="str">
            <v>인</v>
          </cell>
          <cell r="D136">
            <v>0.28000000000000003</v>
          </cell>
          <cell r="F136">
            <v>0</v>
          </cell>
          <cell r="G136">
            <v>63219</v>
          </cell>
          <cell r="H136">
            <v>17701.3</v>
          </cell>
          <cell r="J136">
            <v>0</v>
          </cell>
        </row>
        <row r="137">
          <cell r="A137" t="str">
            <v>보통인부</v>
          </cell>
          <cell r="C137" t="str">
            <v>인</v>
          </cell>
          <cell r="D137">
            <v>0.23</v>
          </cell>
          <cell r="F137">
            <v>0</v>
          </cell>
          <cell r="G137">
            <v>37052</v>
          </cell>
          <cell r="H137">
            <v>8521.9</v>
          </cell>
          <cell r="J137">
            <v>0</v>
          </cell>
        </row>
        <row r="138">
          <cell r="A138" t="str">
            <v>사용고재</v>
          </cell>
          <cell r="B138" t="str">
            <v>주재료의 30%</v>
          </cell>
          <cell r="C138" t="str">
            <v>식</v>
          </cell>
          <cell r="D138">
            <v>1</v>
          </cell>
          <cell r="E138">
            <v>17183.099999999999</v>
          </cell>
          <cell r="F138">
            <v>5154.8999999999996</v>
          </cell>
          <cell r="H138">
            <v>0</v>
          </cell>
          <cell r="J138">
            <v>0</v>
          </cell>
        </row>
        <row r="139">
          <cell r="A139" t="str">
            <v>計 (1회사용)</v>
          </cell>
          <cell r="F139">
            <v>12359</v>
          </cell>
          <cell r="H139">
            <v>26223</v>
          </cell>
          <cell r="J139">
            <v>0</v>
          </cell>
        </row>
        <row r="140">
          <cell r="A140" t="str">
            <v>2회사용시</v>
          </cell>
          <cell r="E140">
            <v>0.56999999999999995</v>
          </cell>
          <cell r="F140">
            <v>7044</v>
          </cell>
          <cell r="G140">
            <v>0.6</v>
          </cell>
          <cell r="H140">
            <v>15733</v>
          </cell>
          <cell r="J140">
            <v>0</v>
          </cell>
        </row>
        <row r="141">
          <cell r="A141" t="str">
            <v>3회사용시</v>
          </cell>
          <cell r="E141">
            <v>0.46100000000000002</v>
          </cell>
          <cell r="F141">
            <v>5697</v>
          </cell>
          <cell r="G141">
            <v>0.47099999999999997</v>
          </cell>
          <cell r="H141">
            <v>12351</v>
          </cell>
          <cell r="J141">
            <v>0</v>
          </cell>
        </row>
        <row r="142">
          <cell r="A142" t="str">
            <v>4회사용시</v>
          </cell>
          <cell r="E142">
            <v>0.40100000000000002</v>
          </cell>
          <cell r="F142">
            <v>4955</v>
          </cell>
          <cell r="G142">
            <v>0.4</v>
          </cell>
          <cell r="H142">
            <v>10489</v>
          </cell>
          <cell r="J142">
            <v>0</v>
          </cell>
        </row>
        <row r="143">
          <cell r="A143" t="str">
            <v>5회사용시</v>
          </cell>
          <cell r="E143">
            <v>0.371</v>
          </cell>
          <cell r="F143">
            <v>4585</v>
          </cell>
          <cell r="G143">
            <v>0.34200000000000003</v>
          </cell>
          <cell r="H143">
            <v>8968</v>
          </cell>
          <cell r="J143">
            <v>0</v>
          </cell>
        </row>
        <row r="144">
          <cell r="A144" t="str">
            <v>6회사용시</v>
          </cell>
          <cell r="E144">
            <v>0.34699999999999998</v>
          </cell>
          <cell r="F144">
            <v>4288</v>
          </cell>
          <cell r="G144">
            <v>0.32</v>
          </cell>
          <cell r="H144">
            <v>8391</v>
          </cell>
          <cell r="J144">
            <v>0</v>
          </cell>
        </row>
        <row r="146">
          <cell r="A146" t="str">
            <v>名  稱 : 목재거푸집</v>
          </cell>
          <cell r="J146" t="str">
            <v>單位 : 원/㎡當</v>
          </cell>
        </row>
        <row r="147">
          <cell r="A147" t="str">
            <v>區    分</v>
          </cell>
          <cell r="B147" t="str">
            <v>材質 및 規格</v>
          </cell>
          <cell r="C147" t="str">
            <v>單位</v>
          </cell>
          <cell r="D147" t="str">
            <v>數    量</v>
          </cell>
          <cell r="E147" t="str">
            <v>材       料       費</v>
          </cell>
          <cell r="G147" t="str">
            <v xml:space="preserve">        勞       務       費</v>
          </cell>
          <cell r="I147" t="str">
            <v>經              費</v>
          </cell>
        </row>
        <row r="148">
          <cell r="A148" t="str">
            <v>工 種 別</v>
          </cell>
          <cell r="E148" t="str">
            <v>單  價</v>
          </cell>
          <cell r="F148" t="str">
            <v>金      額</v>
          </cell>
          <cell r="G148" t="str">
            <v>單  價</v>
          </cell>
          <cell r="H148" t="str">
            <v>金      額</v>
          </cell>
          <cell r="I148" t="str">
            <v>單  價</v>
          </cell>
          <cell r="J148" t="str">
            <v>金      額</v>
          </cell>
        </row>
        <row r="149">
          <cell r="A149" t="str">
            <v>판재</v>
          </cell>
          <cell r="C149" t="str">
            <v>㎥</v>
          </cell>
          <cell r="D149">
            <v>0.03</v>
          </cell>
          <cell r="E149">
            <v>285792</v>
          </cell>
          <cell r="F149">
            <v>8573.7000000000007</v>
          </cell>
          <cell r="H149">
            <v>0</v>
          </cell>
          <cell r="J149">
            <v>0</v>
          </cell>
        </row>
        <row r="150">
          <cell r="A150" t="str">
            <v>목재</v>
          </cell>
          <cell r="C150" t="str">
            <v>㎥</v>
          </cell>
          <cell r="D150">
            <v>3.7999999999999999E-2</v>
          </cell>
          <cell r="E150">
            <v>272182</v>
          </cell>
          <cell r="F150">
            <v>10342.9</v>
          </cell>
          <cell r="H150">
            <v>0</v>
          </cell>
          <cell r="J150">
            <v>0</v>
          </cell>
        </row>
        <row r="151">
          <cell r="A151" t="str">
            <v>철선</v>
          </cell>
          <cell r="B151" t="str">
            <v>＃8</v>
          </cell>
          <cell r="C151" t="str">
            <v>kg</v>
          </cell>
          <cell r="D151">
            <v>0.28999999999999998</v>
          </cell>
          <cell r="E151">
            <v>480</v>
          </cell>
          <cell r="F151">
            <v>139.19999999999999</v>
          </cell>
          <cell r="H151">
            <v>0</v>
          </cell>
          <cell r="J151">
            <v>0</v>
          </cell>
        </row>
        <row r="152">
          <cell r="A152" t="str">
            <v>못</v>
          </cell>
          <cell r="B152" t="str">
            <v>N 75</v>
          </cell>
          <cell r="C152" t="str">
            <v>kg</v>
          </cell>
          <cell r="D152">
            <v>0.25</v>
          </cell>
          <cell r="E152">
            <v>660</v>
          </cell>
          <cell r="F152">
            <v>165</v>
          </cell>
          <cell r="H152">
            <v>0</v>
          </cell>
          <cell r="J152">
            <v>0</v>
          </cell>
        </row>
        <row r="153">
          <cell r="A153" t="str">
            <v>박리제</v>
          </cell>
          <cell r="C153" t="str">
            <v>ℓ</v>
          </cell>
          <cell r="D153">
            <v>0.19</v>
          </cell>
          <cell r="E153">
            <v>315.39</v>
          </cell>
          <cell r="F153">
            <v>59.9</v>
          </cell>
          <cell r="H153">
            <v>0</v>
          </cell>
          <cell r="J153">
            <v>0</v>
          </cell>
        </row>
        <row r="154">
          <cell r="A154" t="str">
            <v>형틀목공</v>
          </cell>
          <cell r="C154" t="str">
            <v>인</v>
          </cell>
          <cell r="D154">
            <v>0.46</v>
          </cell>
          <cell r="F154">
            <v>0</v>
          </cell>
          <cell r="G154">
            <v>63219</v>
          </cell>
          <cell r="H154">
            <v>29080.7</v>
          </cell>
          <cell r="J154">
            <v>0</v>
          </cell>
        </row>
        <row r="155">
          <cell r="A155" t="str">
            <v>보통인부</v>
          </cell>
          <cell r="C155" t="str">
            <v>인</v>
          </cell>
          <cell r="D155">
            <v>0.37</v>
          </cell>
          <cell r="F155">
            <v>0</v>
          </cell>
          <cell r="G155">
            <v>37052</v>
          </cell>
          <cell r="H155">
            <v>13709.2</v>
          </cell>
          <cell r="J155">
            <v>0</v>
          </cell>
        </row>
        <row r="156">
          <cell r="A156" t="str">
            <v>사용고재</v>
          </cell>
          <cell r="B156" t="str">
            <v>주재료의 30%</v>
          </cell>
          <cell r="C156" t="str">
            <v>식</v>
          </cell>
          <cell r="D156">
            <v>1</v>
          </cell>
          <cell r="E156">
            <v>18916.599999999999</v>
          </cell>
          <cell r="F156">
            <v>5674.9</v>
          </cell>
          <cell r="H156">
            <v>0</v>
          </cell>
          <cell r="J156">
            <v>0</v>
          </cell>
        </row>
        <row r="157">
          <cell r="A157" t="str">
            <v xml:space="preserve">計 </v>
          </cell>
          <cell r="F157">
            <v>13605</v>
          </cell>
          <cell r="H157">
            <v>42789</v>
          </cell>
          <cell r="J157">
            <v>0</v>
          </cell>
        </row>
        <row r="158">
          <cell r="A158" t="str">
            <v>1회사용시</v>
          </cell>
          <cell r="E158">
            <v>1</v>
          </cell>
          <cell r="F158">
            <v>13605</v>
          </cell>
          <cell r="G158">
            <v>1</v>
          </cell>
          <cell r="H158">
            <v>42789</v>
          </cell>
          <cell r="J158">
            <v>0</v>
          </cell>
        </row>
        <row r="159">
          <cell r="A159" t="str">
            <v>2회사용시</v>
          </cell>
          <cell r="E159">
            <v>0.57699999999999996</v>
          </cell>
          <cell r="F159">
            <v>7850</v>
          </cell>
          <cell r="G159">
            <v>0.63</v>
          </cell>
          <cell r="H159">
            <v>26957</v>
          </cell>
          <cell r="J159">
            <v>0</v>
          </cell>
        </row>
        <row r="160">
          <cell r="A160" t="str">
            <v>3회사용시</v>
          </cell>
          <cell r="E160">
            <v>0.46600000000000003</v>
          </cell>
          <cell r="F160">
            <v>6339</v>
          </cell>
          <cell r="G160">
            <v>0.51600000000000001</v>
          </cell>
          <cell r="H160">
            <v>22079</v>
          </cell>
          <cell r="J160">
            <v>0</v>
          </cell>
        </row>
        <row r="161">
          <cell r="A161" t="str">
            <v>4회사용시</v>
          </cell>
          <cell r="E161">
            <v>0.39700000000000002</v>
          </cell>
          <cell r="F161">
            <v>5401</v>
          </cell>
          <cell r="G161">
            <v>0.45900000000000002</v>
          </cell>
          <cell r="H161">
            <v>19640</v>
          </cell>
          <cell r="J161">
            <v>0</v>
          </cell>
        </row>
        <row r="162">
          <cell r="F162">
            <v>0</v>
          </cell>
          <cell r="H162">
            <v>0</v>
          </cell>
          <cell r="J162">
            <v>0</v>
          </cell>
        </row>
        <row r="164">
          <cell r="A164" t="str">
            <v>名  稱 : 비계설치</v>
          </cell>
          <cell r="J164" t="str">
            <v>單位 : 공/㎥當</v>
          </cell>
        </row>
        <row r="165">
          <cell r="A165" t="str">
            <v>區    分</v>
          </cell>
          <cell r="B165" t="str">
            <v>材質 및 規格</v>
          </cell>
          <cell r="C165" t="str">
            <v>單位</v>
          </cell>
          <cell r="D165" t="str">
            <v>數    量</v>
          </cell>
          <cell r="E165" t="str">
            <v>材       料       費</v>
          </cell>
          <cell r="G165" t="str">
            <v xml:space="preserve">        勞       務       費</v>
          </cell>
          <cell r="I165" t="str">
            <v>經              費</v>
          </cell>
        </row>
        <row r="166">
          <cell r="A166" t="str">
            <v>工 種 別</v>
          </cell>
          <cell r="E166" t="str">
            <v>單  價</v>
          </cell>
          <cell r="F166" t="str">
            <v>金      額</v>
          </cell>
          <cell r="G166" t="str">
            <v>單  價</v>
          </cell>
          <cell r="H166" t="str">
            <v>金      額</v>
          </cell>
          <cell r="I166" t="str">
            <v>單  價</v>
          </cell>
          <cell r="J166" t="str">
            <v>金      額</v>
          </cell>
        </row>
        <row r="167">
          <cell r="A167" t="str">
            <v>원목</v>
          </cell>
          <cell r="C167" t="str">
            <v>㎥</v>
          </cell>
          <cell r="D167">
            <v>9.4E-2</v>
          </cell>
          <cell r="E167">
            <v>164670</v>
          </cell>
          <cell r="F167">
            <v>15478.9</v>
          </cell>
          <cell r="H167">
            <v>0</v>
          </cell>
          <cell r="J167">
            <v>0</v>
          </cell>
        </row>
        <row r="168">
          <cell r="A168" t="str">
            <v>판재</v>
          </cell>
          <cell r="C168" t="str">
            <v>㎥</v>
          </cell>
          <cell r="D168">
            <v>1.5E-3</v>
          </cell>
          <cell r="E168">
            <v>285792</v>
          </cell>
          <cell r="F168">
            <v>428.6</v>
          </cell>
          <cell r="H168">
            <v>0</v>
          </cell>
          <cell r="J168">
            <v>0</v>
          </cell>
        </row>
        <row r="169">
          <cell r="A169" t="str">
            <v>철선</v>
          </cell>
          <cell r="B169" t="str">
            <v>＃8</v>
          </cell>
          <cell r="C169" t="str">
            <v>kg</v>
          </cell>
          <cell r="D169">
            <v>0.2</v>
          </cell>
          <cell r="E169">
            <v>480</v>
          </cell>
          <cell r="F169">
            <v>96</v>
          </cell>
          <cell r="H169">
            <v>0</v>
          </cell>
          <cell r="J169">
            <v>0</v>
          </cell>
        </row>
        <row r="170">
          <cell r="A170" t="str">
            <v>잡재료</v>
          </cell>
          <cell r="B170" t="str">
            <v>재료비의 5%</v>
          </cell>
          <cell r="C170" t="str">
            <v>식</v>
          </cell>
          <cell r="D170">
            <v>1</v>
          </cell>
          <cell r="E170">
            <v>16003</v>
          </cell>
          <cell r="F170">
            <v>800.1</v>
          </cell>
          <cell r="H170">
            <v>0</v>
          </cell>
          <cell r="J170">
            <v>0</v>
          </cell>
        </row>
        <row r="171">
          <cell r="A171" t="str">
            <v>비계공</v>
          </cell>
          <cell r="C171" t="str">
            <v>인</v>
          </cell>
          <cell r="D171">
            <v>2</v>
          </cell>
          <cell r="F171">
            <v>0</v>
          </cell>
          <cell r="G171">
            <v>67640</v>
          </cell>
          <cell r="H171">
            <v>135280</v>
          </cell>
          <cell r="J171">
            <v>0</v>
          </cell>
        </row>
        <row r="172">
          <cell r="A172" t="str">
            <v>보통인부</v>
          </cell>
          <cell r="C172" t="str">
            <v>인</v>
          </cell>
          <cell r="D172">
            <v>2</v>
          </cell>
          <cell r="F172">
            <v>0</v>
          </cell>
          <cell r="G172">
            <v>37052</v>
          </cell>
          <cell r="H172">
            <v>74104</v>
          </cell>
          <cell r="J172">
            <v>0</v>
          </cell>
        </row>
        <row r="173">
          <cell r="A173" t="str">
            <v xml:space="preserve">計 </v>
          </cell>
          <cell r="B173" t="str">
            <v>10공/㎥당</v>
          </cell>
          <cell r="F173">
            <v>16803</v>
          </cell>
          <cell r="H173">
            <v>209384</v>
          </cell>
          <cell r="J173">
            <v>0</v>
          </cell>
        </row>
        <row r="174">
          <cell r="A174" t="str">
            <v xml:space="preserve">計 </v>
          </cell>
          <cell r="B174" t="str">
            <v>공/㎥당</v>
          </cell>
          <cell r="F174">
            <v>1680</v>
          </cell>
          <cell r="H174">
            <v>20938</v>
          </cell>
          <cell r="J174">
            <v>0</v>
          </cell>
        </row>
        <row r="175">
          <cell r="A175" t="str">
            <v>1회사용시</v>
          </cell>
          <cell r="E175">
            <v>1</v>
          </cell>
          <cell r="F175">
            <v>1680</v>
          </cell>
          <cell r="G175">
            <v>1</v>
          </cell>
          <cell r="H175">
            <v>20938</v>
          </cell>
          <cell r="J175">
            <v>0</v>
          </cell>
        </row>
        <row r="176">
          <cell r="A176" t="str">
            <v>2회사용시</v>
          </cell>
          <cell r="E176">
            <v>0.67</v>
          </cell>
          <cell r="F176">
            <v>1125</v>
          </cell>
          <cell r="G176">
            <v>1</v>
          </cell>
          <cell r="H176">
            <v>20938</v>
          </cell>
          <cell r="J176">
            <v>0</v>
          </cell>
        </row>
        <row r="177">
          <cell r="A177" t="str">
            <v>3회사용시</v>
          </cell>
          <cell r="E177">
            <v>0.56499999999999995</v>
          </cell>
          <cell r="F177">
            <v>949</v>
          </cell>
          <cell r="G177">
            <v>1</v>
          </cell>
          <cell r="H177">
            <v>20938</v>
          </cell>
          <cell r="J177">
            <v>0</v>
          </cell>
        </row>
        <row r="178">
          <cell r="A178" t="str">
            <v>4회사용시</v>
          </cell>
          <cell r="E178">
            <v>0.51600000000000001</v>
          </cell>
          <cell r="F178">
            <v>866</v>
          </cell>
          <cell r="G178">
            <v>1</v>
          </cell>
          <cell r="H178">
            <v>20938</v>
          </cell>
          <cell r="J178">
            <v>0</v>
          </cell>
        </row>
        <row r="179">
          <cell r="A179" t="str">
            <v>5회사용시</v>
          </cell>
          <cell r="E179">
            <v>0.48899999999999999</v>
          </cell>
          <cell r="F179">
            <v>821</v>
          </cell>
          <cell r="G179">
            <v>1</v>
          </cell>
          <cell r="H179">
            <v>20938</v>
          </cell>
          <cell r="J179">
            <v>0</v>
          </cell>
        </row>
        <row r="180">
          <cell r="A180" t="str">
            <v>6회사용시</v>
          </cell>
          <cell r="E180">
            <v>0.47299999999999998</v>
          </cell>
          <cell r="F180">
            <v>794</v>
          </cell>
          <cell r="G180">
            <v>1</v>
          </cell>
          <cell r="H180">
            <v>20938</v>
          </cell>
          <cell r="J180">
            <v>0</v>
          </cell>
        </row>
        <row r="182">
          <cell r="A182" t="str">
            <v>名  稱 : 잡석깔기</v>
          </cell>
          <cell r="J182" t="str">
            <v>單位 : 원/㎥當</v>
          </cell>
        </row>
        <row r="183">
          <cell r="A183" t="str">
            <v>區    分</v>
          </cell>
          <cell r="B183" t="str">
            <v>材質 및 規格</v>
          </cell>
          <cell r="C183" t="str">
            <v>單位</v>
          </cell>
          <cell r="D183" t="str">
            <v>數    量</v>
          </cell>
          <cell r="E183" t="str">
            <v>材       料       費</v>
          </cell>
          <cell r="G183" t="str">
            <v xml:space="preserve">        勞       務       費</v>
          </cell>
          <cell r="I183" t="str">
            <v>經              費</v>
          </cell>
        </row>
        <row r="184">
          <cell r="A184" t="str">
            <v>工 種 別</v>
          </cell>
          <cell r="E184" t="str">
            <v>單  價</v>
          </cell>
          <cell r="F184" t="str">
            <v>金      額</v>
          </cell>
          <cell r="G184" t="str">
            <v>單  價</v>
          </cell>
          <cell r="H184" t="str">
            <v>金      額</v>
          </cell>
          <cell r="I184" t="str">
            <v>單  價</v>
          </cell>
          <cell r="J184" t="str">
            <v>金      額</v>
          </cell>
        </row>
        <row r="185">
          <cell r="A185" t="str">
            <v>잡석</v>
          </cell>
          <cell r="C185" t="str">
            <v>인</v>
          </cell>
          <cell r="D185">
            <v>1.04</v>
          </cell>
          <cell r="E185">
            <v>11000</v>
          </cell>
          <cell r="F185">
            <v>11440</v>
          </cell>
          <cell r="H185">
            <v>0</v>
          </cell>
          <cell r="J185">
            <v>0</v>
          </cell>
        </row>
        <row r="186">
          <cell r="A186" t="str">
            <v>보통인부</v>
          </cell>
          <cell r="C186" t="str">
            <v>인</v>
          </cell>
          <cell r="D186">
            <v>0.6</v>
          </cell>
          <cell r="F186">
            <v>0</v>
          </cell>
          <cell r="G186">
            <v>37052</v>
          </cell>
          <cell r="H186">
            <v>22231.200000000001</v>
          </cell>
          <cell r="J186">
            <v>0</v>
          </cell>
        </row>
        <row r="187">
          <cell r="F187">
            <v>0</v>
          </cell>
          <cell r="H187">
            <v>0</v>
          </cell>
          <cell r="J187">
            <v>0</v>
          </cell>
        </row>
        <row r="188">
          <cell r="F188">
            <v>0</v>
          </cell>
          <cell r="H188">
            <v>0</v>
          </cell>
          <cell r="J188">
            <v>0</v>
          </cell>
        </row>
        <row r="189">
          <cell r="F189">
            <v>0</v>
          </cell>
          <cell r="H189">
            <v>0</v>
          </cell>
          <cell r="J189">
            <v>0</v>
          </cell>
        </row>
        <row r="190">
          <cell r="F190">
            <v>0</v>
          </cell>
          <cell r="H190">
            <v>0</v>
          </cell>
          <cell r="J190">
            <v>0</v>
          </cell>
        </row>
        <row r="191">
          <cell r="F191">
            <v>0</v>
          </cell>
          <cell r="H191">
            <v>0</v>
          </cell>
          <cell r="J191">
            <v>0</v>
          </cell>
        </row>
        <row r="192">
          <cell r="F192">
            <v>0</v>
          </cell>
          <cell r="H192">
            <v>0</v>
          </cell>
          <cell r="J192">
            <v>0</v>
          </cell>
        </row>
        <row r="193">
          <cell r="F193">
            <v>0</v>
          </cell>
          <cell r="H193">
            <v>0</v>
          </cell>
          <cell r="J193">
            <v>0</v>
          </cell>
        </row>
        <row r="194">
          <cell r="F194">
            <v>0</v>
          </cell>
          <cell r="H194">
            <v>0</v>
          </cell>
          <cell r="J194">
            <v>0</v>
          </cell>
        </row>
        <row r="195">
          <cell r="F195">
            <v>0</v>
          </cell>
          <cell r="H195">
            <v>0</v>
          </cell>
          <cell r="J195">
            <v>0</v>
          </cell>
        </row>
        <row r="196">
          <cell r="F196">
            <v>0</v>
          </cell>
          <cell r="H196">
            <v>0</v>
          </cell>
          <cell r="J196">
            <v>0</v>
          </cell>
        </row>
        <row r="197">
          <cell r="F197">
            <v>0</v>
          </cell>
          <cell r="H197">
            <v>0</v>
          </cell>
          <cell r="J197">
            <v>0</v>
          </cell>
        </row>
        <row r="198">
          <cell r="A198" t="str">
            <v>計</v>
          </cell>
          <cell r="F198">
            <v>11440</v>
          </cell>
          <cell r="H198">
            <v>22231</v>
          </cell>
          <cell r="J198">
            <v>0</v>
          </cell>
        </row>
        <row r="200">
          <cell r="A200" t="str">
            <v>名  稱 : 잡석채우기</v>
          </cell>
          <cell r="J200" t="str">
            <v>單位 : 원/㎥當</v>
          </cell>
        </row>
        <row r="201">
          <cell r="A201" t="str">
            <v>區    分</v>
          </cell>
          <cell r="B201" t="str">
            <v>材質 및 規格</v>
          </cell>
          <cell r="C201" t="str">
            <v>單位</v>
          </cell>
          <cell r="D201" t="str">
            <v>數    量</v>
          </cell>
          <cell r="E201" t="str">
            <v>材       料       費</v>
          </cell>
          <cell r="G201" t="str">
            <v xml:space="preserve">        勞       務       費</v>
          </cell>
          <cell r="I201" t="str">
            <v>經              費</v>
          </cell>
        </row>
        <row r="202">
          <cell r="A202" t="str">
            <v>工 種 別</v>
          </cell>
          <cell r="E202" t="str">
            <v>單  價</v>
          </cell>
          <cell r="F202" t="str">
            <v>金      額</v>
          </cell>
          <cell r="G202" t="str">
            <v>單  價</v>
          </cell>
          <cell r="H202" t="str">
            <v>金      額</v>
          </cell>
          <cell r="I202" t="str">
            <v>單  價</v>
          </cell>
          <cell r="J202" t="str">
            <v>金      額</v>
          </cell>
        </row>
        <row r="203">
          <cell r="A203" t="str">
            <v>잡석</v>
          </cell>
          <cell r="C203" t="str">
            <v>인</v>
          </cell>
          <cell r="D203">
            <v>1.04</v>
          </cell>
          <cell r="E203">
            <v>11000</v>
          </cell>
          <cell r="F203">
            <v>11440</v>
          </cell>
          <cell r="H203">
            <v>0</v>
          </cell>
          <cell r="J203">
            <v>0</v>
          </cell>
        </row>
        <row r="204">
          <cell r="A204" t="str">
            <v>보통인부</v>
          </cell>
          <cell r="C204" t="str">
            <v>인</v>
          </cell>
          <cell r="D204">
            <v>0.65</v>
          </cell>
          <cell r="F204">
            <v>0</v>
          </cell>
          <cell r="G204">
            <v>37052</v>
          </cell>
          <cell r="H204">
            <v>24083.8</v>
          </cell>
          <cell r="J204">
            <v>0</v>
          </cell>
        </row>
        <row r="205">
          <cell r="F205">
            <v>0</v>
          </cell>
          <cell r="H205">
            <v>0</v>
          </cell>
          <cell r="J205">
            <v>0</v>
          </cell>
        </row>
        <row r="206">
          <cell r="F206">
            <v>0</v>
          </cell>
          <cell r="H206">
            <v>0</v>
          </cell>
          <cell r="J206">
            <v>0</v>
          </cell>
        </row>
        <row r="207">
          <cell r="F207">
            <v>0</v>
          </cell>
          <cell r="H207">
            <v>0</v>
          </cell>
          <cell r="J207">
            <v>0</v>
          </cell>
        </row>
        <row r="208">
          <cell r="F208">
            <v>0</v>
          </cell>
          <cell r="H208">
            <v>0</v>
          </cell>
          <cell r="J208">
            <v>0</v>
          </cell>
        </row>
        <row r="209">
          <cell r="F209">
            <v>0</v>
          </cell>
          <cell r="H209">
            <v>0</v>
          </cell>
          <cell r="J209">
            <v>0</v>
          </cell>
        </row>
        <row r="210">
          <cell r="F210">
            <v>0</v>
          </cell>
          <cell r="H210">
            <v>0</v>
          </cell>
          <cell r="J210">
            <v>0</v>
          </cell>
        </row>
        <row r="211">
          <cell r="F211">
            <v>0</v>
          </cell>
          <cell r="H211">
            <v>0</v>
          </cell>
          <cell r="J211">
            <v>0</v>
          </cell>
        </row>
        <row r="212">
          <cell r="F212">
            <v>0</v>
          </cell>
          <cell r="H212">
            <v>0</v>
          </cell>
          <cell r="J212">
            <v>0</v>
          </cell>
        </row>
        <row r="213">
          <cell r="F213">
            <v>0</v>
          </cell>
          <cell r="H213">
            <v>0</v>
          </cell>
          <cell r="J213">
            <v>0</v>
          </cell>
        </row>
        <row r="214">
          <cell r="F214">
            <v>0</v>
          </cell>
          <cell r="H214">
            <v>0</v>
          </cell>
          <cell r="J214">
            <v>0</v>
          </cell>
        </row>
        <row r="215">
          <cell r="F215">
            <v>0</v>
          </cell>
          <cell r="H215">
            <v>0</v>
          </cell>
          <cell r="J215">
            <v>0</v>
          </cell>
        </row>
        <row r="216">
          <cell r="A216" t="str">
            <v>計</v>
          </cell>
          <cell r="F216">
            <v>11440</v>
          </cell>
          <cell r="H216">
            <v>24083</v>
          </cell>
          <cell r="J216">
            <v>0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VXXXXX"/>
      <sheetName val="본문"/>
      <sheetName val="목차 "/>
      <sheetName val="개발비용"/>
      <sheetName val="비교표"/>
      <sheetName val="총괄내역"/>
      <sheetName val="공종내역"/>
      <sheetName val="부표"/>
      <sheetName val="L옹벽"/>
      <sheetName val="빗물"/>
      <sheetName val="기계일위"/>
      <sheetName val="포장일위"/>
      <sheetName val="일위대가"/>
      <sheetName val="기본일위"/>
      <sheetName val="기계경비"/>
      <sheetName val="간지"/>
      <sheetName val="표지"/>
      <sheetName val="토적집계"/>
      <sheetName val="토적표"/>
      <sheetName val="구조토적"/>
      <sheetName val="집수"/>
      <sheetName val="기타경비"/>
      <sheetName val="실행내역서 "/>
      <sheetName val="집계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변경추가"/>
      <sheetName val="변경예가 원가"/>
      <sheetName val="변경예가 내역"/>
      <sheetName val="추가-완결"/>
      <sheetName val="기존예가 원가"/>
      <sheetName val="기존 예가 내역"/>
      <sheetName val="기존-완결"/>
      <sheetName val="기존단가 (2)"/>
      <sheetName val="추가단가 (2)"/>
      <sheetName val="기존-fake"/>
      <sheetName val="기존단가"/>
      <sheetName val="추가단가"/>
      <sheetName val="Module5"/>
      <sheetName val="2000년1차"/>
      <sheetName val="경율산정.XLS"/>
      <sheetName val="년도별노임표"/>
      <sheetName val="자재비"/>
      <sheetName val="부대tu"/>
      <sheetName val="(실사조정)총괄"/>
      <sheetName val="실행내역서 "/>
      <sheetName val="물량"/>
      <sheetName val="터파기및재료"/>
      <sheetName val="구입내역"/>
      <sheetName val="집계표"/>
      <sheetName val="DATE"/>
      <sheetName val="광-단가"/>
      <sheetName val="대-단가"/>
      <sheetName val="직노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실사후분석(내역서단가기준)"/>
      <sheetName val="(실사조정)총괄"/>
    </sheetNames>
    <sheetDataSet>
      <sheetData sheetId="0" refreshError="1"/>
      <sheetData sheetId="1" refreshError="1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1.설계조건 "/>
      <sheetName val="설계기준설명"/>
      <sheetName val="총괄표"/>
      <sheetName val="2.단면가정 (BASE)"/>
      <sheetName val="2.단면가정  (2)"/>
      <sheetName val="2.단면가정  (3)"/>
      <sheetName val="2.단면가정  (4)"/>
      <sheetName val="2.단면가정  (5)"/>
      <sheetName val="2.단면가정  (6)"/>
      <sheetName val="3.하중및토압(탄성,가동)"/>
      <sheetName val="4.하중 5.안정검토(가동)(탄성)"/>
      <sheetName val="3.하중및토압 (고정)"/>
      <sheetName val="4.하중 5.안정검토(고정)"/>
      <sheetName val="6.벽체계산"/>
      <sheetName val="7.흉벽계산(구식)"/>
      <sheetName val="7.흉벽계산(ASCON)"/>
      <sheetName val="7.흉벽계산(CON)"/>
      <sheetName val="8.PILE (원지반)"/>
      <sheetName val="8.PILE  (돌출)"/>
      <sheetName val="두부보강(허용)"/>
      <sheetName val="9.FOOTING(2)"/>
      <sheetName val="9.FOOTING(3)"/>
      <sheetName val="9.FOOTING(4)"/>
      <sheetName val="9.FOOTING(5)"/>
      <sheetName val="9.FOOTING(6)"/>
      <sheetName val="10.날개벽 (A)"/>
      <sheetName val="10.날개벽(B)"/>
      <sheetName val="10.날개벽 (C)"/>
      <sheetName val="11.고정슈교좌면검토"/>
      <sheetName val="11.가동슈교좌면검토 "/>
      <sheetName val="11.탄성슈교좌면검토 "/>
      <sheetName val="12.접속슬라브CON) "/>
      <sheetName val="12.접속슬라브(ASCON)"/>
      <sheetName val="주철근조립도"/>
      <sheetName val="Sheet3"/>
      <sheetName val="Sheet1"/>
      <sheetName val="WORK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내역서"/>
    </sheetNames>
    <sheetDataSet>
      <sheetData sheetId="0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계서"/>
      <sheetName val="설계설명서"/>
      <sheetName val="예정공정표"/>
      <sheetName val="내역서"/>
      <sheetName val="일위목록"/>
      <sheetName val="시설일위"/>
      <sheetName val="기초일위"/>
      <sheetName val="시설수량표"/>
      <sheetName val="자재단가"/>
      <sheetName val="노임단가"/>
      <sheetName val="조적공사"/>
      <sheetName val="식재기준"/>
      <sheetName val="유기질비료기준"/>
      <sheetName val="생명정사용량 (2)"/>
      <sheetName val="견적의뢰서"/>
      <sheetName val="견적"/>
      <sheetName val="기계경비개요"/>
      <sheetName val="산근목록"/>
      <sheetName val="중기비목록"/>
      <sheetName val="중기경비산출"/>
      <sheetName val="기계경비산출근거"/>
      <sheetName val="2002기계경비산출표"/>
      <sheetName val="해상장비조정원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1">
          <cell r="B1" t="str">
            <v>직 종 명</v>
          </cell>
          <cell r="C1" t="str">
            <v>2002년하반기노임</v>
          </cell>
          <cell r="D1" t="str">
            <v>2003년상반기노임</v>
          </cell>
          <cell r="E1" t="str">
            <v>비  고</v>
          </cell>
          <cell r="F1" t="str">
            <v>낙찰율적용가</v>
          </cell>
        </row>
        <row r="2">
          <cell r="B2" t="str">
            <v>갱부</v>
          </cell>
          <cell r="C2">
            <v>49863</v>
          </cell>
          <cell r="D2">
            <v>54463</v>
          </cell>
          <cell r="F2">
            <v>54463</v>
          </cell>
        </row>
        <row r="3">
          <cell r="B3" t="str">
            <v>건축목공</v>
          </cell>
          <cell r="C3">
            <v>69086</v>
          </cell>
          <cell r="D3">
            <v>86872</v>
          </cell>
          <cell r="F3">
            <v>86872</v>
          </cell>
        </row>
        <row r="4">
          <cell r="B4" t="str">
            <v>형틀목공</v>
          </cell>
          <cell r="C4">
            <v>71251</v>
          </cell>
          <cell r="D4">
            <v>91573</v>
          </cell>
          <cell r="F4">
            <v>91573</v>
          </cell>
        </row>
        <row r="5">
          <cell r="B5" t="str">
            <v>창호목공</v>
          </cell>
          <cell r="C5">
            <v>55664</v>
          </cell>
          <cell r="D5">
            <v>74970</v>
          </cell>
          <cell r="F5">
            <v>74970</v>
          </cell>
        </row>
        <row r="6">
          <cell r="B6" t="str">
            <v>철골공</v>
          </cell>
          <cell r="C6">
            <v>67147</v>
          </cell>
          <cell r="D6">
            <v>79079</v>
          </cell>
          <cell r="F6">
            <v>79079</v>
          </cell>
        </row>
        <row r="7">
          <cell r="B7" t="str">
            <v>철공</v>
          </cell>
          <cell r="C7">
            <v>63963</v>
          </cell>
          <cell r="D7">
            <v>85754</v>
          </cell>
          <cell r="F7">
            <v>85754</v>
          </cell>
        </row>
        <row r="8">
          <cell r="B8" t="str">
            <v>철근공</v>
          </cell>
          <cell r="C8">
            <v>73192</v>
          </cell>
          <cell r="D8">
            <v>93853</v>
          </cell>
          <cell r="F8">
            <v>93853</v>
          </cell>
        </row>
        <row r="9">
          <cell r="B9" t="str">
            <v>철판공</v>
          </cell>
          <cell r="C9">
            <v>64601</v>
          </cell>
          <cell r="D9">
            <v>81995</v>
          </cell>
          <cell r="F9">
            <v>81995</v>
          </cell>
        </row>
        <row r="10">
          <cell r="B10" t="str">
            <v>샷시공</v>
          </cell>
          <cell r="C10">
            <v>65205</v>
          </cell>
          <cell r="D10">
            <v>81464</v>
          </cell>
          <cell r="F10">
            <v>81464</v>
          </cell>
        </row>
        <row r="11">
          <cell r="B11" t="str">
            <v>절단공</v>
          </cell>
          <cell r="C11">
            <v>57667</v>
          </cell>
          <cell r="D11">
            <v>75064</v>
          </cell>
          <cell r="F11">
            <v>75064</v>
          </cell>
        </row>
        <row r="12">
          <cell r="B12" t="str">
            <v>석공</v>
          </cell>
          <cell r="C12">
            <v>78296</v>
          </cell>
          <cell r="D12">
            <v>94158</v>
          </cell>
          <cell r="F12">
            <v>94158</v>
          </cell>
        </row>
        <row r="13">
          <cell r="B13" t="str">
            <v>특수비계공</v>
          </cell>
          <cell r="C13">
            <v>77967</v>
          </cell>
          <cell r="D13">
            <v>98910</v>
          </cell>
          <cell r="F13">
            <v>98910</v>
          </cell>
        </row>
        <row r="14">
          <cell r="B14" t="str">
            <v>비계공</v>
          </cell>
          <cell r="C14">
            <v>75140</v>
          </cell>
          <cell r="D14">
            <v>93650</v>
          </cell>
          <cell r="F14">
            <v>93650</v>
          </cell>
        </row>
        <row r="15">
          <cell r="B15" t="str">
            <v>동발공(터널)</v>
          </cell>
          <cell r="C15">
            <v>56000</v>
          </cell>
          <cell r="D15">
            <v>64424</v>
          </cell>
          <cell r="F15">
            <v>64424</v>
          </cell>
        </row>
        <row r="16">
          <cell r="B16" t="str">
            <v>조적공</v>
          </cell>
          <cell r="C16">
            <v>66461</v>
          </cell>
          <cell r="D16">
            <v>83651</v>
          </cell>
          <cell r="F16">
            <v>83651</v>
          </cell>
        </row>
        <row r="17">
          <cell r="B17" t="str">
            <v>치장벽돌공</v>
          </cell>
          <cell r="C17">
            <v>62612</v>
          </cell>
          <cell r="D17">
            <v>81817</v>
          </cell>
          <cell r="F17">
            <v>81817</v>
          </cell>
        </row>
        <row r="18">
          <cell r="B18" t="str">
            <v>벽돌(블럭)제작공</v>
          </cell>
          <cell r="C18">
            <v>58386</v>
          </cell>
          <cell r="D18">
            <v>71966</v>
          </cell>
          <cell r="F18">
            <v>71966</v>
          </cell>
        </row>
        <row r="19">
          <cell r="B19" t="str">
            <v>미장공</v>
          </cell>
          <cell r="C19">
            <v>67451</v>
          </cell>
          <cell r="D19">
            <v>89051</v>
          </cell>
          <cell r="F19">
            <v>89051</v>
          </cell>
        </row>
        <row r="20">
          <cell r="B20" t="str">
            <v>방수공</v>
          </cell>
          <cell r="C20">
            <v>56597</v>
          </cell>
          <cell r="D20">
            <v>69668</v>
          </cell>
          <cell r="F20">
            <v>69668</v>
          </cell>
        </row>
        <row r="21">
          <cell r="B21" t="str">
            <v>타일공</v>
          </cell>
          <cell r="C21">
            <v>67477</v>
          </cell>
          <cell r="D21">
            <v>97463</v>
          </cell>
          <cell r="F21">
            <v>97463</v>
          </cell>
        </row>
        <row r="22">
          <cell r="B22" t="str">
            <v>줄눈공</v>
          </cell>
          <cell r="C22">
            <v>60197</v>
          </cell>
          <cell r="D22">
            <v>77158</v>
          </cell>
          <cell r="F22">
            <v>77158</v>
          </cell>
        </row>
        <row r="23">
          <cell r="B23" t="str">
            <v>연마공</v>
          </cell>
          <cell r="C23">
            <v>66696</v>
          </cell>
          <cell r="D23">
            <v>76357</v>
          </cell>
          <cell r="F23">
            <v>76357</v>
          </cell>
        </row>
        <row r="24">
          <cell r="B24" t="str">
            <v>콘크리트공</v>
          </cell>
          <cell r="C24">
            <v>68884</v>
          </cell>
          <cell r="D24">
            <v>90048</v>
          </cell>
          <cell r="F24">
            <v>90048</v>
          </cell>
        </row>
        <row r="25">
          <cell r="B25" t="str">
            <v>보일러공</v>
          </cell>
          <cell r="C25">
            <v>44487</v>
          </cell>
          <cell r="D25">
            <v>62087</v>
          </cell>
          <cell r="F25">
            <v>62087</v>
          </cell>
        </row>
        <row r="26">
          <cell r="B26" t="str">
            <v>배관공</v>
          </cell>
          <cell r="C26">
            <v>60590</v>
          </cell>
          <cell r="D26">
            <v>76823</v>
          </cell>
          <cell r="F26">
            <v>76823</v>
          </cell>
        </row>
        <row r="27">
          <cell r="B27" t="str">
            <v>위생공</v>
          </cell>
          <cell r="C27">
            <v>53984</v>
          </cell>
          <cell r="D27">
            <v>67979</v>
          </cell>
          <cell r="F27">
            <v>67979</v>
          </cell>
        </row>
        <row r="28">
          <cell r="B28" t="str">
            <v>보온공</v>
          </cell>
          <cell r="C28">
            <v>58030</v>
          </cell>
          <cell r="D28">
            <v>71545</v>
          </cell>
          <cell r="F28">
            <v>71545</v>
          </cell>
        </row>
        <row r="29">
          <cell r="B29" t="str">
            <v>도장공</v>
          </cell>
          <cell r="C29">
            <v>59780</v>
          </cell>
          <cell r="D29">
            <v>79956</v>
          </cell>
          <cell r="F29">
            <v>79956</v>
          </cell>
        </row>
        <row r="30">
          <cell r="B30" t="str">
            <v>내장공</v>
          </cell>
          <cell r="C30">
            <v>67326</v>
          </cell>
          <cell r="D30">
            <v>82336</v>
          </cell>
          <cell r="F30">
            <v>82336</v>
          </cell>
        </row>
        <row r="31">
          <cell r="B31" t="str">
            <v>도배공</v>
          </cell>
          <cell r="C31">
            <v>54579</v>
          </cell>
          <cell r="D31">
            <v>78284</v>
          </cell>
          <cell r="F31">
            <v>78284</v>
          </cell>
        </row>
        <row r="32">
          <cell r="B32" t="str">
            <v>지붕잇기공</v>
          </cell>
          <cell r="C32">
            <v>66982</v>
          </cell>
          <cell r="D32">
            <v>81437</v>
          </cell>
          <cell r="F32">
            <v>81437</v>
          </cell>
        </row>
        <row r="33">
          <cell r="B33" t="str">
            <v>견출공</v>
          </cell>
          <cell r="C33">
            <v>64564</v>
          </cell>
          <cell r="D33">
            <v>77536</v>
          </cell>
          <cell r="F33">
            <v>77536</v>
          </cell>
        </row>
        <row r="34">
          <cell r="B34" t="str">
            <v>판넬조립공</v>
          </cell>
          <cell r="C34">
            <v>59771</v>
          </cell>
          <cell r="D34">
            <v>77022</v>
          </cell>
          <cell r="F34">
            <v>77022</v>
          </cell>
        </row>
        <row r="35">
          <cell r="B35" t="str">
            <v>화약취급공</v>
          </cell>
          <cell r="C35">
            <v>73666</v>
          </cell>
          <cell r="D35">
            <v>88068</v>
          </cell>
          <cell r="F35">
            <v>88068</v>
          </cell>
        </row>
        <row r="36">
          <cell r="B36" t="str">
            <v>착암공</v>
          </cell>
          <cell r="C36">
            <v>56840</v>
          </cell>
          <cell r="D36">
            <v>62427</v>
          </cell>
          <cell r="F36">
            <v>62427</v>
          </cell>
        </row>
        <row r="37">
          <cell r="B37" t="str">
            <v>보안공</v>
          </cell>
          <cell r="C37">
            <v>39737</v>
          </cell>
          <cell r="D37">
            <v>40355</v>
          </cell>
          <cell r="F37">
            <v>40355</v>
          </cell>
        </row>
        <row r="38">
          <cell r="B38" t="str">
            <v>포장공</v>
          </cell>
          <cell r="C38">
            <v>63786</v>
          </cell>
          <cell r="D38">
            <v>75117</v>
          </cell>
          <cell r="F38">
            <v>75117</v>
          </cell>
        </row>
        <row r="39">
          <cell r="B39" t="str">
            <v>포설공</v>
          </cell>
          <cell r="C39">
            <v>52740</v>
          </cell>
          <cell r="D39">
            <v>69338</v>
          </cell>
          <cell r="F39">
            <v>69338</v>
          </cell>
        </row>
        <row r="40">
          <cell r="B40" t="str">
            <v>궤도공</v>
          </cell>
          <cell r="C40">
            <v>65978</v>
          </cell>
          <cell r="D40">
            <v>73763</v>
          </cell>
          <cell r="F40">
            <v>73763</v>
          </cell>
        </row>
        <row r="41">
          <cell r="B41" t="str">
            <v>용접공(철도)</v>
          </cell>
          <cell r="C41">
            <v>65262</v>
          </cell>
          <cell r="D41">
            <v>78637</v>
          </cell>
          <cell r="F41">
            <v>78637</v>
          </cell>
        </row>
        <row r="42">
          <cell r="B42" t="str">
            <v>잠수부</v>
          </cell>
          <cell r="C42">
            <v>91893</v>
          </cell>
          <cell r="D42">
            <v>100665</v>
          </cell>
          <cell r="F42">
            <v>100665</v>
          </cell>
        </row>
        <row r="43">
          <cell r="B43" t="str">
            <v>보링공(지질조사)</v>
          </cell>
          <cell r="C43">
            <v>51152</v>
          </cell>
          <cell r="D43">
            <v>65692</v>
          </cell>
          <cell r="F43">
            <v>65692</v>
          </cell>
        </row>
        <row r="44">
          <cell r="B44" t="str">
            <v>조경공</v>
          </cell>
          <cell r="C44">
            <v>60423</v>
          </cell>
          <cell r="D44">
            <v>68999</v>
          </cell>
          <cell r="F44">
            <v>68999</v>
          </cell>
        </row>
        <row r="45">
          <cell r="B45" t="str">
            <v>벌목부</v>
          </cell>
          <cell r="C45">
            <v>64595</v>
          </cell>
          <cell r="F45">
            <v>0</v>
          </cell>
        </row>
        <row r="46">
          <cell r="B46" t="str">
            <v>조림인부</v>
          </cell>
          <cell r="C46">
            <v>40705</v>
          </cell>
          <cell r="F46">
            <v>0</v>
          </cell>
        </row>
        <row r="47">
          <cell r="B47" t="str">
            <v>플랜트기계설치공</v>
          </cell>
          <cell r="C47">
            <v>67802</v>
          </cell>
          <cell r="F47">
            <v>0</v>
          </cell>
        </row>
        <row r="48">
          <cell r="B48" t="str">
            <v>플랜트특수용접공</v>
          </cell>
          <cell r="C48">
            <v>89849</v>
          </cell>
          <cell r="F48">
            <v>0</v>
          </cell>
        </row>
        <row r="49">
          <cell r="B49" t="str">
            <v>플랜트용접공</v>
          </cell>
          <cell r="C49">
            <v>65712</v>
          </cell>
          <cell r="F49">
            <v>0</v>
          </cell>
        </row>
        <row r="50">
          <cell r="B50" t="str">
            <v>플랜트배관공</v>
          </cell>
          <cell r="C50">
            <v>69836</v>
          </cell>
          <cell r="F50">
            <v>0</v>
          </cell>
        </row>
        <row r="51">
          <cell r="B51" t="str">
            <v>플랜트제관공</v>
          </cell>
          <cell r="C51">
            <v>56906</v>
          </cell>
          <cell r="F51">
            <v>0</v>
          </cell>
        </row>
        <row r="52">
          <cell r="B52" t="str">
            <v>시공측량사</v>
          </cell>
          <cell r="C52">
            <v>46927</v>
          </cell>
          <cell r="D52">
            <v>59021</v>
          </cell>
          <cell r="F52">
            <v>59021</v>
          </cell>
        </row>
        <row r="53">
          <cell r="B53" t="str">
            <v>시공측량사조수</v>
          </cell>
          <cell r="C53">
            <v>33274</v>
          </cell>
          <cell r="D53">
            <v>42620</v>
          </cell>
          <cell r="F53">
            <v>42620</v>
          </cell>
        </row>
        <row r="54">
          <cell r="B54" t="str">
            <v>측부</v>
          </cell>
          <cell r="C54">
            <v>30212</v>
          </cell>
          <cell r="D54">
            <v>36149</v>
          </cell>
          <cell r="F54">
            <v>36149</v>
          </cell>
        </row>
        <row r="55">
          <cell r="B55" t="str">
            <v>송전전공</v>
          </cell>
          <cell r="C55">
            <v>238611</v>
          </cell>
          <cell r="D55">
            <v>253222</v>
          </cell>
          <cell r="F55">
            <v>253222</v>
          </cell>
        </row>
        <row r="56">
          <cell r="B56" t="str">
            <v>송전활선전공</v>
          </cell>
          <cell r="C56">
            <v>279149</v>
          </cell>
          <cell r="D56">
            <v>284000</v>
          </cell>
          <cell r="F56">
            <v>284000</v>
          </cell>
        </row>
        <row r="57">
          <cell r="B57" t="str">
            <v>배전전공</v>
          </cell>
          <cell r="C57">
            <v>156907</v>
          </cell>
          <cell r="D57">
            <v>171178</v>
          </cell>
          <cell r="F57">
            <v>171178</v>
          </cell>
        </row>
        <row r="58">
          <cell r="B58" t="str">
            <v>배전활선전공</v>
          </cell>
          <cell r="C58">
            <v>236090</v>
          </cell>
          <cell r="D58">
            <v>247705</v>
          </cell>
          <cell r="F58">
            <v>247705</v>
          </cell>
        </row>
        <row r="59">
          <cell r="B59" t="str">
            <v>플랜트전공</v>
          </cell>
          <cell r="C59">
            <v>59669</v>
          </cell>
          <cell r="D59">
            <v>77517</v>
          </cell>
          <cell r="F59">
            <v>77517</v>
          </cell>
        </row>
        <row r="60">
          <cell r="B60" t="str">
            <v>내선전공</v>
          </cell>
          <cell r="C60">
            <v>56143</v>
          </cell>
          <cell r="D60">
            <v>72768</v>
          </cell>
          <cell r="F60">
            <v>72768</v>
          </cell>
        </row>
        <row r="61">
          <cell r="B61" t="str">
            <v>특고압케이블전공</v>
          </cell>
          <cell r="C61">
            <v>122075</v>
          </cell>
          <cell r="D61">
            <v>134962</v>
          </cell>
          <cell r="F61">
            <v>134962</v>
          </cell>
        </row>
        <row r="62">
          <cell r="B62" t="str">
            <v>고압케이블전공</v>
          </cell>
          <cell r="C62">
            <v>89217</v>
          </cell>
          <cell r="D62">
            <v>99875</v>
          </cell>
          <cell r="F62">
            <v>99875</v>
          </cell>
        </row>
        <row r="63">
          <cell r="B63" t="str">
            <v>저압케이블전공</v>
          </cell>
          <cell r="C63">
            <v>73973</v>
          </cell>
          <cell r="D63">
            <v>79938</v>
          </cell>
          <cell r="F63">
            <v>79938</v>
          </cell>
        </row>
        <row r="64">
          <cell r="B64" t="str">
            <v>철도신호공</v>
          </cell>
          <cell r="C64">
            <v>88110</v>
          </cell>
          <cell r="F64">
            <v>0</v>
          </cell>
        </row>
        <row r="65">
          <cell r="B65" t="str">
            <v>계장공</v>
          </cell>
          <cell r="C65">
            <v>62012</v>
          </cell>
          <cell r="F65">
            <v>0</v>
          </cell>
        </row>
        <row r="66">
          <cell r="B66" t="str">
            <v>통신외선공</v>
          </cell>
          <cell r="C66">
            <v>90961</v>
          </cell>
          <cell r="F66">
            <v>0</v>
          </cell>
        </row>
        <row r="67">
          <cell r="B67" t="str">
            <v>통신설비공</v>
          </cell>
          <cell r="C67">
            <v>77401</v>
          </cell>
          <cell r="F67">
            <v>0</v>
          </cell>
        </row>
        <row r="68">
          <cell r="B68" t="str">
            <v>통신내선공</v>
          </cell>
          <cell r="C68">
            <v>63806</v>
          </cell>
          <cell r="F68">
            <v>0</v>
          </cell>
        </row>
        <row r="69">
          <cell r="B69" t="str">
            <v>통신케이블공</v>
          </cell>
          <cell r="C69">
            <v>95424</v>
          </cell>
          <cell r="F69">
            <v>0</v>
          </cell>
        </row>
        <row r="70">
          <cell r="B70" t="str">
            <v>무선안테나공</v>
          </cell>
          <cell r="C70">
            <v>95000</v>
          </cell>
          <cell r="F70">
            <v>0</v>
          </cell>
        </row>
        <row r="71">
          <cell r="B71" t="str">
            <v>작업반장</v>
          </cell>
          <cell r="C71">
            <v>63904</v>
          </cell>
          <cell r="D71">
            <v>69109</v>
          </cell>
          <cell r="F71">
            <v>69109</v>
          </cell>
        </row>
        <row r="72">
          <cell r="B72" t="str">
            <v>목도</v>
          </cell>
          <cell r="C72">
            <v>67725</v>
          </cell>
          <cell r="D72">
            <v>77076</v>
          </cell>
          <cell r="F72">
            <v>77076</v>
          </cell>
        </row>
        <row r="73">
          <cell r="B73" t="str">
            <v>조력공</v>
          </cell>
          <cell r="C73">
            <v>52283</v>
          </cell>
          <cell r="D73">
            <v>63043</v>
          </cell>
          <cell r="F73">
            <v>63043</v>
          </cell>
        </row>
        <row r="74">
          <cell r="B74" t="str">
            <v>특별인부</v>
          </cell>
          <cell r="C74">
            <v>55970</v>
          </cell>
          <cell r="D74">
            <v>65734</v>
          </cell>
          <cell r="F74">
            <v>65734</v>
          </cell>
        </row>
        <row r="75">
          <cell r="B75" t="str">
            <v>보통인부</v>
          </cell>
          <cell r="C75">
            <v>40922</v>
          </cell>
          <cell r="D75">
            <v>50683</v>
          </cell>
          <cell r="F75">
            <v>50683</v>
          </cell>
        </row>
        <row r="76">
          <cell r="B76" t="str">
            <v>중기운전기사</v>
          </cell>
          <cell r="C76">
            <v>56603</v>
          </cell>
          <cell r="D76">
            <v>81246</v>
          </cell>
          <cell r="F76">
            <v>81246</v>
          </cell>
        </row>
        <row r="77">
          <cell r="B77" t="str">
            <v>중기조장</v>
          </cell>
          <cell r="C77">
            <v>68228</v>
          </cell>
          <cell r="D77">
            <v>87216</v>
          </cell>
          <cell r="F77">
            <v>87216</v>
          </cell>
        </row>
        <row r="78">
          <cell r="B78" t="str">
            <v>운전사(운반차)</v>
          </cell>
          <cell r="C78">
            <v>55214</v>
          </cell>
          <cell r="D78">
            <v>61857</v>
          </cell>
          <cell r="F78">
            <v>61857</v>
          </cell>
        </row>
        <row r="79">
          <cell r="B79" t="str">
            <v>운전사(기계)</v>
          </cell>
          <cell r="C79">
            <v>47653</v>
          </cell>
          <cell r="D79">
            <v>59707</v>
          </cell>
          <cell r="F79">
            <v>59707</v>
          </cell>
        </row>
        <row r="80">
          <cell r="B80" t="str">
            <v>중기운전조수</v>
          </cell>
          <cell r="C80">
            <v>43994</v>
          </cell>
          <cell r="D80">
            <v>53719</v>
          </cell>
          <cell r="F80">
            <v>53719</v>
          </cell>
        </row>
        <row r="81">
          <cell r="B81" t="str">
            <v>고 급  선 원</v>
          </cell>
          <cell r="C81">
            <v>65527</v>
          </cell>
          <cell r="F81">
            <v>0</v>
          </cell>
        </row>
        <row r="82">
          <cell r="B82" t="str">
            <v>보 통  선 원</v>
          </cell>
          <cell r="C82">
            <v>49165</v>
          </cell>
          <cell r="F82">
            <v>0</v>
          </cell>
        </row>
        <row r="83">
          <cell r="B83" t="str">
            <v>선        부</v>
          </cell>
          <cell r="C83">
            <v>43883</v>
          </cell>
          <cell r="F83">
            <v>0</v>
          </cell>
        </row>
        <row r="84">
          <cell r="B84" t="str">
            <v>준설선  선장</v>
          </cell>
          <cell r="C84">
            <v>77731</v>
          </cell>
          <cell r="F84">
            <v>0</v>
          </cell>
        </row>
        <row r="85">
          <cell r="B85" t="str">
            <v>준설선기관장</v>
          </cell>
          <cell r="C85">
            <v>68798</v>
          </cell>
          <cell r="F85">
            <v>0</v>
          </cell>
        </row>
        <row r="86">
          <cell r="B86" t="str">
            <v>준설선기관사</v>
          </cell>
          <cell r="C86">
            <v>56920</v>
          </cell>
          <cell r="F86">
            <v>0</v>
          </cell>
        </row>
        <row r="87">
          <cell r="B87" t="str">
            <v>준설선운전사</v>
          </cell>
          <cell r="C87">
            <v>56831</v>
          </cell>
          <cell r="F87">
            <v>0</v>
          </cell>
        </row>
        <row r="88">
          <cell r="B88" t="str">
            <v>준설선전기사</v>
          </cell>
          <cell r="C88">
            <v>51756</v>
          </cell>
          <cell r="F88">
            <v>0</v>
          </cell>
        </row>
        <row r="89">
          <cell r="B89" t="str">
            <v>기계설치공</v>
          </cell>
          <cell r="C89">
            <v>57749</v>
          </cell>
          <cell r="D89">
            <v>67007</v>
          </cell>
          <cell r="F89">
            <v>67007</v>
          </cell>
        </row>
        <row r="90">
          <cell r="B90" t="str">
            <v>기   계   공</v>
          </cell>
          <cell r="C90">
            <v>49113</v>
          </cell>
          <cell r="D90">
            <v>58291</v>
          </cell>
        </row>
        <row r="91">
          <cell r="B91" t="str">
            <v>제   도   사</v>
          </cell>
          <cell r="C91">
            <v>51818</v>
          </cell>
          <cell r="F91">
            <v>0</v>
          </cell>
        </row>
        <row r="92">
          <cell r="B92" t="str">
            <v>시 험 사 1급</v>
          </cell>
          <cell r="C92">
            <v>52142</v>
          </cell>
          <cell r="F92">
            <v>0</v>
          </cell>
        </row>
        <row r="93">
          <cell r="B93" t="str">
            <v>시 험 사 2급</v>
          </cell>
          <cell r="C93">
            <v>41297</v>
          </cell>
          <cell r="F93">
            <v>0</v>
          </cell>
        </row>
        <row r="94">
          <cell r="B94" t="str">
            <v>시험보조수</v>
          </cell>
          <cell r="C94">
            <v>34308</v>
          </cell>
          <cell r="F94">
            <v>0</v>
          </cell>
        </row>
        <row r="95">
          <cell r="B95" t="str">
            <v>유리공</v>
          </cell>
          <cell r="C95">
            <v>66670</v>
          </cell>
          <cell r="D95">
            <v>77104</v>
          </cell>
          <cell r="F95">
            <v>77104</v>
          </cell>
        </row>
        <row r="96">
          <cell r="B96" t="str">
            <v>함석공</v>
          </cell>
          <cell r="C96">
            <v>63308</v>
          </cell>
          <cell r="D96">
            <v>69049</v>
          </cell>
          <cell r="F96">
            <v>69049</v>
          </cell>
        </row>
        <row r="97">
          <cell r="B97" t="str">
            <v>용접공</v>
          </cell>
          <cell r="C97">
            <v>63468</v>
          </cell>
          <cell r="D97">
            <v>79947</v>
          </cell>
          <cell r="F97">
            <v>79947</v>
          </cell>
        </row>
        <row r="98">
          <cell r="B98" t="str">
            <v>닥트공</v>
          </cell>
          <cell r="C98">
            <v>52693</v>
          </cell>
          <cell r="D98">
            <v>70033</v>
          </cell>
          <cell r="F98">
            <v>70033</v>
          </cell>
        </row>
        <row r="99">
          <cell r="B99" t="str">
            <v>할석공</v>
          </cell>
          <cell r="C99">
            <v>72869</v>
          </cell>
          <cell r="D99">
            <v>86271</v>
          </cell>
          <cell r="F99">
            <v>86271</v>
          </cell>
        </row>
        <row r="100">
          <cell r="B100" t="str">
            <v>제철축로공</v>
          </cell>
          <cell r="C100">
            <v>102605</v>
          </cell>
          <cell r="F100">
            <v>0</v>
          </cell>
        </row>
        <row r="101">
          <cell r="B101" t="str">
            <v>지적기사 1급</v>
          </cell>
          <cell r="C101">
            <v>98423</v>
          </cell>
          <cell r="F101">
            <v>0</v>
          </cell>
        </row>
        <row r="102">
          <cell r="B102" t="str">
            <v>지적기사 2급</v>
          </cell>
          <cell r="C102">
            <v>81508</v>
          </cell>
          <cell r="F102">
            <v>0</v>
          </cell>
        </row>
        <row r="103">
          <cell r="B103" t="str">
            <v>지적기능사1급</v>
          </cell>
          <cell r="C103">
            <v>60647</v>
          </cell>
          <cell r="F103">
            <v>0</v>
          </cell>
        </row>
        <row r="104">
          <cell r="B104" t="str">
            <v>지적기능사2급</v>
          </cell>
          <cell r="C104">
            <v>45735</v>
          </cell>
          <cell r="F104">
            <v>0</v>
          </cell>
        </row>
        <row r="105">
          <cell r="B105" t="str">
            <v>H/W설치기사</v>
          </cell>
          <cell r="C105">
            <v>82720</v>
          </cell>
          <cell r="F105">
            <v>0</v>
          </cell>
        </row>
        <row r="106">
          <cell r="B106" t="str">
            <v>H/W시험기사</v>
          </cell>
          <cell r="C106">
            <v>89846</v>
          </cell>
          <cell r="F106">
            <v>0</v>
          </cell>
        </row>
        <row r="107">
          <cell r="B107" t="str">
            <v>S/W시험기사</v>
          </cell>
          <cell r="C107">
            <v>98026</v>
          </cell>
          <cell r="F107">
            <v>0</v>
          </cell>
        </row>
        <row r="108">
          <cell r="B108" t="str">
            <v>CPU시험기사</v>
          </cell>
          <cell r="C108">
            <v>88355</v>
          </cell>
          <cell r="F108">
            <v>0</v>
          </cell>
        </row>
        <row r="109">
          <cell r="B109" t="str">
            <v>광통신기사</v>
          </cell>
          <cell r="C109">
            <v>108739</v>
          </cell>
          <cell r="D109">
            <v>122519</v>
          </cell>
          <cell r="F109">
            <v>122519</v>
          </cell>
        </row>
        <row r="110">
          <cell r="B110" t="str">
            <v>광케이블기사</v>
          </cell>
          <cell r="C110">
            <v>104231</v>
          </cell>
          <cell r="D110">
            <v>119224</v>
          </cell>
          <cell r="F110">
            <v>119224</v>
          </cell>
        </row>
        <row r="111">
          <cell r="B111" t="str">
            <v>도편수</v>
          </cell>
          <cell r="C111">
            <v>106094</v>
          </cell>
          <cell r="F111">
            <v>0</v>
          </cell>
        </row>
        <row r="112">
          <cell r="B112" t="str">
            <v>목조각공</v>
          </cell>
          <cell r="C112">
            <v>93853</v>
          </cell>
          <cell r="F112">
            <v>0</v>
          </cell>
        </row>
        <row r="113">
          <cell r="B113" t="str">
            <v>한식목공</v>
          </cell>
          <cell r="C113">
            <v>88290</v>
          </cell>
          <cell r="F113">
            <v>0</v>
          </cell>
        </row>
        <row r="114">
          <cell r="B114" t="str">
            <v>한식목공조공</v>
          </cell>
          <cell r="C114">
            <v>70383</v>
          </cell>
          <cell r="F114">
            <v>0</v>
          </cell>
        </row>
        <row r="115">
          <cell r="B115" t="str">
            <v>드잡이공</v>
          </cell>
          <cell r="C115">
            <v>104894</v>
          </cell>
          <cell r="F115">
            <v>0</v>
          </cell>
        </row>
        <row r="116">
          <cell r="B116" t="str">
            <v>한식와공</v>
          </cell>
          <cell r="C116">
            <v>149444</v>
          </cell>
          <cell r="F116">
            <v>0</v>
          </cell>
        </row>
        <row r="117">
          <cell r="B117" t="str">
            <v>한식와공조공</v>
          </cell>
          <cell r="C117">
            <v>101281</v>
          </cell>
          <cell r="F117">
            <v>0</v>
          </cell>
        </row>
        <row r="118">
          <cell r="B118" t="str">
            <v>석조각공</v>
          </cell>
          <cell r="C118">
            <v>96532</v>
          </cell>
          <cell r="F118">
            <v>0</v>
          </cell>
        </row>
        <row r="119">
          <cell r="B119" t="str">
            <v>특수화공</v>
          </cell>
          <cell r="C119">
            <v>133493</v>
          </cell>
          <cell r="F119">
            <v>0</v>
          </cell>
        </row>
        <row r="120">
          <cell r="B120" t="str">
            <v>화공</v>
          </cell>
          <cell r="C120">
            <v>88944</v>
          </cell>
          <cell r="F120">
            <v>0</v>
          </cell>
        </row>
        <row r="121">
          <cell r="B121" t="str">
            <v>한식미장공</v>
          </cell>
          <cell r="C121">
            <v>85636</v>
          </cell>
          <cell r="F121">
            <v>0</v>
          </cell>
        </row>
        <row r="122">
          <cell r="B122" t="str">
            <v>원자력배관공</v>
          </cell>
          <cell r="C122">
            <v>96766</v>
          </cell>
          <cell r="F122">
            <v>0</v>
          </cell>
        </row>
        <row r="123">
          <cell r="B123" t="str">
            <v>원자력용접공</v>
          </cell>
          <cell r="C123">
            <v>99944</v>
          </cell>
          <cell r="F123">
            <v>0</v>
          </cell>
        </row>
        <row r="124">
          <cell r="B124" t="str">
            <v>원자력기계설치공</v>
          </cell>
          <cell r="C124">
            <v>91634</v>
          </cell>
          <cell r="F124">
            <v>0</v>
          </cell>
        </row>
        <row r="125">
          <cell r="B125" t="str">
            <v>원자력덕트공</v>
          </cell>
          <cell r="C125">
            <v>90726</v>
          </cell>
          <cell r="F125">
            <v>0</v>
          </cell>
        </row>
        <row r="126">
          <cell r="B126" t="str">
            <v>원자력제관공</v>
          </cell>
          <cell r="C126">
            <v>85710</v>
          </cell>
          <cell r="F126">
            <v>0</v>
          </cell>
        </row>
        <row r="127">
          <cell r="B127" t="str">
            <v>원자력케이블전공</v>
          </cell>
          <cell r="C127">
            <v>87150</v>
          </cell>
          <cell r="F127">
            <v>0</v>
          </cell>
        </row>
        <row r="128">
          <cell r="B128" t="str">
            <v>원자력계장공</v>
          </cell>
          <cell r="C128">
            <v>76509</v>
          </cell>
          <cell r="F128">
            <v>0</v>
          </cell>
        </row>
        <row r="129">
          <cell r="B129" t="str">
            <v>원자력기술자</v>
          </cell>
          <cell r="C129">
            <v>84905</v>
          </cell>
          <cell r="F129">
            <v>0</v>
          </cell>
        </row>
        <row r="130">
          <cell r="B130" t="str">
            <v>중급원자력기술자</v>
          </cell>
          <cell r="C130">
            <v>92182</v>
          </cell>
          <cell r="F130">
            <v>0</v>
          </cell>
        </row>
        <row r="131">
          <cell r="B131" t="str">
            <v>상급원자력기술자</v>
          </cell>
          <cell r="C131">
            <v>105581</v>
          </cell>
          <cell r="F131">
            <v>0</v>
          </cell>
        </row>
        <row r="132">
          <cell r="B132" t="str">
            <v>원자력품질관리사</v>
          </cell>
          <cell r="C132">
            <v>94169</v>
          </cell>
          <cell r="F132">
            <v>0</v>
          </cell>
        </row>
        <row r="133">
          <cell r="B133" t="str">
            <v>원자력특별인부</v>
          </cell>
          <cell r="C133">
            <v>71397</v>
          </cell>
          <cell r="F133">
            <v>0</v>
          </cell>
        </row>
        <row r="134">
          <cell r="B134" t="str">
            <v>원자력보온공</v>
          </cell>
          <cell r="C134">
            <v>84891</v>
          </cell>
          <cell r="F134">
            <v>0</v>
          </cell>
        </row>
        <row r="135">
          <cell r="B135" t="str">
            <v>원자력플랜트전공</v>
          </cell>
          <cell r="C135">
            <v>85861</v>
          </cell>
          <cell r="F135">
            <v>0</v>
          </cell>
        </row>
        <row r="136">
          <cell r="B136" t="str">
            <v>고급원자력비파괴시험</v>
          </cell>
          <cell r="C136">
            <v>89445</v>
          </cell>
          <cell r="F136">
            <v>0</v>
          </cell>
        </row>
        <row r="137">
          <cell r="B137" t="str">
            <v>특급원자력비파괴시험</v>
          </cell>
          <cell r="C137">
            <v>136394</v>
          </cell>
          <cell r="F137">
            <v>0</v>
          </cell>
        </row>
        <row r="138">
          <cell r="B138" t="str">
            <v>전기공사기사1급</v>
          </cell>
          <cell r="C138">
            <v>64800</v>
          </cell>
          <cell r="D138">
            <v>79564</v>
          </cell>
          <cell r="F138">
            <v>79564</v>
          </cell>
        </row>
        <row r="139">
          <cell r="B139" t="str">
            <v>전기공사기사2급</v>
          </cell>
          <cell r="C139">
            <v>62990</v>
          </cell>
          <cell r="D139">
            <v>73543</v>
          </cell>
          <cell r="F139">
            <v>73543</v>
          </cell>
        </row>
        <row r="140">
          <cell r="B140" t="str">
            <v>통신기사1급</v>
          </cell>
          <cell r="C140">
            <v>92355</v>
          </cell>
          <cell r="D140">
            <v>110211</v>
          </cell>
          <cell r="F140">
            <v>110211</v>
          </cell>
        </row>
        <row r="141">
          <cell r="B141" t="str">
            <v>통신기사2급</v>
          </cell>
          <cell r="C141">
            <v>91949</v>
          </cell>
          <cell r="D141">
            <v>101160</v>
          </cell>
          <cell r="F141">
            <v>101160</v>
          </cell>
        </row>
        <row r="142">
          <cell r="B142" t="str">
            <v>통신기능사</v>
          </cell>
          <cell r="C142">
            <v>73064</v>
          </cell>
          <cell r="D142">
            <v>87246</v>
          </cell>
          <cell r="F142">
            <v>87246</v>
          </cell>
        </row>
        <row r="143">
          <cell r="B143" t="str">
            <v>노즐공</v>
          </cell>
          <cell r="C143">
            <v>63841</v>
          </cell>
          <cell r="D143">
            <v>70244</v>
          </cell>
          <cell r="F143">
            <v>70244</v>
          </cell>
        </row>
        <row r="144">
          <cell r="B144" t="str">
            <v>코킹공</v>
          </cell>
          <cell r="C144">
            <v>61248</v>
          </cell>
          <cell r="D144">
            <v>78498</v>
          </cell>
          <cell r="F144">
            <v>78498</v>
          </cell>
        </row>
        <row r="145">
          <cell r="B145" t="str">
            <v>변전전공</v>
          </cell>
          <cell r="C145">
            <v>84511</v>
          </cell>
          <cell r="D145">
            <v>105151</v>
          </cell>
          <cell r="F145">
            <v>105151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공주박물관-표지"/>
      <sheetName val="공주박물관-시공테크갑지2안"/>
      <sheetName val="내역서2안"/>
      <sheetName val="춘천박물관일위대가"/>
      <sheetName val="일위대가 "/>
      <sheetName val="조습패널면적단가"/>
      <sheetName val="견적대비표"/>
      <sheetName val="조습패널견적대비표"/>
      <sheetName val="단가조사표1"/>
      <sheetName val="노임조사표"/>
      <sheetName val="일반수장고"/>
      <sheetName val="철거산출근거"/>
      <sheetName val="49단가"/>
      <sheetName val="AV시스템"/>
      <sheetName val="대,유,램"/>
      <sheetName val="기본일위"/>
      <sheetName val="설직재-1"/>
      <sheetName val="노임단가"/>
      <sheetName val="식재가격"/>
      <sheetName val="식재총괄"/>
      <sheetName val="일위목록"/>
      <sheetName val="직노"/>
      <sheetName val="Sheet1"/>
      <sheetName val="N賃率-職"/>
      <sheetName val="기타"/>
      <sheetName val="단가산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위대가(4층원격)"/>
      <sheetName val="일위대가목록"/>
      <sheetName val="공종단가"/>
      <sheetName val="대,유,램"/>
      <sheetName val="일위대가"/>
      <sheetName val="단가표"/>
      <sheetName val="일위대가_4층원격_"/>
      <sheetName val="단가산출목록표"/>
      <sheetName val="내역서2안"/>
      <sheetName val="내역서"/>
      <sheetName val="일용노임단가2001상"/>
      <sheetName val="참조자료"/>
      <sheetName val="단가조사"/>
      <sheetName val="경"/>
      <sheetName val="단가산출"/>
      <sheetName val="단"/>
      <sheetName val="직재"/>
      <sheetName val="Macro1"/>
      <sheetName val="CATV"/>
      <sheetName val="내역"/>
      <sheetName val="일위_파일"/>
      <sheetName val="소방"/>
      <sheetName val="인건비(VOICE)"/>
      <sheetName val="설계내역"/>
      <sheetName val="갑지"/>
      <sheetName val="집계표"/>
      <sheetName val="단가최종"/>
      <sheetName val="대가목록"/>
      <sheetName val="한강운반비"/>
      <sheetName val="철거산출근거"/>
      <sheetName val="투찰추정"/>
      <sheetName val="직노"/>
      <sheetName val="Sheet1"/>
      <sheetName val="경산"/>
      <sheetName val=" HIT-&gt;HMC 견적(3900)"/>
      <sheetName val="I一般比"/>
      <sheetName val="산출목록표"/>
      <sheetName val="설직재-1"/>
      <sheetName val="강남1"/>
      <sheetName val="4.산출근거(추락방지)"/>
      <sheetName val="일위대가(출입)"/>
      <sheetName val="몸체(460×600)"/>
      <sheetName val="DATA1"/>
      <sheetName val="단가산출서"/>
      <sheetName val="선급비용"/>
      <sheetName val="Mc1"/>
      <sheetName val="일용노임단가"/>
      <sheetName val="노임단가"/>
      <sheetName val="수량산출(VMS)"/>
      <sheetName val="5.2설치내역서(총괄)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기자재 내역서"/>
      <sheetName val="일위대가"/>
      <sheetName val="Sheet1"/>
      <sheetName val="일위대가(4층원격)"/>
      <sheetName val="설직재-1"/>
      <sheetName val="대,유,램"/>
      <sheetName val="내역서"/>
      <sheetName val="일위대가_4층원격_"/>
      <sheetName val="일용노임단가2001상"/>
      <sheetName val="참조자료"/>
      <sheetName val="단가산출목록표"/>
      <sheetName val="단가산출"/>
      <sheetName val="내역서2안"/>
      <sheetName val="산출목록표"/>
      <sheetName val="일위대가목록"/>
      <sheetName val="일용노임단가"/>
      <sheetName val="CATV"/>
      <sheetName val="일위_파일"/>
      <sheetName val="단관데이터"/>
      <sheetName val="이형관데이터"/>
      <sheetName val="I一般比"/>
      <sheetName val="1안"/>
      <sheetName val="물가대비표"/>
      <sheetName val="요율"/>
      <sheetName val="갑지"/>
      <sheetName val="집계표"/>
      <sheetName val="단가일람"/>
      <sheetName val="단가조사"/>
      <sheetName val="공종단가"/>
      <sheetName val="C-직노1"/>
      <sheetName val="D-경비1"/>
      <sheetName val="2F 회의실견적(5_14 일대)"/>
      <sheetName val="직노"/>
      <sheetName val="단가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원가계산"/>
      <sheetName val="1안"/>
      <sheetName val="2안"/>
      <sheetName val="3안"/>
      <sheetName val="단가"/>
      <sheetName val="화전내"/>
      <sheetName val="WPL"/>
      <sheetName val="일위대가목록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공구원가계산"/>
      <sheetName val="2공구산출내역"/>
      <sheetName val="2______"/>
      <sheetName val="골조시행"/>
      <sheetName val="데이타"/>
      <sheetName val="104동"/>
      <sheetName val="대목"/>
      <sheetName val="단가표"/>
      <sheetName val="2차1차"/>
      <sheetName val="내역"/>
      <sheetName val="일위대가"/>
      <sheetName val="1안"/>
      <sheetName val="을"/>
      <sheetName val="기자재비"/>
      <sheetName val="예산내역"/>
      <sheetName val="총괄수지표"/>
      <sheetName val="견적서"/>
      <sheetName val="식재일위대가"/>
      <sheetName val="내역서2안"/>
      <sheetName val="1차설계변경내역"/>
      <sheetName val="기초일위대가"/>
      <sheetName val="단가대비표"/>
      <sheetName val="일위대가표"/>
      <sheetName val="자료"/>
      <sheetName val="10월"/>
      <sheetName val="b_balju"/>
      <sheetName val="공통가설"/>
      <sheetName val="덤프트럭계수"/>
      <sheetName val="일위목록"/>
      <sheetName val="내역서"/>
      <sheetName val="Mc1"/>
      <sheetName val="토공사"/>
      <sheetName val="적격점수&lt;300억미만&gt;"/>
      <sheetName val="70%"/>
      <sheetName val="Macro1"/>
      <sheetName val="견적시담(송포2공구)"/>
      <sheetName val="담장산출"/>
      <sheetName val="Data&amp;Result"/>
      <sheetName val="b_balju-단가단가단가"/>
      <sheetName val="표지"/>
      <sheetName val="공문"/>
      <sheetName val="대비"/>
      <sheetName val="1"/>
      <sheetName val="2"/>
      <sheetName val="기성"/>
      <sheetName val="변경"/>
      <sheetName val="사진설명"/>
      <sheetName val="범례 (2)"/>
      <sheetName val="목차"/>
      <sheetName val="Sheet2"/>
      <sheetName val="사진대지"/>
      <sheetName val="식재인부"/>
      <sheetName val="일위대가목록"/>
      <sheetName val="직노"/>
      <sheetName val="중기사용료산출근거"/>
      <sheetName val="단가 및 재료비"/>
      <sheetName val="제직재"/>
      <sheetName val="설직재-1"/>
      <sheetName val="건축내역"/>
      <sheetName val="일위대가(건축)"/>
      <sheetName val="내역5"/>
      <sheetName val="sheet1"/>
      <sheetName val="단가"/>
      <sheetName val="자재단가"/>
      <sheetName val="기본단가표"/>
      <sheetName val="EJ"/>
      <sheetName val="일위대가목차"/>
      <sheetName val="노임단가"/>
      <sheetName val="대가10%"/>
      <sheetName val="선금급신청서"/>
      <sheetName val="백암비스타내역"/>
      <sheetName val="설비2차"/>
      <sheetName val="FB25JN"/>
      <sheetName val="기성내역"/>
      <sheetName val="Sheet5"/>
      <sheetName val="EACT10"/>
      <sheetName val="개요"/>
      <sheetName val="수목표준대가"/>
      <sheetName val="data2"/>
      <sheetName val="QandAJunior"/>
      <sheetName val="Y-WORK"/>
      <sheetName val="일 위 대 가 표"/>
      <sheetName val="공통가설공사"/>
      <sheetName val="일용노임단가"/>
      <sheetName val="b_balju_cho"/>
      <sheetName val="회사정보"/>
      <sheetName val="★도급내역"/>
      <sheetName val="노임"/>
      <sheetName val="집계표"/>
      <sheetName val="단가비교표"/>
      <sheetName val="단가일람"/>
      <sheetName val="단위량당중기"/>
      <sheetName val="COVER"/>
      <sheetName val="DT"/>
      <sheetName val="롤러"/>
      <sheetName val="BH"/>
      <sheetName val="조경유지관리"/>
      <sheetName val="조경식재굴취"/>
      <sheetName val="식재단가"/>
      <sheetName val="인력터파기품"/>
      <sheetName val="2005년임금"/>
      <sheetName val="컨테이너"/>
      <sheetName val="펌프차타설"/>
      <sheetName val="unit 4"/>
      <sheetName val="건축공사실행"/>
      <sheetName val="노원열병합  건축공사기성내역서"/>
      <sheetName val="물가대비표"/>
      <sheetName val="요율"/>
      <sheetName val="원가계산서"/>
      <sheetName val="월간관리비"/>
      <sheetName val="산출근거"/>
      <sheetName val="재료단가"/>
      <sheetName val="임금단가"/>
      <sheetName val="장비목록표"/>
      <sheetName val="장비운전경비"/>
      <sheetName val="장비손료"/>
      <sheetName val="#REF"/>
      <sheetName val="증감대비"/>
      <sheetName val="공정집계_국별"/>
      <sheetName val="중기사용료"/>
      <sheetName val="환율"/>
      <sheetName val="단가조사"/>
      <sheetName val="BID"/>
      <sheetName val="국별인원"/>
      <sheetName val="단가산출"/>
      <sheetName val="출력은 금물"/>
      <sheetName val="안양동교 1안"/>
      <sheetName val="건축"/>
      <sheetName val="공사비대비표B(토공)"/>
      <sheetName val="관리자"/>
      <sheetName val="수량산출"/>
      <sheetName val="Sheet10"/>
      <sheetName val="단가(1)"/>
      <sheetName val="경비"/>
      <sheetName val="공종목록표"/>
      <sheetName val="중기조종사 단위단가"/>
      <sheetName val="단가비교"/>
      <sheetName val="회사기초자료"/>
      <sheetName val="투찰추정"/>
      <sheetName val="DATA1"/>
      <sheetName val="입력"/>
      <sheetName val="설계"/>
      <sheetName val="기본단가"/>
      <sheetName val="인건비단가"/>
      <sheetName val="1,2공구원가계산서"/>
      <sheetName val="1공구산출내역서"/>
      <sheetName val="Total"/>
      <sheetName val="결재판"/>
      <sheetName val="단가조사서"/>
      <sheetName val="보할공정"/>
      <sheetName val="기계경비(시간당)"/>
      <sheetName val="터파기및재료"/>
      <sheetName val="실행철강하도"/>
      <sheetName val="기초단가"/>
      <sheetName val="장비"/>
      <sheetName val="산근1"/>
      <sheetName val="노무"/>
      <sheetName val="자재"/>
      <sheetName val="sheet1 (2)"/>
      <sheetName val="제출내역"/>
      <sheetName val="노임단가표"/>
      <sheetName val="소비자가"/>
      <sheetName val="시설물기초"/>
      <sheetName val="할증 "/>
      <sheetName val="금액"/>
      <sheetName val="을지"/>
      <sheetName val="물가시세표"/>
      <sheetName val="코드표"/>
      <sheetName val="식재가격"/>
      <sheetName val="식재총괄"/>
      <sheetName val="실행(1)"/>
      <sheetName val="광양 3기 유입수"/>
      <sheetName val="요약&amp;결과"/>
      <sheetName val="도급"/>
      <sheetName val="수지예산"/>
      <sheetName val="등록업체(031124)"/>
      <sheetName val="CON'C"/>
      <sheetName val="단가표 (2)"/>
      <sheetName val="전체"/>
      <sheetName val=" 갑지"/>
      <sheetName val="몰탈재료산출"/>
      <sheetName val="대가"/>
      <sheetName val="장비사양"/>
      <sheetName val="변수값"/>
      <sheetName val="중기상차"/>
      <sheetName val="AS복구"/>
      <sheetName val="중기터파기"/>
      <sheetName val="일위_파일"/>
      <sheetName val="9811"/>
      <sheetName val="에너지요금"/>
      <sheetName val="기초내역"/>
      <sheetName val="연결임시"/>
      <sheetName val="공통단가"/>
      <sheetName val="운반비"/>
      <sheetName val="2000양배"/>
      <sheetName val="단청공사"/>
      <sheetName val="단산목록"/>
      <sheetName val="별제권_정리담보권"/>
      <sheetName val="BSD _2_"/>
      <sheetName val="관로내역원"/>
      <sheetName val="설계예산서"/>
      <sheetName val="예산내역서"/>
      <sheetName val="검산금액"/>
      <sheetName val="선수보증금"/>
      <sheetName val="연체일수"/>
      <sheetName val="기초해지"/>
      <sheetName val="잔가합계"/>
      <sheetName val="Sheet6"/>
      <sheetName val="중도해지진행업체"/>
      <sheetName val="기초해지2"/>
      <sheetName val="총공사비집계표"/>
      <sheetName val="I一般比"/>
      <sheetName val="N賃率-職"/>
      <sheetName val="J直材4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산출서양식"/>
      <sheetName val="시설수량표"/>
      <sheetName val="수량산출서목록"/>
      <sheetName val="야외무대"/>
      <sheetName val="무대가벽"/>
      <sheetName val="스탠드"/>
      <sheetName val="파고라&quot;가&quot;"/>
      <sheetName val="파고라&quot;나&quot;"/>
      <sheetName val="등의자"/>
      <sheetName val="평의자"/>
      <sheetName val="아치"/>
      <sheetName val="계단&quot;가&quot;"/>
      <sheetName val="계단&quot;나&quot;"/>
      <sheetName val="계단&quot;다&quot;"/>
      <sheetName val="계단&quot;라&quot;"/>
      <sheetName val="소각장"/>
      <sheetName val="수목보호올덮개(대)"/>
      <sheetName val="농구대"/>
      <sheetName val="테니스포스트"/>
      <sheetName val="테니스장휀스"/>
      <sheetName val="자연석쌓기"/>
      <sheetName val="자연석놓기"/>
      <sheetName val="수로관"/>
      <sheetName val="플륨관"/>
      <sheetName val="L형측구"/>
      <sheetName val="흄관"/>
      <sheetName val="PE관"/>
      <sheetName val="맹암거간선"/>
      <sheetName val="맹암거지선"/>
      <sheetName val="PE빗물받이"/>
      <sheetName val="원형맨홀"/>
      <sheetName val="사각맨홀"/>
      <sheetName val="전선관부설"/>
      <sheetName val="앉음벽&quot;가&quot;"/>
      <sheetName val="앉음벽&quot;나&quot;"/>
      <sheetName val="사각의자"/>
      <sheetName val="시설물기초"/>
      <sheetName val="시설물기초2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 refreshError="1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XXXXX"/>
      <sheetName val="000000"/>
      <sheetName val="노임단가"/>
      <sheetName val="전기단가"/>
      <sheetName val="재료단가"/>
      <sheetName val="집계표 "/>
      <sheetName val="금속"/>
      <sheetName val="패널"/>
      <sheetName val="전기일위대가"/>
      <sheetName val="직노"/>
      <sheetName val="일위대가목록"/>
      <sheetName val="2공구산출내역"/>
      <sheetName val="시설물기초"/>
      <sheetName val="견적서"/>
      <sheetName val="물가자료"/>
      <sheetName val="일위대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賃率-職"/>
      <sheetName val="I一般比"/>
      <sheetName val="J輸入材"/>
      <sheetName val="J作計"/>
      <sheetName val="J材料量1"/>
      <sheetName val="J材料量2"/>
      <sheetName val="J直材1"/>
      <sheetName val="J直材2"/>
      <sheetName val="J直材3"/>
      <sheetName val="J直材4"/>
      <sheetName val="K減象却"/>
      <sheetName val="K經計"/>
      <sheetName val="K經配賦"/>
      <sheetName val="K經調整"/>
      <sheetName val="K消耗分"/>
      <sheetName val="MS"/>
      <sheetName val="N間勞計"/>
      <sheetName val="N間比率"/>
      <sheetName val="N間時率"/>
      <sheetName val="N工數1"/>
      <sheetName val="N工數2"/>
      <sheetName val="N勞計"/>
      <sheetName val="N勞務分"/>
      <sheetName val="N勞務實"/>
      <sheetName val="N勞作"/>
      <sheetName val="A製總"/>
      <sheetName val="IS"/>
      <sheetName val="J間材"/>
      <sheetName val="J輸入計"/>
      <sheetName val="J輸入率1"/>
      <sheetName val="표지"/>
      <sheetName val="공사현황"/>
      <sheetName val="제-노임"/>
      <sheetName val="설직재-1"/>
      <sheetName val="제직재"/>
      <sheetName val="송전재료비"/>
      <sheetName val="20관리비율"/>
      <sheetName val="1.우편집중내역서"/>
      <sheetName val="일위대가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賃率-職"/>
      <sheetName val="원가 (2)"/>
      <sheetName val="원가"/>
      <sheetName val="재집"/>
      <sheetName val="직재"/>
      <sheetName val="소요량"/>
      <sheetName val="간재"/>
      <sheetName val="용접재료"/>
      <sheetName val="간재비율"/>
      <sheetName val="작업설"/>
      <sheetName val="단가"/>
      <sheetName val="노집"/>
      <sheetName val="노무"/>
      <sheetName val="공수"/>
      <sheetName val="간노"/>
      <sheetName val="임금"/>
      <sheetName val="임율"/>
      <sheetName val="경비"/>
      <sheetName val="배부"/>
      <sheetName val="조정액"/>
      <sheetName val="일반"/>
      <sheetName val="일반관리비"/>
      <sheetName val="이윤"/>
      <sheetName val="이윤율"/>
      <sheetName val="손익"/>
      <sheetName val="제조"/>
      <sheetName val="기업"/>
      <sheetName val="운반비"/>
      <sheetName val="삭제소요량"/>
      <sheetName val="총괄"/>
      <sheetName val="가설대가"/>
      <sheetName val="토공대가"/>
      <sheetName val="구조대가"/>
      <sheetName val="포설대가1"/>
      <sheetName val="부대대가"/>
      <sheetName val="제직재"/>
      <sheetName val="C-직노1"/>
      <sheetName val="D-경비1"/>
      <sheetName val="일위대가 집계표"/>
      <sheetName val="일위대가목록"/>
      <sheetName val="일위대가"/>
      <sheetName val="실행내역"/>
      <sheetName val="직노"/>
      <sheetName val="6PILE  (돌출)"/>
      <sheetName val="N賃率_職"/>
      <sheetName val="70%"/>
      <sheetName val="건축내역"/>
      <sheetName val="J直材4"/>
      <sheetName val="전선 및 전선관"/>
      <sheetName val="중기사용료"/>
      <sheetName val="대,유,램"/>
      <sheetName val="단가산출목록표"/>
      <sheetName val="ilch"/>
      <sheetName val="국별인원"/>
      <sheetName val="인건비(VOICE)"/>
      <sheetName val="용산1(해보)"/>
      <sheetName val="1안"/>
      <sheetName val="명세서"/>
      <sheetName val="2공구산출내역"/>
      <sheetName val="I一般比"/>
      <sheetName val="터파기및재료"/>
      <sheetName val="Sheet1"/>
      <sheetName val="패널"/>
      <sheetName val="입찰안"/>
      <sheetName val="일위목록"/>
      <sheetName val="동원인원"/>
      <sheetName val="일위대가(4층원격)"/>
      <sheetName val="설계내역서"/>
      <sheetName val="기자재비"/>
      <sheetName val="내역서1999.8최종"/>
      <sheetName val="1차 내역서"/>
      <sheetName val="노임단가표"/>
      <sheetName val="자재단가표"/>
      <sheetName val="정산"/>
      <sheetName val="쌍송교"/>
      <sheetName val="표지1"/>
      <sheetName val="별첨-기계경비 산출목록"/>
      <sheetName val="설직재-1"/>
      <sheetName val="제-노임"/>
      <sheetName val="시설물기초"/>
      <sheetName val="옥외 전력간선공사"/>
      <sheetName val="단가산출"/>
      <sheetName val="조명시설"/>
      <sheetName val="수지예산"/>
      <sheetName val="1000 DB구축 부표"/>
      <sheetName val="DATE"/>
      <sheetName val="수량산출"/>
      <sheetName val="가로등내역서"/>
      <sheetName val="전기외주내역"/>
      <sheetName val="10.공통-노임단가"/>
      <sheetName val="중기사용료산출근거"/>
      <sheetName val="단가 및 재료비"/>
      <sheetName val="대가"/>
      <sheetName val="CAUDIT"/>
      <sheetName val="대목"/>
      <sheetName val="단가산출목록"/>
      <sheetName val="실적공사비단가"/>
      <sheetName val="GISDB_단가산출목록"/>
      <sheetName val="GISDB_단가산출표"/>
      <sheetName val="노임"/>
      <sheetName val="일위대가표(유단가)"/>
      <sheetName val="내역서"/>
      <sheetName val="Sheet3"/>
      <sheetName val="추가대화"/>
      <sheetName val="제경집계"/>
      <sheetName val="위치조서"/>
      <sheetName val="산출목록표"/>
      <sheetName val="20관리비율"/>
      <sheetName val="참조자료"/>
      <sheetName val="#REF"/>
      <sheetName val="AV시스템"/>
      <sheetName val="DATA"/>
      <sheetName val="데이타"/>
      <sheetName val="내역서2안"/>
      <sheetName val="설계명세서"/>
      <sheetName val="SAMPLE"/>
      <sheetName val="유림골조"/>
      <sheetName val="건물"/>
      <sheetName val="CT "/>
      <sheetName val="노임이"/>
      <sheetName val="갑지"/>
      <sheetName val="집계표"/>
      <sheetName val="인건비"/>
      <sheetName val="원가_(2)"/>
      <sheetName val="6PILE__(돌출)"/>
      <sheetName val="일위대가_집계표"/>
      <sheetName val="전선_및_전선관"/>
      <sheetName val="1000_DB구축_부표"/>
      <sheetName val="원가계산서"/>
      <sheetName val="기본일위"/>
      <sheetName val="단가조사"/>
      <sheetName val="단가 "/>
      <sheetName val="일위대가 (PM)"/>
      <sheetName val="시설장비부하계산서"/>
      <sheetName val="9509"/>
      <sheetName val="공정량산출내역서 "/>
      <sheetName val="5흙막이"/>
      <sheetName val="견적서"/>
      <sheetName val="금액내역서"/>
      <sheetName val="전기"/>
      <sheetName val="CATV"/>
      <sheetName val="일위대가표(교체)"/>
      <sheetName val="2000시행총괄"/>
      <sheetName val="산출"/>
      <sheetName val="노임단가"/>
      <sheetName val="자재단가"/>
      <sheetName val="재료"/>
      <sheetName val="설치자재"/>
      <sheetName val="증감대비"/>
      <sheetName val="8.PILE  (돌출)"/>
      <sheetName val="공종단가"/>
      <sheetName val="일용노임단가2001상"/>
      <sheetName val="단"/>
      <sheetName val="자료"/>
      <sheetName val="을"/>
      <sheetName val="물량산출(지점)"/>
      <sheetName val="골조시행"/>
      <sheetName val="구리토평1전기"/>
      <sheetName val="대"/>
      <sheetName val="노무비"/>
      <sheetName val="96작생능"/>
      <sheetName val="환율"/>
      <sheetName val="일위대가(출입)"/>
      <sheetName val="동원(3)"/>
      <sheetName val="노무비단가"/>
      <sheetName val="내역1"/>
      <sheetName val="화해(함평)"/>
      <sheetName val="화해(장성)"/>
      <sheetName val="시설물일위"/>
      <sheetName val="수량산출1"/>
      <sheetName val="Baby일위대가"/>
      <sheetName val="불법주정차"/>
      <sheetName val="기준FACTOR"/>
      <sheetName val="9811"/>
      <sheetName val="단가산출서"/>
      <sheetName val="2-1. 경관조명 내역총괄표"/>
      <sheetName val="ABUT수량-A1"/>
      <sheetName val="INPUT"/>
      <sheetName val="날개벽"/>
      <sheetName val="Sheet4"/>
      <sheetName val="단가기준"/>
      <sheetName val="현장경비"/>
      <sheetName val="공문"/>
      <sheetName val="3련 BOX"/>
      <sheetName val="정부노임단가"/>
      <sheetName val="경율산정.XLS"/>
      <sheetName val="부하계산서"/>
      <sheetName val="BEND LOSS"/>
      <sheetName val="공사비"/>
      <sheetName val="도로정위치부표"/>
      <sheetName val="도로조사부표"/>
      <sheetName val="식재일위대가"/>
      <sheetName val="WORK"/>
      <sheetName val="단가조사서"/>
      <sheetName val="현장관리비"/>
      <sheetName val="Sheet13"/>
      <sheetName val="전국현황"/>
      <sheetName val="내역"/>
      <sheetName val="일위(PN)"/>
      <sheetName val="예정공정표 (2)"/>
      <sheetName val="2-3.공사비내역서"/>
      <sheetName val="4-2. 기계경비산출"/>
      <sheetName val="7.노무비 근거"/>
      <sheetName val="3-2.일위대가"/>
      <sheetName val="기계경비(시간당)"/>
      <sheetName val="램머"/>
      <sheetName val="이토변실(A3-LINE)"/>
      <sheetName val="Sheet14"/>
      <sheetName val="2분기평가"/>
      <sheetName val="도급FORM"/>
      <sheetName val="덤프"/>
      <sheetName val="석재다짐"/>
      <sheetName val="소운반"/>
      <sheetName val="아스콘"/>
      <sheetName val="장비"/>
      <sheetName val="설계서식"/>
      <sheetName val="전력"/>
      <sheetName val="특수선일위대가"/>
      <sheetName val="DWG-CAB-I"/>
      <sheetName val="2000년1차"/>
      <sheetName val="기초자료입력"/>
      <sheetName val="수량산출2"/>
      <sheetName val="소방"/>
      <sheetName val="단가대비"/>
      <sheetName val="일위_파일"/>
      <sheetName val="중기일위대가"/>
      <sheetName val="기성2"/>
      <sheetName val="횡 연장"/>
      <sheetName val="암거단위"/>
      <sheetName val="일위대가(가설)"/>
      <sheetName val="ELECTRIC"/>
      <sheetName val="차액보증"/>
      <sheetName val="Customer Databas"/>
      <sheetName val="전체"/>
      <sheetName val="갑지(추정)"/>
      <sheetName val="프랜트면허"/>
      <sheetName val="2.냉난방설비공사"/>
      <sheetName val="7.자동제어공사"/>
      <sheetName val="동수"/>
      <sheetName val="TOTAL"/>
      <sheetName val="식재인부"/>
      <sheetName val="실행철강하도"/>
      <sheetName val="급수 (LPM)"/>
      <sheetName val="CTEMCOST"/>
      <sheetName val="PANEL가격"/>
      <sheetName val="전차선로 물량표"/>
      <sheetName val="한강운반비"/>
      <sheetName val="자재"/>
      <sheetName val="파일의이용"/>
      <sheetName val="일위"/>
      <sheetName val="COST"/>
      <sheetName val="Mc1"/>
      <sheetName val="인원계획-미화"/>
      <sheetName val="익산"/>
      <sheetName val="도급예산내역서총괄표"/>
      <sheetName val="설계산출기초"/>
      <sheetName val="중기목록표"/>
      <sheetName val="시중노임(공사)"/>
      <sheetName val="설비(제출)"/>
      <sheetName val="AL공사(원)"/>
      <sheetName val="6호기"/>
      <sheetName val="10월"/>
      <sheetName val="대비"/>
      <sheetName val="기초목"/>
      <sheetName val="2.대외공문"/>
      <sheetName val="일위대가(건축)"/>
      <sheetName val="단중표"/>
      <sheetName val="기본설계기준"/>
      <sheetName val="품셈총괄표"/>
      <sheetName val="공사비예산서_토목분_"/>
      <sheetName val="토목주소"/>
      <sheetName val="TRE TABLE"/>
      <sheetName val="생산량"/>
      <sheetName val="판매가격(정리)"/>
      <sheetName val="주문"/>
      <sheetName val="실행내역서"/>
      <sheetName val="데리네이타현황"/>
      <sheetName val="산출기초"/>
      <sheetName val="예산내역"/>
      <sheetName val="총괄수지표"/>
      <sheetName val="설계내역2"/>
      <sheetName val="내역전기"/>
      <sheetName val="단가산출서_토목"/>
      <sheetName val="총체보활공정표"/>
      <sheetName val="A1"/>
      <sheetName val="회사정보"/>
      <sheetName val="단가(1)"/>
      <sheetName val="철거산출근거"/>
      <sheetName val="건축일위"/>
      <sheetName val="그라우팅일위"/>
      <sheetName val="wall"/>
      <sheetName val="깨기"/>
      <sheetName val="공사내역"/>
      <sheetName val="일용직내역"/>
      <sheetName val="길어깨(현황)"/>
      <sheetName val="COVER"/>
      <sheetName val="6. 직접경비"/>
      <sheetName val="설계서"/>
      <sheetName val="물량"/>
      <sheetName val="출력은 금물"/>
      <sheetName val="총 원가계산"/>
      <sheetName val="적현로"/>
      <sheetName val="기본사항"/>
      <sheetName val="Sheet5"/>
      <sheetName val="기본입력"/>
      <sheetName val="공사개요"/>
      <sheetName val="내역5"/>
      <sheetName val="대가단최종"/>
      <sheetName val="전기일위목록"/>
      <sheetName val="동력기별"/>
      <sheetName val="BOX전기내역"/>
      <sheetName val="물량표"/>
      <sheetName val="EXPENSE"/>
      <sheetName val="도로단위당"/>
      <sheetName val="포장절단"/>
      <sheetName val="대가목록"/>
      <sheetName val="적용기준표(98년상반기)"/>
      <sheetName val="노임단가(전기·통신)"/>
      <sheetName val="설계"/>
      <sheetName val="단가표"/>
      <sheetName val="일명"/>
      <sheetName val="일명95"/>
      <sheetName val="일비"/>
      <sheetName val="일비95"/>
      <sheetName val="경명"/>
      <sheetName val="경명95"/>
      <sheetName val="경배"/>
      <sheetName val="경배95"/>
      <sheetName val="임율95"/>
      <sheetName val="간노비"/>
      <sheetName val="간노비95"/>
      <sheetName val="Y-WORK"/>
      <sheetName val="물량내역"/>
      <sheetName val=" 갑  지 "/>
      <sheetName val="돈암사업"/>
      <sheetName val="OPGW기별"/>
      <sheetName val="수목표준대가"/>
      <sheetName val="표지"/>
      <sheetName val="설비원가"/>
      <sheetName val="단위단가"/>
      <sheetName val="BS"/>
      <sheetName val="5-1.설계명세서"/>
      <sheetName val="공사계획서"/>
      <sheetName val="기계경비총괄표"/>
      <sheetName val="일위대가_현장"/>
      <sheetName val="HW"/>
      <sheetName val="범용도입(1차)"/>
      <sheetName val="SW"/>
      <sheetName val="직종별노임단가표"/>
      <sheetName val="산근"/>
      <sheetName val="제2호단위수량"/>
      <sheetName val="식재가격"/>
      <sheetName val="식재총괄"/>
      <sheetName val="코드표"/>
      <sheetName val="AC포장수량"/>
      <sheetName val="설계내역"/>
      <sheetName val="원가계산서(공사)"/>
      <sheetName val="실행내역 "/>
      <sheetName val="회관내역"/>
      <sheetName val="회관내역 (2)"/>
      <sheetName val="공동내역"/>
      <sheetName val="공동내역 (2)"/>
      <sheetName val="쉼터내역"/>
      <sheetName val="쉼터내역 (2)"/>
      <sheetName val="정산내역서"/>
      <sheetName val="원가계산서 "/>
      <sheetName val="값"/>
      <sheetName val="가시설"/>
      <sheetName val="요율"/>
      <sheetName val="물가대비표"/>
      <sheetName val="공량산출서"/>
      <sheetName val="예가표"/>
      <sheetName val="원가_(2)1"/>
      <sheetName val="일위대가_집계표1"/>
      <sheetName val="6PILE__(돌출)1"/>
      <sheetName val="전선_및_전선관1"/>
      <sheetName val="1차_내역서"/>
      <sheetName val="별첨-기계경비_산출목록"/>
      <sheetName val="내역서1999_8최종"/>
      <sheetName val="10_공통-노임단가"/>
      <sheetName val="1000_DB구축_부표1"/>
      <sheetName val="단가_및_재료비"/>
      <sheetName val="옥외_전력간선공사"/>
      <sheetName val="CT_"/>
      <sheetName val="도근좌표"/>
      <sheetName val="배관내역"/>
      <sheetName val="가도공"/>
      <sheetName val="산출내역서"/>
      <sheetName val="cp-e1"/>
      <sheetName val="기준표"/>
      <sheetName val="현황"/>
      <sheetName val="프린터현황"/>
      <sheetName val="공예율"/>
      <sheetName val="#3E1_GCR"/>
      <sheetName val="품셈적용 자료"/>
      <sheetName val="설계예산서"/>
      <sheetName val="시설물"/>
      <sheetName val="유지관리"/>
      <sheetName val="산출내역서 (2)"/>
      <sheetName val="시중노임"/>
      <sheetName val="※참고자료※"/>
      <sheetName val="공정량산출내역서_"/>
      <sheetName val="단가_"/>
      <sheetName val="일위대가_(PM)"/>
      <sheetName val="예정공정표_(2)"/>
      <sheetName val="8_PILE__(돌출)"/>
      <sheetName val="변경내역"/>
      <sheetName val="산출집계표"/>
      <sheetName val="원재료출고수량"/>
      <sheetName val="맨홀수량산출(1.0×1.0×1.0)"/>
      <sheetName val="적격점수&lt;300억미만&gt;"/>
      <sheetName val="전기변내역"/>
      <sheetName val="기초단가"/>
      <sheetName val="ITEM"/>
      <sheetName val=" 견적서"/>
      <sheetName val="EQT-ESTN"/>
      <sheetName val="단가산출2"/>
      <sheetName val="단가산출1"/>
      <sheetName val="7.수지"/>
      <sheetName val="여과지동"/>
      <sheetName val="기초자료"/>
      <sheetName val="기초일위"/>
      <sheetName val="시설일위"/>
      <sheetName val="조명일위"/>
      <sheetName val="b_balju-단가단가단가"/>
      <sheetName val="을지"/>
      <sheetName val="횡배수관"/>
      <sheetName val="부분별수량산출(조합기초)"/>
      <sheetName val="내역서적용수량"/>
      <sheetName val="배수공 시멘트 및 골재량 산출"/>
      <sheetName val="3집"/>
      <sheetName val="Sheet2"/>
      <sheetName val="품셈표"/>
      <sheetName val="1"/>
      <sheetName val="S&amp;R"/>
      <sheetName val="5사남"/>
      <sheetName val="data spec"/>
      <sheetName val="투찰추정"/>
      <sheetName val="환경기계공정표 (3)"/>
      <sheetName val="납부서"/>
      <sheetName val="단가및재료비"/>
      <sheetName val="관급"/>
      <sheetName val="물량master"/>
      <sheetName val="하수급견적대비"/>
      <sheetName val="노임변동률"/>
      <sheetName val="설계조건"/>
      <sheetName val="비탈면보호공수량산출"/>
      <sheetName val="대운산출"/>
      <sheetName val="설계표지"/>
      <sheetName val="단위중량"/>
      <sheetName val="3.하중계산"/>
      <sheetName val="자재표"/>
      <sheetName val="A"/>
      <sheetName val="6공구(당초)"/>
      <sheetName val="내역서(시설)"/>
      <sheetName val="당사"/>
      <sheetName val="건축집계"/>
      <sheetName val="갑지1"/>
      <sheetName val="연부97-1"/>
      <sheetName val="금융비용"/>
      <sheetName val="경비2내역"/>
      <sheetName val="대내"/>
      <sheetName val="시장성초안camera"/>
      <sheetName val="실행"/>
      <sheetName val="b_balju_cho"/>
      <sheetName val="98지급계획"/>
      <sheetName val="표  지"/>
      <sheetName val="품셈총괄"/>
      <sheetName val="기본DATA Sheet"/>
      <sheetName val="수량총괄"/>
      <sheetName val="DATA 입력란"/>
      <sheetName val="1. 설계조건 2.단면가정 3. 하중계산"/>
      <sheetName val="sw1"/>
      <sheetName val="자재단가비교표"/>
      <sheetName val="일위목차"/>
      <sheetName val="SORCE1"/>
      <sheetName val="3"/>
      <sheetName val="관급총괄"/>
    </sheetNames>
    <sheetDataSet>
      <sheetData sheetId="0" refreshError="1">
        <row r="5">
          <cell r="I5">
            <v>1</v>
          </cell>
        </row>
        <row r="6">
          <cell r="I6">
            <v>2</v>
          </cell>
        </row>
        <row r="7">
          <cell r="I7">
            <v>3</v>
          </cell>
        </row>
        <row r="8">
          <cell r="I8">
            <v>4</v>
          </cell>
        </row>
        <row r="9">
          <cell r="I9">
            <v>5</v>
          </cell>
        </row>
        <row r="10">
          <cell r="I10">
            <v>6</v>
          </cell>
        </row>
        <row r="11">
          <cell r="I11">
            <v>7</v>
          </cell>
        </row>
        <row r="12">
          <cell r="I12">
            <v>8</v>
          </cell>
        </row>
        <row r="13">
          <cell r="I13">
            <v>9</v>
          </cell>
        </row>
        <row r="14">
          <cell r="I14">
            <v>10</v>
          </cell>
        </row>
        <row r="15">
          <cell r="I15">
            <v>11</v>
          </cell>
        </row>
        <row r="16">
          <cell r="I16">
            <v>12</v>
          </cell>
        </row>
        <row r="17">
          <cell r="I17">
            <v>13</v>
          </cell>
        </row>
        <row r="18">
          <cell r="I18">
            <v>14</v>
          </cell>
        </row>
        <row r="19">
          <cell r="I19">
            <v>15</v>
          </cell>
        </row>
        <row r="20">
          <cell r="I20">
            <v>16</v>
          </cell>
        </row>
        <row r="21">
          <cell r="I21">
            <v>17</v>
          </cell>
        </row>
        <row r="22">
          <cell r="I22">
            <v>18</v>
          </cell>
        </row>
        <row r="23">
          <cell r="I23">
            <v>19</v>
          </cell>
        </row>
        <row r="24">
          <cell r="I24">
            <v>20</v>
          </cell>
        </row>
        <row r="25">
          <cell r="I25">
            <v>21</v>
          </cell>
        </row>
        <row r="26">
          <cell r="I26">
            <v>22</v>
          </cell>
        </row>
        <row r="27">
          <cell r="I27">
            <v>23</v>
          </cell>
        </row>
        <row r="28">
          <cell r="I28">
            <v>24</v>
          </cell>
        </row>
        <row r="29">
          <cell r="I29">
            <v>25</v>
          </cell>
        </row>
        <row r="30">
          <cell r="I30">
            <v>26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/>
      <sheetData sheetId="402"/>
      <sheetData sheetId="403"/>
      <sheetData sheetId="404"/>
      <sheetData sheetId="405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/>
      <sheetData sheetId="434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賃率-職"/>
    </sheetNames>
    <sheetDataSet>
      <sheetData sheetId="0" refreshError="1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원보"/>
      <sheetName val="제원"/>
      <sheetName val="재집"/>
      <sheetName val="재"/>
      <sheetName val="간재"/>
      <sheetName val="노집"/>
      <sheetName val="직노"/>
      <sheetName val="노공"/>
      <sheetName val="임율"/>
      <sheetName val="간노비"/>
      <sheetName val="경산"/>
      <sheetName val="단가"/>
      <sheetName val="XXXXXX"/>
      <sheetName val="VXXX"/>
      <sheetName val="진짜내역"/>
      <sheetName val="총괄"/>
      <sheetName val="집계"/>
      <sheetName val="내역"/>
      <sheetName val="공량집"/>
      <sheetName val="배부율"/>
      <sheetName val="완성1"/>
      <sheetName val="완성2"/>
      <sheetName val="산재비율"/>
      <sheetName val="안전비율"/>
      <sheetName val="일반비율"/>
      <sheetName val="노임"/>
      <sheetName val="공량"/>
      <sheetName val="전시원"/>
      <sheetName val="전시내"/>
      <sheetName val="Sheet1"/>
      <sheetName val="Sheet2"/>
      <sheetName val="Sheet3"/>
      <sheetName val="표"/>
      <sheetName val="목"/>
      <sheetName val="설"/>
      <sheetName val="일"/>
      <sheetName val="일집표"/>
      <sheetName val="일위표"/>
      <sheetName val="수표"/>
      <sheetName val="원가"/>
      <sheetName val="집계표"/>
      <sheetName val="내역서(내부)"/>
      <sheetName val="내역서"/>
      <sheetName val="일위대가"/>
      <sheetName val="단가산출서"/>
      <sheetName val="중기사용료"/>
      <sheetName val="재료단가"/>
      <sheetName val="노임단가"/>
      <sheetName val="총경기장별내역서(10-11)"/>
      <sheetName val="경기장별내역서(12-107)"/>
      <sheetName val="일위대가목록"/>
      <sheetName val="한강운반비"/>
      <sheetName val="1차 내역서"/>
      <sheetName val="공통(20-91)"/>
      <sheetName val="사당"/>
      <sheetName val="물가"/>
      <sheetName val="일위대가(4층원격)"/>
      <sheetName val="차액보증"/>
      <sheetName val="철거산출근거"/>
      <sheetName val="입찰안"/>
      <sheetName val="백암비스타내역"/>
      <sheetName val="견적서"/>
      <sheetName val="을"/>
      <sheetName val="부대공"/>
      <sheetName val="포장공"/>
      <sheetName val="토공"/>
      <sheetName val="기초내역서"/>
      <sheetName val="수량산출"/>
      <sheetName val="대가목록표"/>
      <sheetName val="98지급계획"/>
      <sheetName val="현장"/>
      <sheetName val="2공구산출내역"/>
      <sheetName val="내역서2안"/>
      <sheetName val="품셈TABLE"/>
      <sheetName val="원가 (2)"/>
      <sheetName val="직재"/>
      <sheetName val="6PILE  (돌출)"/>
      <sheetName val="공통가설"/>
      <sheetName val="#REF"/>
      <sheetName val="J直材4"/>
      <sheetName val="파일의이용"/>
      <sheetName val="JUCK"/>
      <sheetName val="금액내역서"/>
      <sheetName val="토목공사일반"/>
      <sheetName val="DATE"/>
      <sheetName val="단가조사"/>
      <sheetName val="산출근거"/>
      <sheetName val="교통대책내역"/>
      <sheetName val="설계서(표지)"/>
      <sheetName val="원가계산서"/>
      <sheetName val="소방사항"/>
      <sheetName val="노무"/>
      <sheetName val="공사개요"/>
      <sheetName val="실행내역"/>
      <sheetName val="공사현황"/>
      <sheetName val="추가대화"/>
      <sheetName val="N賃率-職"/>
      <sheetName val="자재단가리스트"/>
      <sheetName val="패널"/>
      <sheetName val="계양가시설"/>
      <sheetName val="아파트 내역"/>
      <sheetName val="BID"/>
      <sheetName val="내역서(설비+소방)"/>
      <sheetName val="전체"/>
      <sheetName val="인건-측정"/>
      <sheetName val="골조시행"/>
      <sheetName val="첨부1"/>
      <sheetName val="평가데이터"/>
      <sheetName val="부재리스트"/>
      <sheetName val="별표"/>
      <sheetName val="도급FORM"/>
      <sheetName val="초기화면"/>
      <sheetName val="관급자재"/>
      <sheetName val="TANK견적대지"/>
      <sheetName val="KIM"/>
      <sheetName val="공사예산하조서(O.K)"/>
      <sheetName val="노무비"/>
      <sheetName val="기계경비(시간당)"/>
      <sheetName val="램머"/>
      <sheetName val="대상공사(조달청)"/>
      <sheetName val="자료(통합)"/>
      <sheetName val="CT "/>
      <sheetName val="일위"/>
      <sheetName val="설계명세서 (장비)"/>
      <sheetName val="기본일위"/>
      <sheetName val="건축원가"/>
      <sheetName val="현장경비"/>
      <sheetName val="중기조종사 단위단가"/>
      <sheetName val="요율"/>
      <sheetName val="2000.11월설계내역"/>
      <sheetName val="인테리어내역"/>
      <sheetName val="설계내역서"/>
      <sheetName val="2공구하도급내역서"/>
      <sheetName val="내역서총집계표"/>
      <sheetName val="NEGO"/>
      <sheetName val="BCK3672"/>
      <sheetName val="갑지(추정)"/>
      <sheetName val="토목"/>
      <sheetName val="단가 (2)"/>
      <sheetName val="자  재"/>
      <sheetName val="건축외주"/>
      <sheetName val="감가상각"/>
      <sheetName val="Sheet4"/>
      <sheetName val="시설장비부하계산서"/>
      <sheetName val="날개벽"/>
      <sheetName val="설계명세서"/>
      <sheetName val="자료입력"/>
      <sheetName val="토사(PE)"/>
      <sheetName val="Total"/>
      <sheetName val="실행"/>
      <sheetName val="104동"/>
      <sheetName val="2006년일위대가"/>
      <sheetName val="사급자재(1단계)"/>
      <sheetName val="데이타"/>
      <sheetName val="20관리비율"/>
      <sheetName val="홍보비디오"/>
      <sheetName val="Book4"/>
      <sheetName val=" HIT-&gt;HMC 견적(3900)"/>
      <sheetName val="I一般比"/>
      <sheetName val="설직재-1"/>
      <sheetName val="2F 회의실견적(5_14 일대)"/>
      <sheetName val="工완성공사율"/>
      <sheetName val="ELECTRIC"/>
      <sheetName val="단가기준"/>
      <sheetName val="저"/>
      <sheetName val="간접"/>
      <sheetName val="LP-S"/>
      <sheetName val="주소"/>
      <sheetName val="변수값"/>
      <sheetName val="중기상차"/>
      <sheetName val="AS복구"/>
      <sheetName val="중기터파기"/>
      <sheetName val="제품별단가"/>
      <sheetName val="제품별절단길이-0628"/>
      <sheetName val="청천내"/>
      <sheetName val="계수시트"/>
      <sheetName val="원가계산서 "/>
      <sheetName val="직접수량"/>
      <sheetName val="구천"/>
      <sheetName val="연결관암거"/>
      <sheetName val="16-1"/>
      <sheetName val="전체도급"/>
      <sheetName val="사업부배부A"/>
      <sheetName val="1.설계기준"/>
      <sheetName val="기둥(원형)"/>
      <sheetName val="기초공"/>
      <sheetName val="건축내역(진해석동)"/>
      <sheetName val="동수"/>
      <sheetName val="누계12"/>
      <sheetName val="6호기"/>
      <sheetName val="총괄내역서"/>
      <sheetName val="일위대가표"/>
      <sheetName val="도급견적가"/>
      <sheetName val="pier(각형)"/>
      <sheetName val="총괄표"/>
      <sheetName val="자판실행"/>
      <sheetName val="평내중"/>
      <sheetName val="총괄내역"/>
      <sheetName val="설계명세서(a"/>
      <sheetName val="COST"/>
      <sheetName val="단가 "/>
      <sheetName val="수목표준대가"/>
      <sheetName val="수목데이타 "/>
      <sheetName val="급수 (LPM)"/>
      <sheetName val="경영"/>
      <sheetName val="98년"/>
      <sheetName val="실적"/>
      <sheetName val="내역서1999.8최종"/>
      <sheetName val="중강당 내역"/>
      <sheetName val="재료비"/>
      <sheetName val="말뚝물량"/>
      <sheetName val="실행철강하도"/>
      <sheetName val="재공품기초자료"/>
      <sheetName val="국별인원"/>
      <sheetName val="현금"/>
      <sheetName val="CP-E2 (품셈표)"/>
      <sheetName val="A-4"/>
      <sheetName val="공통가설공사"/>
      <sheetName val="MIJIBI"/>
      <sheetName val="일위목록-기"/>
      <sheetName val="갑지"/>
      <sheetName val="개요"/>
      <sheetName val="프랜트면허"/>
      <sheetName val="제직재"/>
      <sheetName val="구조대가"/>
      <sheetName val="포설대가1"/>
      <sheetName val="부대대가"/>
      <sheetName val="공통비(전체)"/>
      <sheetName val="공사내역"/>
      <sheetName val="일용직내역"/>
      <sheetName val="전차선로 물량표"/>
      <sheetName val="합천내역"/>
      <sheetName val="원가_(2)"/>
      <sheetName val="1차_내역서"/>
      <sheetName val="6PILE__(돌출)"/>
      <sheetName val="2003 일위대가"/>
      <sheetName val="工관리비율"/>
      <sheetName val="A LINE"/>
      <sheetName val="준검 내역서"/>
      <sheetName val="정부노임단가"/>
      <sheetName val="건축공사 분괴표원본데이터(공통+건축)"/>
      <sheetName val="입력"/>
      <sheetName val="연습"/>
      <sheetName val="동원인원"/>
      <sheetName val="99노임기준"/>
      <sheetName val="전기혼잡제경비(45)"/>
      <sheetName val="전선 및 전선관"/>
      <sheetName val="6.일위목록"/>
      <sheetName val="단가및재료비"/>
      <sheetName val="FOB발"/>
      <sheetName val="기본자료"/>
      <sheetName val="외주"/>
      <sheetName val="증감대비"/>
      <sheetName val="ABUT수량-A1"/>
      <sheetName val="Y-WORK"/>
      <sheetName val="공통(Ȳ_x0000__xd800_䧶_x0000__x0000_"/>
      <sheetName val="운반비"/>
      <sheetName val="98NS-N"/>
      <sheetName val="70%"/>
      <sheetName val="공구"/>
      <sheetName val="내역서적용수량"/>
      <sheetName val="심사물량"/>
      <sheetName val="setup"/>
      <sheetName val="식재인부"/>
      <sheetName val="FB25JN"/>
      <sheetName val="도급예산내역서봉투"/>
      <sheetName val="공사원가계산서"/>
      <sheetName val="설계산출기초"/>
      <sheetName val="설계산출표지"/>
      <sheetName val="도급예산내역서총괄표"/>
      <sheetName val="을부담운반비"/>
      <sheetName val="운반비산출"/>
      <sheetName val="연부97-1"/>
      <sheetName val="갑지1"/>
      <sheetName val="기존단가 (2)"/>
      <sheetName val="전력"/>
      <sheetName val="Sheet5"/>
      <sheetName val="수목데이타"/>
      <sheetName val="시설물기초"/>
      <sheetName val="부대내역"/>
      <sheetName val="자재표"/>
      <sheetName val="노임이"/>
      <sheetName val="단"/>
      <sheetName val="유림골조"/>
      <sheetName val="비교1"/>
      <sheetName val="TRU"/>
      <sheetName val="유기공정"/>
      <sheetName val="토적표"/>
      <sheetName val="원가계산"/>
      <sheetName val="원가계산 (2)"/>
      <sheetName val="내   역"/>
      <sheetName val="PAC"/>
      <sheetName val="DATA"/>
      <sheetName val="납부서"/>
      <sheetName val="예산명세서"/>
      <sheetName val="외주비"/>
      <sheetName val="소각장스케줄"/>
      <sheetName val="구리토평1전기"/>
      <sheetName val="덕전리"/>
      <sheetName val="fursys"/>
      <sheetName val="SW개발대상목록(기능점수)"/>
      <sheetName val="지하"/>
      <sheetName val="1000 DB구축 부표"/>
      <sheetName val="설계서"/>
      <sheetName val="1차설계변경내역"/>
      <sheetName val="단중표"/>
      <sheetName val="Tool"/>
      <sheetName val="신규DEP"/>
      <sheetName val="가로등내역서"/>
      <sheetName val="전기변내역"/>
      <sheetName val="공통(Ȳ"/>
      <sheetName val="인사자료총집계"/>
      <sheetName val="주식"/>
      <sheetName val="공사기본내용입력"/>
      <sheetName val="실행내역서"/>
      <sheetName val="토공사(흙막이)"/>
      <sheetName val="제-노임"/>
      <sheetName val="기초자료입력"/>
      <sheetName val="중기조종사_단위단가"/>
      <sheetName val="아파트_내역"/>
      <sheetName val="명세서"/>
      <sheetName val="직접경비"/>
      <sheetName val="직접인건비"/>
      <sheetName val="가격"/>
      <sheetName val="1.1서버도입"/>
      <sheetName val="대치판정"/>
      <sheetName val="산출내역서"/>
      <sheetName val="업무"/>
      <sheetName val="1안"/>
      <sheetName val="외삼초"/>
      <sheetName val="서울대규장각(가시설흙막이)"/>
      <sheetName val="CODE(2)"/>
      <sheetName val="기초입력 DATA"/>
      <sheetName val="증감내역서"/>
      <sheetName val="이름정의"/>
      <sheetName val="부하계산서"/>
      <sheetName val="관접합및부설"/>
      <sheetName val="전기"/>
      <sheetName val="스텐문틀설치"/>
      <sheetName val="샌딩 에폭시 도장"/>
      <sheetName val="터파기및재료"/>
      <sheetName val="물가자료"/>
      <sheetName val="현장관리비"/>
      <sheetName val="부대공Ⅱ"/>
      <sheetName val="시화점실행"/>
      <sheetName val="세금자료"/>
      <sheetName val="60명당사(총괄)"/>
      <sheetName val="손익분석"/>
      <sheetName val="일위(설)"/>
      <sheetName val="목록"/>
      <sheetName val="소비자가"/>
      <sheetName val="중기사용료산출근거"/>
      <sheetName val="단가산출2"/>
      <sheetName val="단가 및 재료비"/>
      <sheetName val="출자한도"/>
      <sheetName val="Sheet1 (2)"/>
      <sheetName val="5사남"/>
      <sheetName val="일위_파일"/>
      <sheetName val="RE9604"/>
      <sheetName val="현장관리"/>
      <sheetName val="대비2"/>
      <sheetName val="기초단가"/>
      <sheetName val="식재일위대가"/>
      <sheetName val="기초일위대가"/>
      <sheetName val="단가대비표"/>
      <sheetName val="소방"/>
      <sheetName val="원가+내역"/>
      <sheetName val="INPUT"/>
      <sheetName val="2)관접합"/>
      <sheetName val="03전반노무비"/>
      <sheetName val="건축내역"/>
      <sheetName val="SUMMARY"/>
      <sheetName val="PAINT"/>
      <sheetName val="분양가"/>
      <sheetName val="2.대외공문"/>
      <sheetName val="TEL"/>
      <sheetName val="부대대비"/>
      <sheetName val="냉연집계"/>
      <sheetName val="10월"/>
      <sheetName val="업체별기성내역"/>
      <sheetName val="단가산출"/>
      <sheetName val="¿øº¸"/>
      <sheetName val="Á¦¿ø"/>
      <sheetName val="ÀçÁý"/>
      <sheetName val="Àç"/>
      <sheetName val="°£Àç"/>
      <sheetName val="³ëÁý"/>
      <sheetName val="Á÷³ë"/>
      <sheetName val="³ë°ø"/>
      <sheetName val="ÀÓÀ²"/>
      <sheetName val="°£³ëºñ"/>
      <sheetName val="°æ»ê"/>
      <sheetName val="ÁøÂ¥³»¿ª"/>
      <sheetName val="´Ü°¡"/>
      <sheetName val="ÃÑ°ý"/>
      <sheetName val="Áý°è"/>
      <sheetName val="³»¿ª"/>
      <sheetName val="°ø·®Áý"/>
      <sheetName val="¹èºÎÀ²"/>
      <sheetName val="¿Ï¼º1"/>
      <sheetName val="¿Ï¼º2"/>
      <sheetName val="»êÀçºñÀ²"/>
      <sheetName val="¾ÈÀüºñÀ²"/>
      <sheetName val="ÀÏ¹ÝºñÀ²"/>
      <sheetName val="³ëÀÓ"/>
      <sheetName val="°ø·®"/>
      <sheetName val="Àü½Ã¿ø"/>
      <sheetName val="Àü½Ã³»"/>
      <sheetName val="Ç¥"/>
      <sheetName val="¸ñ"/>
      <sheetName val="¼³"/>
      <sheetName val="ÀÏ"/>
      <sheetName val="ÀÏÁýÇ¥"/>
      <sheetName val="ÀÏÀ§Ç¥"/>
      <sheetName val="¼öÇ¥"/>
      <sheetName val="¿ø°¡"/>
      <sheetName val="Áý°èÇ¥"/>
      <sheetName val="³»¿ª¼­(³»ºÎ)"/>
      <sheetName val="³»¿ª¼­"/>
      <sheetName val="ÀÏÀ§´ë°¡"/>
      <sheetName val="´Ü°¡»êÃâ¼­"/>
      <sheetName val="Áß±â»ç¿ë·á"/>
      <sheetName val="Àç·á´Ü°¡"/>
      <sheetName val="³ëÀÓ´Ü°¡"/>
      <sheetName val="ÃÑ°æ±âÀåº°³»¿ª¼­(10-11)"/>
      <sheetName val="°æ±âÀåº°³»¿ª¼­(12-107)"/>
      <sheetName val="1Â÷ ³»¿ª¼­"/>
      <sheetName val="ÀÏÀ§´ë°¡¸ñ·Ï"/>
      <sheetName val="ÇÑ°­¿î¹Ýºñ"/>
      <sheetName val="°øÅë(20-91)"/>
      <sheetName val="»ç´ç"/>
      <sheetName val="À»"/>
      <sheetName val="ÀÔÂû¾È"/>
      <sheetName val="¹é¾Ïºñ½ºÅ¸³»¿ª"/>
      <sheetName val="98Áö±Þ°èÈ¹"/>
      <sheetName val="¿ø°¡ (2)"/>
      <sheetName val="¹°°¡"/>
      <sheetName val="Á÷Àç"/>
      <sheetName val="6PILE  (µ¹Ãâ)"/>
      <sheetName val="ÀÏÀ§´ë°¡(4Ãþ¿ø°Ý)"/>
      <sheetName val="Â÷¾×º¸Áõ"/>
      <sheetName val="Ã¶°Å»êÃâ±Ù°Å"/>
      <sheetName val="ºÎ´ë°ø"/>
      <sheetName val="Æ÷Àå°ø"/>
      <sheetName val="Åä°ø"/>
      <sheetName val="°ßÀû¼­"/>
      <sheetName val="JòÁî§4"/>
      <sheetName val="±âÃÊ³»¿ª¼­"/>
      <sheetName val="¼ö·®»êÃâ"/>
      <sheetName val="´ë°¡¸ñ·ÏÇ¥"/>
      <sheetName val="ÇöÀå"/>
      <sheetName val="2°ø±¸»êÃâ³»¿ª"/>
      <sheetName val="³»¿ª¼­2¾È"/>
      <sheetName val="Ç°¼ÀTABLE"/>
      <sheetName val="Åä¸ñ°ø»çÀÏ¹Ý"/>
      <sheetName val="Ãß°¡´ëÈ­"/>
      <sheetName val="°øÅë°¡¼³"/>
      <sheetName val="¼³°è¼­(Ç¥Áö)"/>
      <sheetName val="¿ø°¡°è»ê¼­"/>
      <sheetName val="°ø»çÇöÈ²"/>
      <sheetName val="´Ü°¡Á¶»ç"/>
      <sheetName val="±Ý¾×³»¿ª¼­"/>
      <sheetName val="¼Ò¹æ»çÇ×"/>
      <sheetName val="±³Åë´ëÃ¥³»¿ª"/>
      <sheetName val="»êÃâ±Ù°Å"/>
      <sheetName val="ÀÚÀç´Ü°¡¸®½ºÆ®"/>
      <sheetName val="ÆÐ³Î"/>
      <sheetName val="°è¾ç°¡½Ã¼³"/>
      <sheetName val="³ë¹«"/>
      <sheetName val="°ø»ç°³¿ä"/>
      <sheetName val="½ÇÇà³»¿ª"/>
      <sheetName val="NìüëÒ-òÅ"/>
      <sheetName val="Æò°¡µ¥ÀÌÅÍ"/>
      <sheetName val="µµ±ÞFORM"/>
      <sheetName val="¾ÆÆÄÆ® ³»¿ª"/>
      <sheetName val="ÃÊ±âÈ­¸é"/>
      <sheetName val="°ü±ÞÀÚÀç"/>
      <sheetName val="TANK°ßÀû´ëÁö"/>
      <sheetName val="ÀÎ°Ç-ÃøÁ¤"/>
      <sheetName val="´ë»ó°ø»ç(Á¶´ÞÃ»)"/>
      <sheetName val="ÀÚ·á(ÅëÇÕ)"/>
      <sheetName val="ÀÏÀ§"/>
      <sheetName val="°ø»ç¿¹»êÇÏÁ¶¼­(O.K)"/>
      <sheetName val="³ë¹«ºñ"/>
      <sheetName val="±â°è°æºñ(½Ã°£´ç)"/>
      <sheetName val="·¥¸Ó"/>
      <sheetName val="ÆÄÀÏÀÇÀÌ¿ë"/>
      <sheetName val="¼³°è¸í¼¼¼­ (Àåºñ)"/>
      <sheetName val="±âº»ÀÏÀ§"/>
      <sheetName val="³»¿ª¼­(¼³ºñ+¼Ò¹æ)"/>
      <sheetName val="ÀüÃ¼"/>
      <sheetName val="°ñÁ¶½ÃÇà"/>
      <sheetName val="Ã·ºÎ1"/>
      <sheetName val="ºÎÀç¸®½ºÆ®"/>
      <sheetName val="º°Ç¥"/>
      <sheetName val="¼³°è³»¿ª¼­"/>
      <sheetName val="2°ø±¸ÇÏµµ±Þ³»¿ª¼­"/>
      <sheetName val="°ÇÃà¿ø°¡"/>
      <sheetName val="³»¿ª¼­ÃÑÁý°èÇ¥"/>
      <sheetName val="ÀÎÅ×¸®¾î³»¿ª"/>
      <sheetName val="°©Áö(ÃßÁ¤)"/>
      <sheetName val="Åä¸ñ"/>
      <sheetName val="ÇöÀå°æºñ"/>
      <sheetName val="Áß±âÁ¶Á¾»ç ´ÜÀ§´Ü°¡"/>
      <sheetName val="¿äÀ²"/>
      <sheetName val="2000.11¿ù¼³°è³»¿ª"/>
      <sheetName val="ÀÚ  Àç"/>
      <sheetName val="°ÇÃà¿ÜÁÖ"/>
      <sheetName val="½Ã¼³ÀåºñºÎÇÏ°è»ê¼­"/>
      <sheetName val="°¨°¡»ó°¢"/>
      <sheetName val="Åä»ç(PE)"/>
      <sheetName val="³¯°³º®"/>
      <sheetName val="약품공급2"/>
      <sheetName val="설계예산서"/>
      <sheetName val="열린교실"/>
      <sheetName val="집수정단위수량 "/>
      <sheetName val="간접비계산"/>
      <sheetName val="99총공사내역서"/>
      <sheetName val="코드표"/>
      <sheetName val="공량산출서"/>
      <sheetName val="설계내역"/>
      <sheetName val="PSCbeam설계"/>
      <sheetName val="입력데이타"/>
      <sheetName val="대가단최종"/>
      <sheetName val="예산총괄"/>
      <sheetName val="기초목"/>
      <sheetName val="기타 정보통신공사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시험조정비"/>
      <sheetName val="공량(1)"/>
      <sheetName val="공량 (2)"/>
      <sheetName val="Sheet1"/>
      <sheetName val="Sheet2"/>
      <sheetName val="Sheet3"/>
      <sheetName val="SOFTWARE개발비산출표"/>
      <sheetName val="직접인건비집계표"/>
      <sheetName val="직접인건비산출표"/>
      <sheetName val="기초인건비산출표"/>
      <sheetName val="실질계수산출표"/>
      <sheetName val="예상본수"/>
      <sheetName val="적용건축"/>
      <sheetName val="PI"/>
      <sheetName val="대,유,램"/>
      <sheetName val="Book1"/>
      <sheetName val="Price"/>
      <sheetName val="현금,예금명세"/>
      <sheetName val="제품수불명세"/>
      <sheetName val="부재료수불명세"/>
      <sheetName val="원재료수불명세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명"/>
      <sheetName val="일명95"/>
      <sheetName val="일비"/>
      <sheetName val="일비95"/>
      <sheetName val="경명"/>
      <sheetName val="경명95"/>
      <sheetName val="경배"/>
      <sheetName val="경배95"/>
      <sheetName val="임율"/>
      <sheetName val="임율95"/>
      <sheetName val="간노비"/>
      <sheetName val="간노비95"/>
      <sheetName val="직노"/>
      <sheetName val="단위수량"/>
      <sheetName val="교대(A1-A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VXXXXX"/>
      <sheetName val="본문"/>
      <sheetName val="목차"/>
      <sheetName val="개발비용"/>
      <sheetName val="비교표"/>
      <sheetName val="총괄내역"/>
      <sheetName val="공종내역"/>
      <sheetName val="부표"/>
      <sheetName val="토적집계"/>
      <sheetName val="토적표"/>
      <sheetName val="구조토적"/>
      <sheetName val="집수"/>
      <sheetName val="스틸"/>
      <sheetName val="배수관"/>
      <sheetName val="옹벽"/>
      <sheetName val="기계일위"/>
      <sheetName val="일위대가"/>
      <sheetName val="포장일위"/>
      <sheetName val="기본일위"/>
      <sheetName val="기계경비"/>
      <sheetName val="기타경비"/>
      <sheetName val="간지"/>
      <sheetName val="표지"/>
      <sheetName val="직노"/>
      <sheetName val="전시원"/>
      <sheetName val="전시내"/>
      <sheetName val="Sheet1"/>
      <sheetName val="Sheet2"/>
      <sheetName val="Sheet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>
        <row r="1">
          <cell r="L1" t="str">
            <v>2000년 11월</v>
          </cell>
        </row>
        <row r="2">
          <cell r="A2" t="str">
            <v>名  稱 : 모르터 ( 1 : 2 )</v>
          </cell>
          <cell r="J2" t="str">
            <v>單位 : 원/㎥當</v>
          </cell>
          <cell r="L2" t="str">
            <v>주  요  자  재  단  가  표</v>
          </cell>
        </row>
        <row r="3">
          <cell r="A3" t="str">
            <v>區    分</v>
          </cell>
          <cell r="B3" t="str">
            <v>材質 및 規格</v>
          </cell>
          <cell r="C3" t="str">
            <v>單位</v>
          </cell>
          <cell r="D3" t="str">
            <v>數    量</v>
          </cell>
          <cell r="E3" t="str">
            <v>材       料       費</v>
          </cell>
          <cell r="G3" t="str">
            <v xml:space="preserve">        勞       務       費</v>
          </cell>
          <cell r="I3" t="str">
            <v>經              費</v>
          </cell>
          <cell r="L3" t="str">
            <v>철근</v>
          </cell>
          <cell r="M3">
            <v>324500</v>
          </cell>
          <cell r="O3" t="str">
            <v>모래</v>
          </cell>
          <cell r="P3">
            <v>16000</v>
          </cell>
        </row>
        <row r="4">
          <cell r="A4" t="str">
            <v>工 種 別</v>
          </cell>
          <cell r="E4" t="str">
            <v>單  價</v>
          </cell>
          <cell r="F4" t="str">
            <v>金      額</v>
          </cell>
          <cell r="G4" t="str">
            <v>單  價</v>
          </cell>
          <cell r="H4" t="str">
            <v>金      額</v>
          </cell>
          <cell r="I4" t="str">
            <v>單  價</v>
          </cell>
          <cell r="J4" t="str">
            <v>金      額</v>
          </cell>
          <cell r="L4" t="str">
            <v>철선 # 8</v>
          </cell>
          <cell r="M4">
            <v>450</v>
          </cell>
          <cell r="O4" t="str">
            <v>잡석</v>
          </cell>
          <cell r="P4">
            <v>11000</v>
          </cell>
        </row>
        <row r="5">
          <cell r="A5" t="str">
            <v>시멘트</v>
          </cell>
          <cell r="C5" t="str">
            <v>kg</v>
          </cell>
          <cell r="D5">
            <v>680</v>
          </cell>
          <cell r="E5">
            <v>59</v>
          </cell>
          <cell r="F5">
            <v>40120</v>
          </cell>
          <cell r="H5">
            <v>0</v>
          </cell>
          <cell r="J5">
            <v>0</v>
          </cell>
          <cell r="L5" t="str">
            <v>철선 # 20</v>
          </cell>
          <cell r="M5">
            <v>550</v>
          </cell>
          <cell r="O5" t="str">
            <v>보조기층재</v>
          </cell>
          <cell r="P5">
            <v>11000</v>
          </cell>
        </row>
        <row r="6">
          <cell r="A6" t="str">
            <v>모래</v>
          </cell>
          <cell r="C6" t="str">
            <v>㎥</v>
          </cell>
          <cell r="D6">
            <v>0.98</v>
          </cell>
          <cell r="E6">
            <v>16000</v>
          </cell>
          <cell r="F6">
            <v>15680</v>
          </cell>
          <cell r="H6">
            <v>0</v>
          </cell>
          <cell r="J6">
            <v>0</v>
          </cell>
          <cell r="K6">
            <v>16500</v>
          </cell>
          <cell r="L6" t="str">
            <v>못  N75</v>
          </cell>
          <cell r="M6">
            <v>660</v>
          </cell>
          <cell r="O6" t="str">
            <v>시멘트</v>
          </cell>
          <cell r="P6">
            <v>59</v>
          </cell>
          <cell r="Q6">
            <v>2600</v>
          </cell>
        </row>
        <row r="7">
          <cell r="A7" t="str">
            <v>보통인부</v>
          </cell>
          <cell r="C7" t="str">
            <v>인</v>
          </cell>
          <cell r="D7">
            <v>1</v>
          </cell>
          <cell r="F7">
            <v>0</v>
          </cell>
          <cell r="G7">
            <v>34360</v>
          </cell>
          <cell r="H7">
            <v>34360</v>
          </cell>
          <cell r="J7">
            <v>0</v>
          </cell>
          <cell r="K7">
            <v>1000</v>
          </cell>
          <cell r="L7" t="str">
            <v>목재</v>
          </cell>
          <cell r="M7">
            <v>272182</v>
          </cell>
          <cell r="O7" t="str">
            <v>판재</v>
          </cell>
          <cell r="P7">
            <v>285792</v>
          </cell>
          <cell r="Q7">
            <v>1050</v>
          </cell>
        </row>
        <row r="8">
          <cell r="F8">
            <v>0</v>
          </cell>
          <cell r="H8">
            <v>0</v>
          </cell>
          <cell r="J8">
            <v>0</v>
          </cell>
          <cell r="K8">
            <v>550</v>
          </cell>
          <cell r="L8" t="str">
            <v>원목</v>
          </cell>
          <cell r="M8">
            <v>164670</v>
          </cell>
          <cell r="O8" t="str">
            <v>합판</v>
          </cell>
          <cell r="P8">
            <v>6641</v>
          </cell>
          <cell r="Q8">
            <v>11000</v>
          </cell>
        </row>
        <row r="9">
          <cell r="F9">
            <v>0</v>
          </cell>
          <cell r="H9">
            <v>0</v>
          </cell>
          <cell r="J9">
            <v>0</v>
          </cell>
        </row>
        <row r="10">
          <cell r="F10">
            <v>0</v>
          </cell>
          <cell r="H10">
            <v>0</v>
          </cell>
          <cell r="J10">
            <v>0</v>
          </cell>
          <cell r="L10" t="str">
            <v>40-135-8</v>
          </cell>
          <cell r="M10">
            <v>36400</v>
          </cell>
        </row>
        <row r="11">
          <cell r="F11">
            <v>0</v>
          </cell>
          <cell r="H11">
            <v>0</v>
          </cell>
          <cell r="J11">
            <v>0</v>
          </cell>
          <cell r="L11" t="str">
            <v>40-180-8</v>
          </cell>
          <cell r="M11">
            <v>39640</v>
          </cell>
        </row>
        <row r="12">
          <cell r="F12">
            <v>0</v>
          </cell>
          <cell r="H12">
            <v>0</v>
          </cell>
          <cell r="J12">
            <v>0</v>
          </cell>
          <cell r="L12" t="str">
            <v>#8 150×150</v>
          </cell>
          <cell r="M12">
            <v>700</v>
          </cell>
        </row>
        <row r="13">
          <cell r="F13">
            <v>0</v>
          </cell>
          <cell r="H13">
            <v>0</v>
          </cell>
          <cell r="J13">
            <v>0</v>
          </cell>
          <cell r="L13" t="str">
            <v>25-210-8</v>
          </cell>
          <cell r="M13">
            <v>44480</v>
          </cell>
        </row>
        <row r="14">
          <cell r="F14">
            <v>0</v>
          </cell>
          <cell r="H14">
            <v>0</v>
          </cell>
          <cell r="J14">
            <v>0</v>
          </cell>
          <cell r="L14" t="str">
            <v>25-180-8</v>
          </cell>
          <cell r="M14">
            <v>41140</v>
          </cell>
        </row>
        <row r="15">
          <cell r="F15">
            <v>0</v>
          </cell>
          <cell r="H15">
            <v>0</v>
          </cell>
          <cell r="J15">
            <v>0</v>
          </cell>
          <cell r="L15" t="str">
            <v>25-210-10</v>
          </cell>
          <cell r="M15">
            <v>45200</v>
          </cell>
        </row>
        <row r="16">
          <cell r="F16">
            <v>0</v>
          </cell>
          <cell r="H16">
            <v>0</v>
          </cell>
          <cell r="J16">
            <v>0</v>
          </cell>
        </row>
        <row r="17">
          <cell r="F17">
            <v>0</v>
          </cell>
          <cell r="H17">
            <v>0</v>
          </cell>
          <cell r="J17">
            <v>0</v>
          </cell>
        </row>
        <row r="18">
          <cell r="A18" t="str">
            <v>計</v>
          </cell>
          <cell r="F18">
            <v>55800</v>
          </cell>
          <cell r="H18">
            <v>34360</v>
          </cell>
          <cell r="J18">
            <v>0</v>
          </cell>
        </row>
        <row r="20">
          <cell r="A20" t="str">
            <v>名  稱 : 레미콘타설 ( 무근 )</v>
          </cell>
          <cell r="J20" t="str">
            <v>單位 : 원/㎥當</v>
          </cell>
        </row>
        <row r="21">
          <cell r="A21" t="str">
            <v>區    分</v>
          </cell>
          <cell r="B21" t="str">
            <v>材質 및 規格</v>
          </cell>
          <cell r="C21" t="str">
            <v>單位</v>
          </cell>
          <cell r="D21" t="str">
            <v>數    量</v>
          </cell>
          <cell r="E21" t="str">
            <v>材       料       費</v>
          </cell>
          <cell r="G21" t="str">
            <v xml:space="preserve">        勞       務       費</v>
          </cell>
          <cell r="I21" t="str">
            <v>經              費</v>
          </cell>
        </row>
        <row r="22">
          <cell r="A22" t="str">
            <v>工 種 別</v>
          </cell>
          <cell r="E22" t="str">
            <v>單  價</v>
          </cell>
          <cell r="F22" t="str">
            <v>金      額</v>
          </cell>
          <cell r="G22" t="str">
            <v>單  價</v>
          </cell>
          <cell r="H22" t="str">
            <v>金      額</v>
          </cell>
          <cell r="I22" t="str">
            <v>單  價</v>
          </cell>
          <cell r="J22" t="str">
            <v>金      額</v>
          </cell>
        </row>
        <row r="23">
          <cell r="A23" t="str">
            <v>콘크리트공</v>
          </cell>
          <cell r="C23" t="str">
            <v>인</v>
          </cell>
          <cell r="D23">
            <v>0.15</v>
          </cell>
          <cell r="F23">
            <v>0</v>
          </cell>
          <cell r="G23">
            <v>62281</v>
          </cell>
          <cell r="H23">
            <v>9342.1</v>
          </cell>
          <cell r="J23">
            <v>0</v>
          </cell>
        </row>
        <row r="24">
          <cell r="A24" t="str">
            <v>보통인부</v>
          </cell>
          <cell r="C24" t="str">
            <v>인</v>
          </cell>
          <cell r="D24">
            <v>0.27</v>
          </cell>
          <cell r="F24">
            <v>0</v>
          </cell>
          <cell r="G24">
            <v>34360</v>
          </cell>
          <cell r="H24">
            <v>9277.2000000000007</v>
          </cell>
          <cell r="J24">
            <v>0</v>
          </cell>
        </row>
        <row r="25">
          <cell r="F25">
            <v>0</v>
          </cell>
          <cell r="H25">
            <v>0</v>
          </cell>
          <cell r="J25">
            <v>0</v>
          </cell>
        </row>
        <row r="26">
          <cell r="F26">
            <v>0</v>
          </cell>
          <cell r="H26">
            <v>0</v>
          </cell>
          <cell r="J26">
            <v>0</v>
          </cell>
        </row>
        <row r="27">
          <cell r="F27">
            <v>0</v>
          </cell>
          <cell r="H27">
            <v>0</v>
          </cell>
          <cell r="J27">
            <v>0</v>
          </cell>
        </row>
        <row r="28">
          <cell r="F28">
            <v>0</v>
          </cell>
          <cell r="H28">
            <v>0</v>
          </cell>
          <cell r="J28">
            <v>0</v>
          </cell>
        </row>
        <row r="29">
          <cell r="F29">
            <v>0</v>
          </cell>
          <cell r="H29">
            <v>0</v>
          </cell>
          <cell r="J29">
            <v>0</v>
          </cell>
        </row>
        <row r="30">
          <cell r="F30">
            <v>0</v>
          </cell>
          <cell r="H30">
            <v>0</v>
          </cell>
          <cell r="J30">
            <v>0</v>
          </cell>
        </row>
        <row r="31">
          <cell r="F31">
            <v>0</v>
          </cell>
          <cell r="H31">
            <v>0</v>
          </cell>
          <cell r="J31">
            <v>0</v>
          </cell>
        </row>
        <row r="32">
          <cell r="F32">
            <v>0</v>
          </cell>
          <cell r="H32">
            <v>0</v>
          </cell>
          <cell r="J32">
            <v>0</v>
          </cell>
        </row>
        <row r="33">
          <cell r="F33">
            <v>0</v>
          </cell>
          <cell r="H33">
            <v>0</v>
          </cell>
          <cell r="J33">
            <v>0</v>
          </cell>
        </row>
        <row r="34">
          <cell r="F34">
            <v>0</v>
          </cell>
          <cell r="H34">
            <v>0</v>
          </cell>
          <cell r="J34">
            <v>0</v>
          </cell>
        </row>
        <row r="35">
          <cell r="F35">
            <v>0</v>
          </cell>
          <cell r="H35">
            <v>0</v>
          </cell>
          <cell r="J35">
            <v>0</v>
          </cell>
        </row>
        <row r="36">
          <cell r="A36" t="str">
            <v>計</v>
          </cell>
          <cell r="F36">
            <v>0</v>
          </cell>
          <cell r="H36">
            <v>18619</v>
          </cell>
          <cell r="J36">
            <v>0</v>
          </cell>
        </row>
        <row r="38">
          <cell r="A38" t="str">
            <v>名  稱 : 레미콘타설 ( 철근 )</v>
          </cell>
          <cell r="J38" t="str">
            <v>單位 : 원/㎥當</v>
          </cell>
        </row>
        <row r="39">
          <cell r="A39" t="str">
            <v>區    分</v>
          </cell>
          <cell r="B39" t="str">
            <v>材質 및 規格</v>
          </cell>
          <cell r="C39" t="str">
            <v>單位</v>
          </cell>
          <cell r="D39" t="str">
            <v>數    量</v>
          </cell>
          <cell r="E39" t="str">
            <v>材       料       費</v>
          </cell>
          <cell r="G39" t="str">
            <v xml:space="preserve">        勞       務       費</v>
          </cell>
          <cell r="I39" t="str">
            <v>經              費</v>
          </cell>
        </row>
        <row r="40">
          <cell r="A40" t="str">
            <v>工 種 別</v>
          </cell>
          <cell r="E40" t="str">
            <v>單  價</v>
          </cell>
          <cell r="F40" t="str">
            <v>金      額</v>
          </cell>
          <cell r="G40" t="str">
            <v>單  價</v>
          </cell>
          <cell r="H40" t="str">
            <v>金      額</v>
          </cell>
          <cell r="I40" t="str">
            <v>單  價</v>
          </cell>
          <cell r="J40" t="str">
            <v>金      額</v>
          </cell>
        </row>
        <row r="41">
          <cell r="A41" t="str">
            <v>콘크리트공</v>
          </cell>
          <cell r="C41" t="str">
            <v>인</v>
          </cell>
          <cell r="D41">
            <v>0.17</v>
          </cell>
          <cell r="F41">
            <v>0</v>
          </cell>
          <cell r="G41">
            <v>62281</v>
          </cell>
          <cell r="H41">
            <v>10587.7</v>
          </cell>
          <cell r="J41">
            <v>0</v>
          </cell>
        </row>
        <row r="42">
          <cell r="A42" t="str">
            <v>보통인부</v>
          </cell>
          <cell r="C42" t="str">
            <v>인</v>
          </cell>
          <cell r="D42">
            <v>0.28999999999999998</v>
          </cell>
          <cell r="F42">
            <v>0</v>
          </cell>
          <cell r="G42">
            <v>34360</v>
          </cell>
          <cell r="H42">
            <v>9964.4</v>
          </cell>
          <cell r="J42">
            <v>0</v>
          </cell>
        </row>
        <row r="43">
          <cell r="F43">
            <v>0</v>
          </cell>
          <cell r="H43">
            <v>0</v>
          </cell>
          <cell r="J43">
            <v>0</v>
          </cell>
        </row>
        <row r="44">
          <cell r="F44">
            <v>0</v>
          </cell>
          <cell r="H44">
            <v>0</v>
          </cell>
          <cell r="J44">
            <v>0</v>
          </cell>
        </row>
        <row r="45">
          <cell r="F45">
            <v>0</v>
          </cell>
          <cell r="H45">
            <v>0</v>
          </cell>
          <cell r="J45">
            <v>0</v>
          </cell>
        </row>
        <row r="46">
          <cell r="F46">
            <v>0</v>
          </cell>
          <cell r="H46">
            <v>0</v>
          </cell>
          <cell r="J46">
            <v>0</v>
          </cell>
        </row>
        <row r="47">
          <cell r="F47">
            <v>0</v>
          </cell>
          <cell r="H47">
            <v>0</v>
          </cell>
          <cell r="J47">
            <v>0</v>
          </cell>
        </row>
        <row r="48">
          <cell r="F48">
            <v>0</v>
          </cell>
          <cell r="H48">
            <v>0</v>
          </cell>
          <cell r="J48">
            <v>0</v>
          </cell>
        </row>
        <row r="49">
          <cell r="F49">
            <v>0</v>
          </cell>
          <cell r="H49">
            <v>0</v>
          </cell>
          <cell r="J49">
            <v>0</v>
          </cell>
        </row>
        <row r="50">
          <cell r="F50">
            <v>0</v>
          </cell>
          <cell r="H50">
            <v>0</v>
          </cell>
          <cell r="J50">
            <v>0</v>
          </cell>
        </row>
        <row r="51">
          <cell r="F51">
            <v>0</v>
          </cell>
          <cell r="H51">
            <v>0</v>
          </cell>
          <cell r="J51">
            <v>0</v>
          </cell>
        </row>
        <row r="52">
          <cell r="F52">
            <v>0</v>
          </cell>
          <cell r="H52">
            <v>0</v>
          </cell>
          <cell r="J52">
            <v>0</v>
          </cell>
        </row>
        <row r="53">
          <cell r="F53">
            <v>0</v>
          </cell>
          <cell r="H53">
            <v>0</v>
          </cell>
          <cell r="J53">
            <v>0</v>
          </cell>
        </row>
        <row r="54">
          <cell r="A54" t="str">
            <v>計</v>
          </cell>
          <cell r="F54">
            <v>0</v>
          </cell>
          <cell r="H54">
            <v>20552</v>
          </cell>
          <cell r="J54">
            <v>0</v>
          </cell>
        </row>
        <row r="56">
          <cell r="A56" t="str">
            <v>名  稱 : 철근가공조립 ( 간단 )</v>
          </cell>
          <cell r="J56" t="str">
            <v>單位 : 원/TON當</v>
          </cell>
        </row>
        <row r="57">
          <cell r="A57" t="str">
            <v>區    分</v>
          </cell>
          <cell r="B57" t="str">
            <v>材質 및 規格</v>
          </cell>
          <cell r="C57" t="str">
            <v>單位</v>
          </cell>
          <cell r="D57" t="str">
            <v>數    量</v>
          </cell>
          <cell r="E57" t="str">
            <v>材       料       費</v>
          </cell>
          <cell r="G57" t="str">
            <v xml:space="preserve">        勞       務       費</v>
          </cell>
          <cell r="I57" t="str">
            <v>經              費</v>
          </cell>
        </row>
        <row r="58">
          <cell r="A58" t="str">
            <v>工 種 別</v>
          </cell>
          <cell r="E58" t="str">
            <v>單  價</v>
          </cell>
          <cell r="F58" t="str">
            <v>金      額</v>
          </cell>
          <cell r="G58" t="str">
            <v>單  價</v>
          </cell>
          <cell r="H58" t="str">
            <v>金      額</v>
          </cell>
          <cell r="I58" t="str">
            <v>單  價</v>
          </cell>
          <cell r="J58" t="str">
            <v>金      額</v>
          </cell>
        </row>
        <row r="59">
          <cell r="A59" t="str">
            <v>결속선</v>
          </cell>
          <cell r="B59" t="str">
            <v>＃20 m/m</v>
          </cell>
          <cell r="C59" t="str">
            <v>kg</v>
          </cell>
          <cell r="D59">
            <v>5</v>
          </cell>
          <cell r="E59">
            <v>550</v>
          </cell>
          <cell r="F59">
            <v>2750</v>
          </cell>
          <cell r="H59">
            <v>0</v>
          </cell>
          <cell r="J59">
            <v>0</v>
          </cell>
        </row>
        <row r="60">
          <cell r="A60" t="str">
            <v>철근공</v>
          </cell>
          <cell r="C60" t="str">
            <v>인</v>
          </cell>
          <cell r="D60">
            <v>2.9</v>
          </cell>
          <cell r="F60">
            <v>0</v>
          </cell>
          <cell r="G60">
            <v>63607</v>
          </cell>
          <cell r="H60">
            <v>184460.3</v>
          </cell>
          <cell r="J60">
            <v>0</v>
          </cell>
        </row>
        <row r="61">
          <cell r="A61" t="str">
            <v>보통인부</v>
          </cell>
          <cell r="C61" t="str">
            <v>인</v>
          </cell>
          <cell r="D61">
            <v>1.6</v>
          </cell>
          <cell r="F61">
            <v>0</v>
          </cell>
          <cell r="G61">
            <v>34360</v>
          </cell>
          <cell r="H61">
            <v>54976</v>
          </cell>
          <cell r="J61">
            <v>0</v>
          </cell>
        </row>
        <row r="62">
          <cell r="A62" t="str">
            <v>기구손료</v>
          </cell>
          <cell r="B62" t="str">
            <v>품의 2%</v>
          </cell>
          <cell r="C62" t="str">
            <v>식</v>
          </cell>
          <cell r="D62">
            <v>1</v>
          </cell>
          <cell r="E62">
            <v>239436</v>
          </cell>
          <cell r="F62">
            <v>4788.7</v>
          </cell>
          <cell r="H62">
            <v>0</v>
          </cell>
          <cell r="J62">
            <v>0</v>
          </cell>
        </row>
        <row r="63">
          <cell r="F63">
            <v>0</v>
          </cell>
          <cell r="H63">
            <v>0</v>
          </cell>
          <cell r="J63">
            <v>0</v>
          </cell>
        </row>
        <row r="64">
          <cell r="F64">
            <v>0</v>
          </cell>
          <cell r="H64">
            <v>0</v>
          </cell>
          <cell r="J64">
            <v>0</v>
          </cell>
        </row>
        <row r="65">
          <cell r="F65">
            <v>0</v>
          </cell>
          <cell r="H65">
            <v>0</v>
          </cell>
          <cell r="J65">
            <v>0</v>
          </cell>
        </row>
        <row r="66">
          <cell r="F66">
            <v>0</v>
          </cell>
          <cell r="H66">
            <v>0</v>
          </cell>
          <cell r="J66">
            <v>0</v>
          </cell>
        </row>
        <row r="67">
          <cell r="F67">
            <v>0</v>
          </cell>
          <cell r="H67">
            <v>0</v>
          </cell>
          <cell r="J67">
            <v>0</v>
          </cell>
        </row>
        <row r="68">
          <cell r="F68">
            <v>0</v>
          </cell>
          <cell r="H68">
            <v>0</v>
          </cell>
          <cell r="J68">
            <v>0</v>
          </cell>
        </row>
        <row r="69">
          <cell r="F69">
            <v>0</v>
          </cell>
          <cell r="H69">
            <v>0</v>
          </cell>
          <cell r="J69">
            <v>0</v>
          </cell>
        </row>
        <row r="70">
          <cell r="F70">
            <v>0</v>
          </cell>
          <cell r="H70">
            <v>0</v>
          </cell>
          <cell r="J70">
            <v>0</v>
          </cell>
        </row>
        <row r="71">
          <cell r="F71">
            <v>0</v>
          </cell>
          <cell r="H71">
            <v>0</v>
          </cell>
          <cell r="J71">
            <v>0</v>
          </cell>
        </row>
        <row r="72">
          <cell r="A72" t="str">
            <v>計</v>
          </cell>
          <cell r="F72">
            <v>7538</v>
          </cell>
          <cell r="H72">
            <v>239436</v>
          </cell>
          <cell r="J72">
            <v>0</v>
          </cell>
        </row>
        <row r="74">
          <cell r="A74" t="str">
            <v>名  稱 : 철근가공조립 ( 보통 )</v>
          </cell>
          <cell r="J74" t="str">
            <v>單位 : 원/TON當</v>
          </cell>
        </row>
        <row r="75">
          <cell r="A75" t="str">
            <v>區    分</v>
          </cell>
          <cell r="B75" t="str">
            <v>材質 및 規格</v>
          </cell>
          <cell r="C75" t="str">
            <v>單位</v>
          </cell>
          <cell r="D75" t="str">
            <v>數    量</v>
          </cell>
          <cell r="E75" t="str">
            <v>材       料       費</v>
          </cell>
          <cell r="G75" t="str">
            <v xml:space="preserve">        勞       務       費</v>
          </cell>
          <cell r="I75" t="str">
            <v>經              費</v>
          </cell>
        </row>
        <row r="76">
          <cell r="A76" t="str">
            <v>工 種 別</v>
          </cell>
          <cell r="E76" t="str">
            <v>單  價</v>
          </cell>
          <cell r="F76" t="str">
            <v>金      額</v>
          </cell>
          <cell r="G76" t="str">
            <v>單  價</v>
          </cell>
          <cell r="H76" t="str">
            <v>金      額</v>
          </cell>
          <cell r="I76" t="str">
            <v>單  價</v>
          </cell>
          <cell r="J76" t="str">
            <v>金      額</v>
          </cell>
        </row>
        <row r="77">
          <cell r="A77" t="str">
            <v>결속선</v>
          </cell>
          <cell r="B77" t="str">
            <v>＃20 m/m</v>
          </cell>
          <cell r="C77" t="str">
            <v>kg</v>
          </cell>
          <cell r="D77">
            <v>6.5</v>
          </cell>
          <cell r="E77">
            <v>550</v>
          </cell>
          <cell r="F77">
            <v>3575</v>
          </cell>
          <cell r="H77">
            <v>0</v>
          </cell>
          <cell r="J77">
            <v>0</v>
          </cell>
        </row>
        <row r="78">
          <cell r="A78" t="str">
            <v>철근공</v>
          </cell>
          <cell r="C78" t="str">
            <v>인</v>
          </cell>
          <cell r="D78">
            <v>4</v>
          </cell>
          <cell r="F78">
            <v>0</v>
          </cell>
          <cell r="G78">
            <v>63607</v>
          </cell>
          <cell r="H78">
            <v>254428</v>
          </cell>
          <cell r="J78">
            <v>0</v>
          </cell>
        </row>
        <row r="79">
          <cell r="A79" t="str">
            <v>보통인부</v>
          </cell>
          <cell r="C79" t="str">
            <v>인</v>
          </cell>
          <cell r="D79">
            <v>2.2000000000000002</v>
          </cell>
          <cell r="F79">
            <v>0</v>
          </cell>
          <cell r="G79">
            <v>34360</v>
          </cell>
          <cell r="H79">
            <v>75592</v>
          </cell>
          <cell r="J79">
            <v>0</v>
          </cell>
        </row>
        <row r="80">
          <cell r="A80" t="str">
            <v>기구손료</v>
          </cell>
          <cell r="B80" t="str">
            <v>품의 2%</v>
          </cell>
          <cell r="C80" t="str">
            <v>식</v>
          </cell>
          <cell r="D80">
            <v>1</v>
          </cell>
          <cell r="E80">
            <v>330020</v>
          </cell>
          <cell r="F80">
            <v>6600.4</v>
          </cell>
          <cell r="H80">
            <v>0</v>
          </cell>
          <cell r="J80">
            <v>0</v>
          </cell>
        </row>
        <row r="81">
          <cell r="F81">
            <v>0</v>
          </cell>
          <cell r="H81">
            <v>0</v>
          </cell>
          <cell r="J81">
            <v>0</v>
          </cell>
        </row>
        <row r="82">
          <cell r="F82">
            <v>0</v>
          </cell>
          <cell r="H82">
            <v>0</v>
          </cell>
          <cell r="J82">
            <v>0</v>
          </cell>
        </row>
        <row r="83">
          <cell r="F83">
            <v>0</v>
          </cell>
          <cell r="H83">
            <v>0</v>
          </cell>
          <cell r="J83">
            <v>0</v>
          </cell>
        </row>
        <row r="84">
          <cell r="F84">
            <v>0</v>
          </cell>
          <cell r="H84">
            <v>0</v>
          </cell>
          <cell r="J84">
            <v>0</v>
          </cell>
        </row>
        <row r="85">
          <cell r="F85">
            <v>0</v>
          </cell>
          <cell r="H85">
            <v>0</v>
          </cell>
          <cell r="J85">
            <v>0</v>
          </cell>
        </row>
        <row r="86">
          <cell r="F86">
            <v>0</v>
          </cell>
          <cell r="H86">
            <v>0</v>
          </cell>
          <cell r="J86">
            <v>0</v>
          </cell>
        </row>
        <row r="87">
          <cell r="F87">
            <v>0</v>
          </cell>
          <cell r="H87">
            <v>0</v>
          </cell>
          <cell r="J87">
            <v>0</v>
          </cell>
        </row>
        <row r="88">
          <cell r="F88">
            <v>0</v>
          </cell>
          <cell r="H88">
            <v>0</v>
          </cell>
          <cell r="J88">
            <v>0</v>
          </cell>
        </row>
        <row r="89">
          <cell r="F89">
            <v>0</v>
          </cell>
          <cell r="H89">
            <v>0</v>
          </cell>
          <cell r="J89">
            <v>0</v>
          </cell>
        </row>
        <row r="90">
          <cell r="A90" t="str">
            <v>計</v>
          </cell>
          <cell r="F90">
            <v>10175</v>
          </cell>
          <cell r="H90">
            <v>330020</v>
          </cell>
          <cell r="J90">
            <v>0</v>
          </cell>
        </row>
        <row r="92">
          <cell r="A92" t="str">
            <v>名  稱 : 합판거푸집</v>
          </cell>
          <cell r="J92" t="str">
            <v>單位 : 원/㎡當</v>
          </cell>
        </row>
        <row r="93">
          <cell r="A93" t="str">
            <v>區    分</v>
          </cell>
          <cell r="B93" t="str">
            <v>材質 및 規格</v>
          </cell>
          <cell r="C93" t="str">
            <v>單位</v>
          </cell>
          <cell r="D93" t="str">
            <v>數    量</v>
          </cell>
          <cell r="E93" t="str">
            <v>材       料       費</v>
          </cell>
          <cell r="G93" t="str">
            <v xml:space="preserve">        勞       務       費</v>
          </cell>
          <cell r="I93" t="str">
            <v>經              費</v>
          </cell>
        </row>
        <row r="94">
          <cell r="A94" t="str">
            <v>工 種 別</v>
          </cell>
          <cell r="E94" t="str">
            <v>單  價</v>
          </cell>
          <cell r="F94" t="str">
            <v>金      額</v>
          </cell>
          <cell r="G94" t="str">
            <v>單  價</v>
          </cell>
          <cell r="H94" t="str">
            <v>金      額</v>
          </cell>
          <cell r="I94" t="str">
            <v>單  價</v>
          </cell>
          <cell r="J94" t="str">
            <v>金      額</v>
          </cell>
        </row>
        <row r="95">
          <cell r="A95" t="str">
            <v>합판</v>
          </cell>
          <cell r="B95" t="str">
            <v>내수합판</v>
          </cell>
          <cell r="C95" t="str">
            <v>㎡</v>
          </cell>
          <cell r="D95">
            <v>1.03</v>
          </cell>
          <cell r="E95">
            <v>6641</v>
          </cell>
          <cell r="F95">
            <v>6840.2</v>
          </cell>
          <cell r="H95">
            <v>0</v>
          </cell>
          <cell r="J95">
            <v>0</v>
          </cell>
        </row>
        <row r="96">
          <cell r="A96" t="str">
            <v>목재</v>
          </cell>
          <cell r="C96" t="str">
            <v>㎥</v>
          </cell>
          <cell r="D96">
            <v>3.7999999999999999E-2</v>
          </cell>
          <cell r="E96">
            <v>272182</v>
          </cell>
          <cell r="F96">
            <v>10342.9</v>
          </cell>
          <cell r="H96">
            <v>0</v>
          </cell>
          <cell r="J96">
            <v>0</v>
          </cell>
        </row>
        <row r="97">
          <cell r="A97" t="str">
            <v>철선</v>
          </cell>
          <cell r="B97" t="str">
            <v>＃8</v>
          </cell>
          <cell r="C97" t="str">
            <v>kg</v>
          </cell>
          <cell r="D97">
            <v>0.28999999999999998</v>
          </cell>
          <cell r="E97">
            <v>450</v>
          </cell>
          <cell r="F97">
            <v>130.5</v>
          </cell>
          <cell r="H97">
            <v>0</v>
          </cell>
          <cell r="J97">
            <v>0</v>
          </cell>
        </row>
        <row r="98">
          <cell r="A98" t="str">
            <v>못</v>
          </cell>
          <cell r="B98" t="str">
            <v>N 75</v>
          </cell>
          <cell r="C98" t="str">
            <v>kg</v>
          </cell>
          <cell r="D98">
            <v>0.2</v>
          </cell>
          <cell r="E98">
            <v>660</v>
          </cell>
          <cell r="F98">
            <v>132</v>
          </cell>
          <cell r="H98">
            <v>0</v>
          </cell>
          <cell r="J98">
            <v>0</v>
          </cell>
        </row>
        <row r="99">
          <cell r="A99" t="str">
            <v>박리제</v>
          </cell>
          <cell r="C99" t="str">
            <v>ℓ</v>
          </cell>
          <cell r="D99">
            <v>0.19</v>
          </cell>
          <cell r="E99">
            <v>308.52</v>
          </cell>
          <cell r="F99">
            <v>58.6</v>
          </cell>
          <cell r="H99">
            <v>0</v>
          </cell>
          <cell r="J99">
            <v>0</v>
          </cell>
        </row>
        <row r="100">
          <cell r="A100" t="str">
            <v>형틀목공</v>
          </cell>
          <cell r="C100" t="str">
            <v>인</v>
          </cell>
          <cell r="D100">
            <v>0.28000000000000003</v>
          </cell>
          <cell r="F100">
            <v>0</v>
          </cell>
          <cell r="G100">
            <v>61483</v>
          </cell>
          <cell r="H100">
            <v>17215.2</v>
          </cell>
          <cell r="J100">
            <v>0</v>
          </cell>
        </row>
        <row r="101">
          <cell r="A101" t="str">
            <v>보통인부</v>
          </cell>
          <cell r="C101" t="str">
            <v>인</v>
          </cell>
          <cell r="D101">
            <v>0.23</v>
          </cell>
          <cell r="F101">
            <v>0</v>
          </cell>
          <cell r="G101">
            <v>34360</v>
          </cell>
          <cell r="H101">
            <v>7902.8</v>
          </cell>
          <cell r="J101">
            <v>0</v>
          </cell>
        </row>
        <row r="102">
          <cell r="A102" t="str">
            <v>사용고재</v>
          </cell>
          <cell r="B102" t="str">
            <v>주재료의 30%</v>
          </cell>
          <cell r="C102" t="str">
            <v>식</v>
          </cell>
          <cell r="D102">
            <v>1</v>
          </cell>
          <cell r="E102">
            <v>17183.099999999999</v>
          </cell>
          <cell r="F102">
            <v>5154.8999999999996</v>
          </cell>
          <cell r="H102">
            <v>0</v>
          </cell>
          <cell r="J102">
            <v>0</v>
          </cell>
        </row>
        <row r="103">
          <cell r="A103" t="str">
            <v>計 (1회사용)</v>
          </cell>
          <cell r="F103">
            <v>12349</v>
          </cell>
          <cell r="H103">
            <v>25118</v>
          </cell>
          <cell r="J103">
            <v>0</v>
          </cell>
        </row>
        <row r="104">
          <cell r="A104" t="str">
            <v>2회사용시</v>
          </cell>
          <cell r="E104">
            <v>0.56999999999999995</v>
          </cell>
          <cell r="F104">
            <v>7038</v>
          </cell>
          <cell r="G104">
            <v>0.6</v>
          </cell>
          <cell r="H104">
            <v>15070</v>
          </cell>
          <cell r="J104">
            <v>0</v>
          </cell>
        </row>
        <row r="105">
          <cell r="A105" t="str">
            <v>3회사용시</v>
          </cell>
          <cell r="E105">
            <v>0.46100000000000002</v>
          </cell>
          <cell r="F105">
            <v>5692</v>
          </cell>
          <cell r="G105">
            <v>0.47099999999999997</v>
          </cell>
          <cell r="H105">
            <v>11830</v>
          </cell>
          <cell r="J105">
            <v>0</v>
          </cell>
        </row>
        <row r="106">
          <cell r="A106" t="str">
            <v>4회사용시</v>
          </cell>
          <cell r="E106">
            <v>0.40100000000000002</v>
          </cell>
          <cell r="F106">
            <v>4951</v>
          </cell>
          <cell r="G106">
            <v>0.4</v>
          </cell>
          <cell r="H106">
            <v>10047</v>
          </cell>
          <cell r="J106">
            <v>0</v>
          </cell>
        </row>
        <row r="107">
          <cell r="A107" t="str">
            <v>5회사용시</v>
          </cell>
          <cell r="E107">
            <v>0.371</v>
          </cell>
          <cell r="F107">
            <v>4581</v>
          </cell>
          <cell r="G107">
            <v>0.34200000000000003</v>
          </cell>
          <cell r="H107">
            <v>8590</v>
          </cell>
          <cell r="J107">
            <v>0</v>
          </cell>
        </row>
        <row r="108">
          <cell r="A108" t="str">
            <v>6회사용시</v>
          </cell>
          <cell r="E108">
            <v>0.34699999999999998</v>
          </cell>
          <cell r="F108">
            <v>4285</v>
          </cell>
          <cell r="G108">
            <v>0.32</v>
          </cell>
          <cell r="H108">
            <v>8037</v>
          </cell>
          <cell r="J108">
            <v>0</v>
          </cell>
        </row>
        <row r="110">
          <cell r="A110" t="str">
            <v>名  稱 : 잡석깔기</v>
          </cell>
          <cell r="J110" t="str">
            <v>單位 : 원/㎥當</v>
          </cell>
        </row>
        <row r="111">
          <cell r="A111" t="str">
            <v>區    分</v>
          </cell>
          <cell r="B111" t="str">
            <v>材質 및 規格</v>
          </cell>
          <cell r="C111" t="str">
            <v>單位</v>
          </cell>
          <cell r="D111" t="str">
            <v>數    量</v>
          </cell>
          <cell r="E111" t="str">
            <v>材       料       費</v>
          </cell>
          <cell r="G111" t="str">
            <v xml:space="preserve">        勞       務       費</v>
          </cell>
          <cell r="I111" t="str">
            <v>經              費</v>
          </cell>
        </row>
        <row r="112">
          <cell r="A112" t="str">
            <v>工 種 別</v>
          </cell>
          <cell r="E112" t="str">
            <v>單  價</v>
          </cell>
          <cell r="F112" t="str">
            <v>金      額</v>
          </cell>
          <cell r="G112" t="str">
            <v>單  價</v>
          </cell>
          <cell r="H112" t="str">
            <v>金      額</v>
          </cell>
          <cell r="I112" t="str">
            <v>單  價</v>
          </cell>
          <cell r="J112" t="str">
            <v>金      額</v>
          </cell>
        </row>
        <row r="113">
          <cell r="A113" t="str">
            <v>잡석</v>
          </cell>
          <cell r="C113" t="str">
            <v>인</v>
          </cell>
          <cell r="D113">
            <v>1.04</v>
          </cell>
          <cell r="E113">
            <v>11000</v>
          </cell>
          <cell r="F113">
            <v>11440</v>
          </cell>
          <cell r="H113">
            <v>0</v>
          </cell>
          <cell r="J113">
            <v>0</v>
          </cell>
        </row>
        <row r="114">
          <cell r="A114" t="str">
            <v>보통인부</v>
          </cell>
          <cell r="C114" t="str">
            <v>인</v>
          </cell>
          <cell r="D114">
            <v>0.6</v>
          </cell>
          <cell r="F114">
            <v>0</v>
          </cell>
          <cell r="G114">
            <v>34360</v>
          </cell>
          <cell r="H114">
            <v>20616</v>
          </cell>
          <cell r="J114">
            <v>0</v>
          </cell>
        </row>
        <row r="115">
          <cell r="F115">
            <v>0</v>
          </cell>
          <cell r="H115">
            <v>0</v>
          </cell>
          <cell r="J115">
            <v>0</v>
          </cell>
        </row>
        <row r="116">
          <cell r="F116">
            <v>0</v>
          </cell>
          <cell r="H116">
            <v>0</v>
          </cell>
          <cell r="J116">
            <v>0</v>
          </cell>
        </row>
        <row r="117">
          <cell r="F117">
            <v>0</v>
          </cell>
          <cell r="H117">
            <v>0</v>
          </cell>
          <cell r="J117">
            <v>0</v>
          </cell>
        </row>
        <row r="118">
          <cell r="F118">
            <v>0</v>
          </cell>
          <cell r="H118">
            <v>0</v>
          </cell>
          <cell r="J118">
            <v>0</v>
          </cell>
        </row>
        <row r="119">
          <cell r="F119">
            <v>0</v>
          </cell>
          <cell r="H119">
            <v>0</v>
          </cell>
          <cell r="J119">
            <v>0</v>
          </cell>
        </row>
        <row r="120">
          <cell r="F120">
            <v>0</v>
          </cell>
          <cell r="H120">
            <v>0</v>
          </cell>
          <cell r="J120">
            <v>0</v>
          </cell>
        </row>
        <row r="121">
          <cell r="F121">
            <v>0</v>
          </cell>
          <cell r="H121">
            <v>0</v>
          </cell>
          <cell r="J121">
            <v>0</v>
          </cell>
        </row>
        <row r="122">
          <cell r="F122">
            <v>0</v>
          </cell>
          <cell r="H122">
            <v>0</v>
          </cell>
          <cell r="J122">
            <v>0</v>
          </cell>
        </row>
        <row r="123">
          <cell r="F123">
            <v>0</v>
          </cell>
          <cell r="H123">
            <v>0</v>
          </cell>
          <cell r="J123">
            <v>0</v>
          </cell>
        </row>
        <row r="124">
          <cell r="F124">
            <v>0</v>
          </cell>
          <cell r="H124">
            <v>0</v>
          </cell>
          <cell r="J124">
            <v>0</v>
          </cell>
        </row>
        <row r="125">
          <cell r="F125">
            <v>0</v>
          </cell>
          <cell r="H125">
            <v>0</v>
          </cell>
          <cell r="J125">
            <v>0</v>
          </cell>
        </row>
        <row r="126">
          <cell r="A126" t="str">
            <v>計</v>
          </cell>
          <cell r="F126">
            <v>11440</v>
          </cell>
          <cell r="H126">
            <v>20616</v>
          </cell>
          <cell r="J126">
            <v>0</v>
          </cell>
        </row>
      </sheetData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명"/>
      <sheetName val="일명95"/>
      <sheetName val="일비"/>
      <sheetName val="일비95"/>
      <sheetName val="경명"/>
      <sheetName val="경명95"/>
      <sheetName val="경배"/>
      <sheetName val="경배95"/>
      <sheetName val="임율"/>
      <sheetName val="임율95"/>
      <sheetName val="간노비"/>
      <sheetName val="간노비95"/>
      <sheetName val="직노"/>
      <sheetName val="공정율"/>
      <sheetName val="pldt"/>
      <sheetName val="건집"/>
      <sheetName val="건축"/>
      <sheetName val="기설집"/>
      <sheetName val="설집"/>
      <sheetName val="목차"/>
      <sheetName val="기본일위"/>
      <sheetName val="패널"/>
      <sheetName val="KKK"/>
      <sheetName val="공조기휀"/>
      <sheetName val="재료"/>
      <sheetName val="설치자재"/>
      <sheetName val="설-원가"/>
      <sheetName val="단중"/>
      <sheetName val="단위단가"/>
      <sheetName val="_냉각수펌프"/>
      <sheetName val="경산"/>
      <sheetName val="내역서2안"/>
      <sheetName val="설직재-1"/>
      <sheetName val="Sheet2"/>
      <sheetName val="일위목차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사"/>
      <sheetName val="신진갑"/>
      <sheetName val="신진을"/>
      <sheetName val="두성표지"/>
      <sheetName val="중앙"/>
      <sheetName val="두성"/>
      <sheetName val="기본일위"/>
      <sheetName val="적현로"/>
      <sheetName val="CT "/>
      <sheetName val="총괄집계표"/>
      <sheetName val="삼사견적서"/>
      <sheetName val="노무비"/>
      <sheetName val="수량산출"/>
      <sheetName val="단가 "/>
    </sheetNames>
    <sheetDataSet>
      <sheetData sheetId="0"/>
      <sheetData sheetId="1"/>
      <sheetData sheetId="2"/>
      <sheetData sheetId="3" refreshError="1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명"/>
      <sheetName val="일명95"/>
      <sheetName val="일비"/>
      <sheetName val="일비95"/>
      <sheetName val="경명"/>
      <sheetName val="경명95"/>
      <sheetName val="경배"/>
      <sheetName val="경배95"/>
      <sheetName val="임율"/>
      <sheetName val="임율95"/>
      <sheetName val="간노비"/>
      <sheetName val="간노비95"/>
      <sheetName val="직노"/>
      <sheetName val="#REF"/>
      <sheetName val="물량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一般比"/>
      <sheetName val="N賃率-職"/>
      <sheetName val="#REF"/>
      <sheetName val="20관리비율"/>
      <sheetName val="직노"/>
      <sheetName val="내역서"/>
      <sheetName val="자재단가비교표"/>
      <sheetName val="SP_B1"/>
      <sheetName val="노임"/>
      <sheetName val="설직재-1"/>
      <sheetName val="제직재"/>
      <sheetName val="J直材4"/>
      <sheetName val="재료"/>
      <sheetName val="설치자재"/>
      <sheetName val="원가 (2)"/>
      <sheetName val="을-ATYPE"/>
      <sheetName val="기본일위"/>
      <sheetName val="굴착현장"/>
      <sheetName val="집계"/>
      <sheetName val="집계표"/>
      <sheetName val="내역을"/>
      <sheetName val="수량집계"/>
      <sheetName val="총괄집계표"/>
      <sheetName val="준검 내역서"/>
      <sheetName val="직재"/>
      <sheetName val="수량산출"/>
      <sheetName val="실행대비"/>
      <sheetName val="을지"/>
      <sheetName val="일위_파일"/>
      <sheetName val="노무비"/>
      <sheetName val="EQUIPMENT -2"/>
      <sheetName val="EACT10"/>
      <sheetName val="교통대책내역"/>
      <sheetName val="내역"/>
      <sheetName val="일위"/>
      <sheetName val="제-노임"/>
      <sheetName val="내역서(기성청구)"/>
      <sheetName val="원가계산서"/>
      <sheetName val="실행내역"/>
      <sheetName val="원재료출고수량"/>
      <sheetName val="유기공정"/>
      <sheetName val="tggwan(mac)"/>
      <sheetName val="실행철강하도"/>
      <sheetName val="1. 설계조건 2.단면가정 3. 하중계산"/>
      <sheetName val="DATA 입력란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一般比"/>
      <sheetName val="설직재-1"/>
      <sheetName val="N賃率-職"/>
      <sheetName val="CT "/>
      <sheetName val="20관리비율"/>
      <sheetName val="#REF"/>
      <sheetName val="직노"/>
      <sheetName val="노임"/>
      <sheetName val="Sheet1"/>
      <sheetName val="일위"/>
      <sheetName val="제경집계"/>
      <sheetName val="표지"/>
      <sheetName val="증감대비"/>
      <sheetName val="단"/>
      <sheetName val="J直材4"/>
      <sheetName val="물집"/>
      <sheetName val="일위대가(가설)"/>
      <sheetName val="공조기휀"/>
      <sheetName val="총괄집계표"/>
      <sheetName val="이토변실"/>
      <sheetName val="2000전체분"/>
      <sheetName val="2000년1차"/>
      <sheetName val="내역서"/>
      <sheetName val="경율산정.XLS"/>
      <sheetName val="건축내역"/>
      <sheetName val="재료"/>
      <sheetName val="설치자재"/>
      <sheetName val="단위수량"/>
      <sheetName val="정류기"/>
      <sheetName val="C-노임단가"/>
      <sheetName val="원가 (2)"/>
      <sheetName val="일위대가목록 "/>
      <sheetName val="기초자료"/>
      <sheetName val="수량산출"/>
      <sheetName val="일위대가"/>
      <sheetName val="부표총괄"/>
      <sheetName val="밸브설치"/>
      <sheetName val="Sump,Pit,MH"/>
      <sheetName val="직재"/>
      <sheetName val="날개벽"/>
      <sheetName val="갑지"/>
      <sheetName val="집계표"/>
      <sheetName val="총괄내역서"/>
      <sheetName val="기본일위"/>
      <sheetName val="자재단가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VXXXXX"/>
      <sheetName val="본문"/>
      <sheetName val="목차"/>
      <sheetName val="개발비용"/>
      <sheetName val="총괄내역"/>
      <sheetName val="공종내역"/>
      <sheetName val="부표"/>
      <sheetName val="토적집계"/>
      <sheetName val="토적표"/>
      <sheetName val="구조토적"/>
      <sheetName val="측구"/>
      <sheetName val="배수관"/>
      <sheetName val="T옹벽"/>
      <sheetName val="기계일위"/>
      <sheetName val="일위대가"/>
      <sheetName val="기본일위"/>
      <sheetName val="기계경비"/>
      <sheetName val="기타경비"/>
      <sheetName val="간지"/>
      <sheetName val="표지"/>
      <sheetName val="주요자재"/>
      <sheetName val="N賃率-職"/>
      <sheetName val="노임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1">
          <cell r="L1" t="str">
            <v>1995년 상반기</v>
          </cell>
        </row>
        <row r="2">
          <cell r="A2" t="str">
            <v>名  稱 : 모르터 ( 1 : 2 )</v>
          </cell>
          <cell r="J2" t="str">
            <v>單位 : 원/㎥當</v>
          </cell>
          <cell r="L2" t="str">
            <v>주  요  자  재  단  가  표</v>
          </cell>
        </row>
        <row r="3">
          <cell r="A3" t="str">
            <v>區    分</v>
          </cell>
          <cell r="B3" t="str">
            <v>材質 및 規格</v>
          </cell>
          <cell r="C3" t="str">
            <v>單位</v>
          </cell>
          <cell r="D3" t="str">
            <v>數    量</v>
          </cell>
          <cell r="E3" t="str">
            <v>材       料       費</v>
          </cell>
          <cell r="G3" t="str">
            <v xml:space="preserve">        勞       務       費</v>
          </cell>
          <cell r="I3" t="str">
            <v>經              費</v>
          </cell>
          <cell r="L3" t="str">
            <v>철근</v>
          </cell>
          <cell r="M3">
            <v>280000</v>
          </cell>
          <cell r="O3" t="str">
            <v>모래</v>
          </cell>
          <cell r="P3">
            <v>14600</v>
          </cell>
        </row>
        <row r="4">
          <cell r="A4" t="str">
            <v>工 種 別</v>
          </cell>
          <cell r="E4" t="str">
            <v>單  價</v>
          </cell>
          <cell r="F4" t="str">
            <v>金      額</v>
          </cell>
          <cell r="G4" t="str">
            <v>單  價</v>
          </cell>
          <cell r="H4" t="str">
            <v>金      額</v>
          </cell>
          <cell r="I4" t="str">
            <v>單  價</v>
          </cell>
          <cell r="J4" t="str">
            <v>金      額</v>
          </cell>
          <cell r="L4" t="str">
            <v>철선 # 8</v>
          </cell>
          <cell r="M4">
            <v>495</v>
          </cell>
          <cell r="O4" t="str">
            <v>잡석</v>
          </cell>
          <cell r="P4">
            <v>11000</v>
          </cell>
        </row>
        <row r="5">
          <cell r="A5" t="str">
            <v>시멘트</v>
          </cell>
          <cell r="C5" t="str">
            <v>kg</v>
          </cell>
          <cell r="D5">
            <v>680</v>
          </cell>
          <cell r="E5">
            <v>47.7</v>
          </cell>
          <cell r="F5">
            <v>32436</v>
          </cell>
          <cell r="H5">
            <v>0</v>
          </cell>
          <cell r="J5">
            <v>0</v>
          </cell>
          <cell r="L5" t="str">
            <v>철선 # 20</v>
          </cell>
          <cell r="M5">
            <v>605</v>
          </cell>
          <cell r="O5" t="str">
            <v>보조기층재</v>
          </cell>
          <cell r="P5">
            <v>11000</v>
          </cell>
        </row>
        <row r="6">
          <cell r="A6" t="str">
            <v>모래</v>
          </cell>
          <cell r="C6" t="str">
            <v>㎥</v>
          </cell>
          <cell r="D6">
            <v>0.98</v>
          </cell>
          <cell r="E6">
            <v>14600</v>
          </cell>
          <cell r="F6">
            <v>14308</v>
          </cell>
          <cell r="H6">
            <v>0</v>
          </cell>
          <cell r="J6">
            <v>0</v>
          </cell>
          <cell r="K6">
            <v>15400</v>
          </cell>
          <cell r="L6" t="str">
            <v>못  N75</v>
          </cell>
          <cell r="M6">
            <v>616</v>
          </cell>
          <cell r="O6" t="str">
            <v>시멘트</v>
          </cell>
          <cell r="P6">
            <v>47.7</v>
          </cell>
          <cell r="Q6">
            <v>2100</v>
          </cell>
        </row>
        <row r="7">
          <cell r="A7" t="str">
            <v>보통인부</v>
          </cell>
          <cell r="C7" t="str">
            <v>인</v>
          </cell>
          <cell r="D7">
            <v>1</v>
          </cell>
          <cell r="F7">
            <v>0</v>
          </cell>
          <cell r="G7">
            <v>29933</v>
          </cell>
          <cell r="H7">
            <v>29933</v>
          </cell>
          <cell r="J7">
            <v>0</v>
          </cell>
          <cell r="K7">
            <v>1000</v>
          </cell>
          <cell r="L7" t="str">
            <v>목재</v>
          </cell>
          <cell r="M7">
            <v>272182</v>
          </cell>
          <cell r="O7" t="str">
            <v>판재</v>
          </cell>
          <cell r="P7">
            <v>353837</v>
          </cell>
          <cell r="Q7">
            <v>1300</v>
          </cell>
        </row>
        <row r="8">
          <cell r="F8">
            <v>0</v>
          </cell>
          <cell r="H8">
            <v>0</v>
          </cell>
          <cell r="J8">
            <v>0</v>
          </cell>
          <cell r="K8">
            <v>495</v>
          </cell>
          <cell r="L8" t="str">
            <v>원목</v>
          </cell>
          <cell r="M8">
            <v>148203</v>
          </cell>
          <cell r="O8" t="str">
            <v>합판</v>
          </cell>
          <cell r="P8">
            <v>5313</v>
          </cell>
          <cell r="Q8">
            <v>8800</v>
          </cell>
        </row>
        <row r="9">
          <cell r="F9">
            <v>0</v>
          </cell>
          <cell r="H9">
            <v>0</v>
          </cell>
          <cell r="J9">
            <v>0</v>
          </cell>
        </row>
        <row r="10">
          <cell r="F10">
            <v>0</v>
          </cell>
          <cell r="H10">
            <v>0</v>
          </cell>
          <cell r="J10">
            <v>0</v>
          </cell>
          <cell r="L10" t="str">
            <v>40-135-8</v>
          </cell>
          <cell r="M10">
            <v>33990</v>
          </cell>
        </row>
        <row r="11">
          <cell r="F11">
            <v>0</v>
          </cell>
          <cell r="H11">
            <v>0</v>
          </cell>
          <cell r="J11">
            <v>0</v>
          </cell>
          <cell r="L11" t="str">
            <v>40-180-8</v>
          </cell>
          <cell r="M11">
            <v>37020</v>
          </cell>
        </row>
        <row r="12">
          <cell r="F12">
            <v>0</v>
          </cell>
          <cell r="H12">
            <v>0</v>
          </cell>
          <cell r="J12">
            <v>0</v>
          </cell>
          <cell r="L12" t="str">
            <v>#8 150×150</v>
          </cell>
          <cell r="M12">
            <v>670</v>
          </cell>
        </row>
        <row r="13">
          <cell r="F13">
            <v>0</v>
          </cell>
          <cell r="H13">
            <v>0</v>
          </cell>
          <cell r="J13">
            <v>0</v>
          </cell>
          <cell r="L13" t="str">
            <v>25-210-8</v>
          </cell>
          <cell r="M13">
            <v>41520</v>
          </cell>
        </row>
        <row r="14">
          <cell r="F14">
            <v>0</v>
          </cell>
          <cell r="H14">
            <v>0</v>
          </cell>
          <cell r="J14">
            <v>0</v>
          </cell>
          <cell r="L14" t="str">
            <v>25-180-8</v>
          </cell>
          <cell r="M14">
            <v>38410</v>
          </cell>
        </row>
        <row r="15">
          <cell r="F15">
            <v>0</v>
          </cell>
          <cell r="H15">
            <v>0</v>
          </cell>
          <cell r="J15">
            <v>0</v>
          </cell>
          <cell r="L15" t="str">
            <v>25-210-12</v>
          </cell>
          <cell r="M15">
            <v>42760</v>
          </cell>
        </row>
        <row r="16">
          <cell r="F16">
            <v>0</v>
          </cell>
          <cell r="H16">
            <v>0</v>
          </cell>
          <cell r="J16">
            <v>0</v>
          </cell>
          <cell r="L16" t="str">
            <v>25-180-12</v>
          </cell>
          <cell r="M16">
            <v>39160</v>
          </cell>
        </row>
        <row r="17">
          <cell r="A17" t="str">
            <v>計</v>
          </cell>
          <cell r="F17">
            <v>46744</v>
          </cell>
          <cell r="H17">
            <v>29933</v>
          </cell>
          <cell r="J17">
            <v>0</v>
          </cell>
        </row>
        <row r="18">
          <cell r="A18" t="str">
            <v xml:space="preserve">주)산출근거 : 물가자료 1995.5, 시멘트( P 184), 모래( P 182) </v>
          </cell>
        </row>
        <row r="20">
          <cell r="A20" t="str">
            <v>名  稱 : 레미콘타설 ( 무근 )</v>
          </cell>
          <cell r="J20" t="str">
            <v>單位 : 원/㎥當</v>
          </cell>
        </row>
        <row r="21">
          <cell r="A21" t="str">
            <v>區    分</v>
          </cell>
          <cell r="B21" t="str">
            <v>材質 및 規格</v>
          </cell>
          <cell r="C21" t="str">
            <v>單位</v>
          </cell>
          <cell r="D21" t="str">
            <v>數    量</v>
          </cell>
          <cell r="E21" t="str">
            <v>材       料       費</v>
          </cell>
          <cell r="G21" t="str">
            <v xml:space="preserve">        勞       務       費</v>
          </cell>
          <cell r="I21" t="str">
            <v>經              費</v>
          </cell>
        </row>
        <row r="22">
          <cell r="A22" t="str">
            <v>工 種 別</v>
          </cell>
          <cell r="E22" t="str">
            <v>單  價</v>
          </cell>
          <cell r="F22" t="str">
            <v>金      額</v>
          </cell>
          <cell r="G22" t="str">
            <v>單  價</v>
          </cell>
          <cell r="H22" t="str">
            <v>金      額</v>
          </cell>
          <cell r="I22" t="str">
            <v>單  價</v>
          </cell>
          <cell r="J22" t="str">
            <v>金      額</v>
          </cell>
        </row>
        <row r="23">
          <cell r="A23" t="str">
            <v>콘크리트공</v>
          </cell>
          <cell r="C23" t="str">
            <v>인</v>
          </cell>
          <cell r="D23">
            <v>0.15</v>
          </cell>
          <cell r="F23">
            <v>0</v>
          </cell>
          <cell r="G23">
            <v>57135</v>
          </cell>
          <cell r="H23">
            <v>8570.2000000000007</v>
          </cell>
          <cell r="J23">
            <v>0</v>
          </cell>
        </row>
        <row r="24">
          <cell r="A24" t="str">
            <v>보통인부</v>
          </cell>
          <cell r="C24" t="str">
            <v>인</v>
          </cell>
          <cell r="D24">
            <v>0.27</v>
          </cell>
          <cell r="F24">
            <v>0</v>
          </cell>
          <cell r="G24">
            <v>29933</v>
          </cell>
          <cell r="H24">
            <v>8081.9</v>
          </cell>
          <cell r="J24">
            <v>0</v>
          </cell>
        </row>
        <row r="25">
          <cell r="F25">
            <v>0</v>
          </cell>
          <cell r="H25">
            <v>0</v>
          </cell>
          <cell r="J25">
            <v>0</v>
          </cell>
        </row>
        <row r="26">
          <cell r="F26">
            <v>0</v>
          </cell>
          <cell r="H26">
            <v>0</v>
          </cell>
          <cell r="J26">
            <v>0</v>
          </cell>
        </row>
        <row r="27">
          <cell r="F27">
            <v>0</v>
          </cell>
          <cell r="H27">
            <v>0</v>
          </cell>
          <cell r="J27">
            <v>0</v>
          </cell>
        </row>
        <row r="28">
          <cell r="F28">
            <v>0</v>
          </cell>
          <cell r="H28">
            <v>0</v>
          </cell>
          <cell r="J28">
            <v>0</v>
          </cell>
        </row>
        <row r="29">
          <cell r="F29">
            <v>0</v>
          </cell>
          <cell r="H29">
            <v>0</v>
          </cell>
          <cell r="J29">
            <v>0</v>
          </cell>
        </row>
        <row r="30">
          <cell r="F30">
            <v>0</v>
          </cell>
          <cell r="H30">
            <v>0</v>
          </cell>
          <cell r="J30">
            <v>0</v>
          </cell>
        </row>
        <row r="31">
          <cell r="F31">
            <v>0</v>
          </cell>
          <cell r="H31">
            <v>0</v>
          </cell>
          <cell r="J31">
            <v>0</v>
          </cell>
        </row>
        <row r="32">
          <cell r="F32">
            <v>0</v>
          </cell>
          <cell r="H32">
            <v>0</v>
          </cell>
          <cell r="J32">
            <v>0</v>
          </cell>
        </row>
        <row r="33">
          <cell r="F33">
            <v>0</v>
          </cell>
          <cell r="H33">
            <v>0</v>
          </cell>
          <cell r="J33">
            <v>0</v>
          </cell>
        </row>
        <row r="34">
          <cell r="F34">
            <v>0</v>
          </cell>
          <cell r="H34">
            <v>0</v>
          </cell>
          <cell r="J34">
            <v>0</v>
          </cell>
        </row>
        <row r="35">
          <cell r="A35" t="str">
            <v>計</v>
          </cell>
          <cell r="F35">
            <v>0</v>
          </cell>
          <cell r="H35">
            <v>16652</v>
          </cell>
          <cell r="J35">
            <v>0</v>
          </cell>
        </row>
        <row r="36">
          <cell r="A36" t="str">
            <v>주)산출근거 :   1995년 상반기, 공사부분 시중노임단가표</v>
          </cell>
        </row>
        <row r="38">
          <cell r="A38" t="str">
            <v>名  稱 : 레미콘타설 ( 철근 )</v>
          </cell>
          <cell r="J38" t="str">
            <v>單位 : 원/㎥當</v>
          </cell>
        </row>
        <row r="39">
          <cell r="A39" t="str">
            <v>區    分</v>
          </cell>
          <cell r="B39" t="str">
            <v>材質 및 規格</v>
          </cell>
          <cell r="C39" t="str">
            <v>單位</v>
          </cell>
          <cell r="D39" t="str">
            <v>數    量</v>
          </cell>
          <cell r="E39" t="str">
            <v>材       料       費</v>
          </cell>
          <cell r="G39" t="str">
            <v xml:space="preserve">        勞       務       費</v>
          </cell>
          <cell r="I39" t="str">
            <v>經              費</v>
          </cell>
        </row>
        <row r="40">
          <cell r="A40" t="str">
            <v>工 種 別</v>
          </cell>
          <cell r="E40" t="str">
            <v>單  價</v>
          </cell>
          <cell r="F40" t="str">
            <v>金      額</v>
          </cell>
          <cell r="G40" t="str">
            <v>單  價</v>
          </cell>
          <cell r="H40" t="str">
            <v>金      額</v>
          </cell>
          <cell r="I40" t="str">
            <v>單  價</v>
          </cell>
          <cell r="J40" t="str">
            <v>金      額</v>
          </cell>
        </row>
        <row r="41">
          <cell r="A41" t="str">
            <v>콘크리트공</v>
          </cell>
          <cell r="C41" t="str">
            <v>인</v>
          </cell>
          <cell r="D41">
            <v>0.17</v>
          </cell>
          <cell r="F41">
            <v>0</v>
          </cell>
          <cell r="G41">
            <v>57135</v>
          </cell>
          <cell r="H41">
            <v>9712.9</v>
          </cell>
          <cell r="J41">
            <v>0</v>
          </cell>
        </row>
        <row r="42">
          <cell r="A42" t="str">
            <v>보통인부</v>
          </cell>
          <cell r="C42" t="str">
            <v>인</v>
          </cell>
          <cell r="D42">
            <v>0.28999999999999998</v>
          </cell>
          <cell r="F42">
            <v>0</v>
          </cell>
          <cell r="G42">
            <v>29933</v>
          </cell>
          <cell r="H42">
            <v>8680.5</v>
          </cell>
          <cell r="J42">
            <v>0</v>
          </cell>
        </row>
        <row r="43">
          <cell r="F43">
            <v>0</v>
          </cell>
          <cell r="H43">
            <v>0</v>
          </cell>
          <cell r="J43">
            <v>0</v>
          </cell>
        </row>
        <row r="44">
          <cell r="F44">
            <v>0</v>
          </cell>
          <cell r="H44">
            <v>0</v>
          </cell>
          <cell r="J44">
            <v>0</v>
          </cell>
        </row>
        <row r="45">
          <cell r="F45">
            <v>0</v>
          </cell>
          <cell r="H45">
            <v>0</v>
          </cell>
          <cell r="J45">
            <v>0</v>
          </cell>
        </row>
        <row r="46">
          <cell r="F46">
            <v>0</v>
          </cell>
          <cell r="H46">
            <v>0</v>
          </cell>
          <cell r="J46">
            <v>0</v>
          </cell>
        </row>
        <row r="47">
          <cell r="F47">
            <v>0</v>
          </cell>
          <cell r="H47">
            <v>0</v>
          </cell>
          <cell r="J47">
            <v>0</v>
          </cell>
        </row>
        <row r="48">
          <cell r="F48">
            <v>0</v>
          </cell>
          <cell r="H48">
            <v>0</v>
          </cell>
          <cell r="J48">
            <v>0</v>
          </cell>
        </row>
        <row r="49">
          <cell r="F49">
            <v>0</v>
          </cell>
          <cell r="H49">
            <v>0</v>
          </cell>
          <cell r="J49">
            <v>0</v>
          </cell>
        </row>
        <row r="50">
          <cell r="F50">
            <v>0</v>
          </cell>
          <cell r="H50">
            <v>0</v>
          </cell>
          <cell r="J50">
            <v>0</v>
          </cell>
        </row>
        <row r="51">
          <cell r="F51">
            <v>0</v>
          </cell>
          <cell r="H51">
            <v>0</v>
          </cell>
          <cell r="J51">
            <v>0</v>
          </cell>
        </row>
        <row r="52">
          <cell r="F52">
            <v>0</v>
          </cell>
          <cell r="H52">
            <v>0</v>
          </cell>
          <cell r="J52">
            <v>0</v>
          </cell>
        </row>
        <row r="53">
          <cell r="A53" t="str">
            <v>計</v>
          </cell>
          <cell r="F53">
            <v>0</v>
          </cell>
          <cell r="H53">
            <v>18393</v>
          </cell>
          <cell r="J53">
            <v>0</v>
          </cell>
        </row>
        <row r="54">
          <cell r="A54" t="str">
            <v>주)산출근거 :   1995년 상반기, 공사부분 시중노임단가표</v>
          </cell>
        </row>
        <row r="56">
          <cell r="A56" t="str">
            <v>名  稱 : 철근가공조립 ( 간단 )</v>
          </cell>
          <cell r="J56" t="str">
            <v>單位 : 원/TON當</v>
          </cell>
        </row>
        <row r="57">
          <cell r="A57" t="str">
            <v>區    分</v>
          </cell>
          <cell r="B57" t="str">
            <v>材質 및 規格</v>
          </cell>
          <cell r="C57" t="str">
            <v>單位</v>
          </cell>
          <cell r="D57" t="str">
            <v>數    量</v>
          </cell>
          <cell r="E57" t="str">
            <v>材       料       費</v>
          </cell>
          <cell r="G57" t="str">
            <v xml:space="preserve">        勞       務       費</v>
          </cell>
          <cell r="I57" t="str">
            <v>經              費</v>
          </cell>
        </row>
        <row r="58">
          <cell r="A58" t="str">
            <v>工 種 別</v>
          </cell>
          <cell r="E58" t="str">
            <v>單  價</v>
          </cell>
          <cell r="F58" t="str">
            <v>金      額</v>
          </cell>
          <cell r="G58" t="str">
            <v>單  價</v>
          </cell>
          <cell r="H58" t="str">
            <v>金      額</v>
          </cell>
          <cell r="I58" t="str">
            <v>單  價</v>
          </cell>
          <cell r="J58" t="str">
            <v>金      額</v>
          </cell>
        </row>
        <row r="59">
          <cell r="A59" t="str">
            <v>결속선</v>
          </cell>
          <cell r="B59" t="str">
            <v>＃20 m/m</v>
          </cell>
          <cell r="C59" t="str">
            <v>kg</v>
          </cell>
          <cell r="D59">
            <v>5</v>
          </cell>
          <cell r="E59">
            <v>605</v>
          </cell>
          <cell r="F59">
            <v>3025</v>
          </cell>
          <cell r="H59">
            <v>0</v>
          </cell>
          <cell r="J59">
            <v>0</v>
          </cell>
        </row>
        <row r="60">
          <cell r="A60" t="str">
            <v>철근공</v>
          </cell>
          <cell r="C60" t="str">
            <v>인</v>
          </cell>
          <cell r="D60">
            <v>2.9</v>
          </cell>
          <cell r="F60">
            <v>0</v>
          </cell>
          <cell r="G60">
            <v>61510</v>
          </cell>
          <cell r="H60">
            <v>178379</v>
          </cell>
          <cell r="J60">
            <v>0</v>
          </cell>
        </row>
        <row r="61">
          <cell r="A61" t="str">
            <v>보통인부</v>
          </cell>
          <cell r="C61" t="str">
            <v>인</v>
          </cell>
          <cell r="D61">
            <v>1.6</v>
          </cell>
          <cell r="F61">
            <v>0</v>
          </cell>
          <cell r="G61">
            <v>29933</v>
          </cell>
          <cell r="H61">
            <v>47892.800000000003</v>
          </cell>
          <cell r="J61">
            <v>0</v>
          </cell>
        </row>
        <row r="62">
          <cell r="A62" t="str">
            <v>기구손료</v>
          </cell>
          <cell r="B62" t="str">
            <v>품의 2%</v>
          </cell>
          <cell r="C62" t="str">
            <v>식</v>
          </cell>
          <cell r="D62">
            <v>1</v>
          </cell>
          <cell r="E62">
            <v>226271</v>
          </cell>
          <cell r="F62">
            <v>4525.3999999999996</v>
          </cell>
          <cell r="H62">
            <v>0</v>
          </cell>
          <cell r="J62">
            <v>0</v>
          </cell>
        </row>
        <row r="63">
          <cell r="F63">
            <v>0</v>
          </cell>
          <cell r="H63">
            <v>0</v>
          </cell>
          <cell r="J63">
            <v>0</v>
          </cell>
        </row>
        <row r="64">
          <cell r="F64">
            <v>0</v>
          </cell>
          <cell r="H64">
            <v>0</v>
          </cell>
          <cell r="J64">
            <v>0</v>
          </cell>
        </row>
        <row r="65">
          <cell r="F65">
            <v>0</v>
          </cell>
          <cell r="H65">
            <v>0</v>
          </cell>
          <cell r="J65">
            <v>0</v>
          </cell>
        </row>
        <row r="66">
          <cell r="F66">
            <v>0</v>
          </cell>
          <cell r="H66">
            <v>0</v>
          </cell>
          <cell r="J66">
            <v>0</v>
          </cell>
        </row>
        <row r="67">
          <cell r="F67">
            <v>0</v>
          </cell>
          <cell r="H67">
            <v>0</v>
          </cell>
          <cell r="J67">
            <v>0</v>
          </cell>
        </row>
        <row r="68">
          <cell r="F68">
            <v>0</v>
          </cell>
          <cell r="H68">
            <v>0</v>
          </cell>
          <cell r="J68">
            <v>0</v>
          </cell>
        </row>
        <row r="69">
          <cell r="F69">
            <v>0</v>
          </cell>
          <cell r="H69">
            <v>0</v>
          </cell>
          <cell r="J69">
            <v>0</v>
          </cell>
        </row>
        <row r="70">
          <cell r="F70">
            <v>0</v>
          </cell>
          <cell r="H70">
            <v>0</v>
          </cell>
          <cell r="J70">
            <v>0</v>
          </cell>
        </row>
        <row r="71">
          <cell r="A71" t="str">
            <v>計</v>
          </cell>
          <cell r="F71">
            <v>7550</v>
          </cell>
          <cell r="H71">
            <v>226271</v>
          </cell>
          <cell r="J71">
            <v>0</v>
          </cell>
        </row>
        <row r="72">
          <cell r="A72" t="str">
            <v>주)산출근거 : 물가자료 1995.5, 결속선(P 145),  공사부분 시중노임단가표</v>
          </cell>
        </row>
        <row r="74">
          <cell r="A74" t="str">
            <v>名  稱 : 철근가공조립 ( 보통 )</v>
          </cell>
          <cell r="J74" t="str">
            <v>單位 : 원/TON當</v>
          </cell>
        </row>
        <row r="75">
          <cell r="A75" t="str">
            <v>區    分</v>
          </cell>
          <cell r="B75" t="str">
            <v>材質 및 規格</v>
          </cell>
          <cell r="C75" t="str">
            <v>單位</v>
          </cell>
          <cell r="D75" t="str">
            <v>數    量</v>
          </cell>
          <cell r="E75" t="str">
            <v>材       料       費</v>
          </cell>
          <cell r="G75" t="str">
            <v xml:space="preserve">        勞       務       費</v>
          </cell>
          <cell r="I75" t="str">
            <v>經              費</v>
          </cell>
        </row>
        <row r="76">
          <cell r="A76" t="str">
            <v>工 種 別</v>
          </cell>
          <cell r="E76" t="str">
            <v>單  價</v>
          </cell>
          <cell r="F76" t="str">
            <v>金      額</v>
          </cell>
          <cell r="G76" t="str">
            <v>單  價</v>
          </cell>
          <cell r="H76" t="str">
            <v>金      額</v>
          </cell>
          <cell r="I76" t="str">
            <v>單  價</v>
          </cell>
          <cell r="J76" t="str">
            <v>金      額</v>
          </cell>
        </row>
        <row r="77">
          <cell r="A77" t="str">
            <v>결속선</v>
          </cell>
          <cell r="B77" t="str">
            <v>＃20 m/m</v>
          </cell>
          <cell r="C77" t="str">
            <v>kg</v>
          </cell>
          <cell r="D77">
            <v>6.5</v>
          </cell>
          <cell r="E77">
            <v>605</v>
          </cell>
          <cell r="F77">
            <v>3932.5</v>
          </cell>
          <cell r="H77">
            <v>0</v>
          </cell>
          <cell r="J77">
            <v>0</v>
          </cell>
        </row>
        <row r="78">
          <cell r="A78" t="str">
            <v>철근공</v>
          </cell>
          <cell r="C78" t="str">
            <v>인</v>
          </cell>
          <cell r="D78">
            <v>4</v>
          </cell>
          <cell r="F78">
            <v>0</v>
          </cell>
          <cell r="G78">
            <v>61510</v>
          </cell>
          <cell r="H78">
            <v>246040</v>
          </cell>
          <cell r="J78">
            <v>0</v>
          </cell>
        </row>
        <row r="79">
          <cell r="A79" t="str">
            <v>보통인부</v>
          </cell>
          <cell r="C79" t="str">
            <v>인</v>
          </cell>
          <cell r="D79">
            <v>2.2000000000000002</v>
          </cell>
          <cell r="F79">
            <v>0</v>
          </cell>
          <cell r="G79">
            <v>29933</v>
          </cell>
          <cell r="H79">
            <v>65852.600000000006</v>
          </cell>
          <cell r="J79">
            <v>0</v>
          </cell>
        </row>
        <row r="80">
          <cell r="A80" t="str">
            <v>기구손료</v>
          </cell>
          <cell r="B80" t="str">
            <v>품의 2%</v>
          </cell>
          <cell r="C80" t="str">
            <v>식</v>
          </cell>
          <cell r="D80">
            <v>1</v>
          </cell>
          <cell r="E80">
            <v>311892</v>
          </cell>
          <cell r="F80">
            <v>6237.8</v>
          </cell>
          <cell r="H80">
            <v>0</v>
          </cell>
          <cell r="J80">
            <v>0</v>
          </cell>
        </row>
        <row r="81">
          <cell r="F81">
            <v>0</v>
          </cell>
          <cell r="H81">
            <v>0</v>
          </cell>
          <cell r="J81">
            <v>0</v>
          </cell>
        </row>
        <row r="82">
          <cell r="F82">
            <v>0</v>
          </cell>
          <cell r="H82">
            <v>0</v>
          </cell>
          <cell r="J82">
            <v>0</v>
          </cell>
        </row>
        <row r="83">
          <cell r="F83">
            <v>0</v>
          </cell>
          <cell r="H83">
            <v>0</v>
          </cell>
          <cell r="J83">
            <v>0</v>
          </cell>
        </row>
        <row r="84">
          <cell r="F84">
            <v>0</v>
          </cell>
          <cell r="H84">
            <v>0</v>
          </cell>
          <cell r="J84">
            <v>0</v>
          </cell>
        </row>
        <row r="85">
          <cell r="F85">
            <v>0</v>
          </cell>
          <cell r="H85">
            <v>0</v>
          </cell>
          <cell r="J85">
            <v>0</v>
          </cell>
        </row>
        <row r="86">
          <cell r="F86">
            <v>0</v>
          </cell>
          <cell r="H86">
            <v>0</v>
          </cell>
          <cell r="J86">
            <v>0</v>
          </cell>
        </row>
        <row r="87">
          <cell r="F87">
            <v>0</v>
          </cell>
          <cell r="H87">
            <v>0</v>
          </cell>
          <cell r="J87">
            <v>0</v>
          </cell>
        </row>
        <row r="88">
          <cell r="F88">
            <v>0</v>
          </cell>
          <cell r="H88">
            <v>0</v>
          </cell>
          <cell r="J88">
            <v>0</v>
          </cell>
        </row>
        <row r="89">
          <cell r="A89" t="str">
            <v>計</v>
          </cell>
          <cell r="F89">
            <v>10170</v>
          </cell>
          <cell r="H89">
            <v>311892</v>
          </cell>
          <cell r="J89">
            <v>0</v>
          </cell>
        </row>
        <row r="90">
          <cell r="A90" t="str">
            <v xml:space="preserve">주)산출근거 : 물가자료 1995.5, 결속선(P 145),  공사부분 시중노임단가표 </v>
          </cell>
        </row>
        <row r="92">
          <cell r="A92" t="str">
            <v>名  稱 : 합판거푸집</v>
          </cell>
          <cell r="J92" t="str">
            <v>單位 : 원/㎡當</v>
          </cell>
        </row>
        <row r="93">
          <cell r="A93" t="str">
            <v>區    分</v>
          </cell>
          <cell r="B93" t="str">
            <v>材質 및 規格</v>
          </cell>
          <cell r="C93" t="str">
            <v>單位</v>
          </cell>
          <cell r="D93" t="str">
            <v>數    量</v>
          </cell>
          <cell r="E93" t="str">
            <v>材       料       費</v>
          </cell>
          <cell r="G93" t="str">
            <v xml:space="preserve">        勞       務       費</v>
          </cell>
          <cell r="I93" t="str">
            <v>經              費</v>
          </cell>
        </row>
        <row r="94">
          <cell r="A94" t="str">
            <v>工 種 別</v>
          </cell>
          <cell r="E94" t="str">
            <v>單  價</v>
          </cell>
          <cell r="F94" t="str">
            <v>金      額</v>
          </cell>
          <cell r="G94" t="str">
            <v>單  價</v>
          </cell>
          <cell r="H94" t="str">
            <v>金      額</v>
          </cell>
          <cell r="I94" t="str">
            <v>單  價</v>
          </cell>
          <cell r="J94" t="str">
            <v>金      額</v>
          </cell>
        </row>
        <row r="95">
          <cell r="A95" t="str">
            <v>합판</v>
          </cell>
          <cell r="B95" t="str">
            <v>내수합판</v>
          </cell>
          <cell r="C95" t="str">
            <v>㎡</v>
          </cell>
          <cell r="D95">
            <v>1.03</v>
          </cell>
          <cell r="E95">
            <v>5313</v>
          </cell>
          <cell r="F95">
            <v>5472.3</v>
          </cell>
          <cell r="H95">
            <v>0</v>
          </cell>
          <cell r="J95">
            <v>0</v>
          </cell>
        </row>
        <row r="96">
          <cell r="A96" t="str">
            <v>목재</v>
          </cell>
          <cell r="C96" t="str">
            <v>㎥</v>
          </cell>
          <cell r="D96">
            <v>3.7999999999999999E-2</v>
          </cell>
          <cell r="E96">
            <v>272182</v>
          </cell>
          <cell r="F96">
            <v>10342.9</v>
          </cell>
          <cell r="H96">
            <v>0</v>
          </cell>
          <cell r="J96">
            <v>0</v>
          </cell>
        </row>
        <row r="97">
          <cell r="A97" t="str">
            <v>철선</v>
          </cell>
          <cell r="B97" t="str">
            <v>＃8</v>
          </cell>
          <cell r="C97" t="str">
            <v>kg</v>
          </cell>
          <cell r="D97">
            <v>0.28999999999999998</v>
          </cell>
          <cell r="E97">
            <v>495</v>
          </cell>
          <cell r="F97">
            <v>143.5</v>
          </cell>
          <cell r="H97">
            <v>0</v>
          </cell>
          <cell r="J97">
            <v>0</v>
          </cell>
        </row>
        <row r="98">
          <cell r="A98" t="str">
            <v>못</v>
          </cell>
          <cell r="B98" t="str">
            <v>N 75</v>
          </cell>
          <cell r="C98" t="str">
            <v>kg</v>
          </cell>
          <cell r="D98">
            <v>0.2</v>
          </cell>
          <cell r="E98">
            <v>616</v>
          </cell>
          <cell r="F98">
            <v>123.2</v>
          </cell>
          <cell r="H98">
            <v>0</v>
          </cell>
          <cell r="J98">
            <v>0</v>
          </cell>
        </row>
        <row r="99">
          <cell r="A99" t="str">
            <v>박리제</v>
          </cell>
          <cell r="C99" t="str">
            <v>ℓ</v>
          </cell>
          <cell r="D99">
            <v>0.19</v>
          </cell>
          <cell r="E99">
            <v>121.29</v>
          </cell>
          <cell r="F99">
            <v>23</v>
          </cell>
          <cell r="H99">
            <v>0</v>
          </cell>
          <cell r="J99">
            <v>0</v>
          </cell>
        </row>
        <row r="100">
          <cell r="A100" t="str">
            <v>형틀목공</v>
          </cell>
          <cell r="C100" t="str">
            <v>인</v>
          </cell>
          <cell r="D100">
            <v>0.28000000000000003</v>
          </cell>
          <cell r="F100">
            <v>0</v>
          </cell>
          <cell r="G100">
            <v>61835</v>
          </cell>
          <cell r="H100">
            <v>17313.8</v>
          </cell>
          <cell r="J100">
            <v>0</v>
          </cell>
        </row>
        <row r="101">
          <cell r="A101" t="str">
            <v>보통인부</v>
          </cell>
          <cell r="C101" t="str">
            <v>인</v>
          </cell>
          <cell r="D101">
            <v>0.23</v>
          </cell>
          <cell r="F101">
            <v>0</v>
          </cell>
          <cell r="G101">
            <v>29933</v>
          </cell>
          <cell r="H101">
            <v>6884.5</v>
          </cell>
          <cell r="J101">
            <v>0</v>
          </cell>
        </row>
        <row r="102">
          <cell r="A102" t="str">
            <v>사용고재</v>
          </cell>
          <cell r="B102" t="str">
            <v>주재료의 30%</v>
          </cell>
          <cell r="C102" t="str">
            <v>식</v>
          </cell>
          <cell r="D102">
            <v>1</v>
          </cell>
          <cell r="E102">
            <v>15815.2</v>
          </cell>
          <cell r="F102">
            <v>4744.5</v>
          </cell>
          <cell r="H102">
            <v>0</v>
          </cell>
          <cell r="J102">
            <v>0</v>
          </cell>
        </row>
        <row r="103">
          <cell r="A103" t="str">
            <v>計 (1회사용)</v>
          </cell>
          <cell r="F103">
            <v>11360</v>
          </cell>
          <cell r="H103">
            <v>24198</v>
          </cell>
          <cell r="J103">
            <v>0</v>
          </cell>
        </row>
        <row r="104">
          <cell r="A104" t="str">
            <v>2회사용시</v>
          </cell>
          <cell r="E104">
            <v>0.56999999999999995</v>
          </cell>
          <cell r="F104">
            <v>6475</v>
          </cell>
          <cell r="G104">
            <v>0.6</v>
          </cell>
          <cell r="H104">
            <v>14518</v>
          </cell>
          <cell r="J104">
            <v>0</v>
          </cell>
        </row>
        <row r="105">
          <cell r="A105" t="str">
            <v>3회사용시</v>
          </cell>
          <cell r="E105">
            <v>0.46100000000000002</v>
          </cell>
          <cell r="F105">
            <v>5236</v>
          </cell>
          <cell r="G105">
            <v>0.47099999999999997</v>
          </cell>
          <cell r="H105">
            <v>11397</v>
          </cell>
          <cell r="J105">
            <v>0</v>
          </cell>
        </row>
        <row r="106">
          <cell r="A106" t="str">
            <v>4회사용시</v>
          </cell>
          <cell r="E106">
            <v>0.40100000000000002</v>
          </cell>
          <cell r="F106">
            <v>4555</v>
          </cell>
          <cell r="G106">
            <v>0.4</v>
          </cell>
          <cell r="H106">
            <v>9679</v>
          </cell>
          <cell r="J106">
            <v>0</v>
          </cell>
        </row>
        <row r="107">
          <cell r="A107" t="str">
            <v>5회사용시</v>
          </cell>
          <cell r="E107">
            <v>0.371</v>
          </cell>
          <cell r="F107">
            <v>4214</v>
          </cell>
          <cell r="G107">
            <v>0.34200000000000003</v>
          </cell>
          <cell r="H107">
            <v>8275</v>
          </cell>
          <cell r="J107">
            <v>0</v>
          </cell>
        </row>
        <row r="108">
          <cell r="A108" t="str">
            <v>6회사용시</v>
          </cell>
          <cell r="E108">
            <v>0.34699999999999998</v>
          </cell>
          <cell r="F108">
            <v>3941</v>
          </cell>
          <cell r="G108">
            <v>0.32</v>
          </cell>
          <cell r="H108">
            <v>7743</v>
          </cell>
          <cell r="J108">
            <v>0</v>
          </cell>
        </row>
        <row r="109">
          <cell r="A109" t="str">
            <v xml:space="preserve">주)산출근거 : 물가자료 1995.5, 합판( P 450), 목재( P 139), 철선( P 495), 못( P 147) </v>
          </cell>
        </row>
        <row r="111">
          <cell r="A111" t="str">
            <v>名  稱 : 문양거푸집</v>
          </cell>
          <cell r="J111" t="str">
            <v>單位 : 원/㎡當</v>
          </cell>
        </row>
        <row r="112">
          <cell r="A112" t="str">
            <v>區    分</v>
          </cell>
          <cell r="B112" t="str">
            <v>材質 및 規格</v>
          </cell>
          <cell r="C112" t="str">
            <v>單位</v>
          </cell>
          <cell r="D112" t="str">
            <v>數    量</v>
          </cell>
          <cell r="E112" t="str">
            <v>材       料       費</v>
          </cell>
          <cell r="G112" t="str">
            <v xml:space="preserve">        勞       務       費</v>
          </cell>
          <cell r="I112" t="str">
            <v>經              費</v>
          </cell>
        </row>
        <row r="113">
          <cell r="A113" t="str">
            <v>工 種 別</v>
          </cell>
          <cell r="E113" t="str">
            <v>單  價</v>
          </cell>
          <cell r="F113" t="str">
            <v>金      額</v>
          </cell>
          <cell r="G113" t="str">
            <v>單  價</v>
          </cell>
          <cell r="H113" t="str">
            <v>金      額</v>
          </cell>
          <cell r="I113" t="str">
            <v>單  價</v>
          </cell>
          <cell r="J113" t="str">
            <v>金      額</v>
          </cell>
        </row>
        <row r="114">
          <cell r="A114" t="str">
            <v>문양거푸집</v>
          </cell>
          <cell r="B114" t="str">
            <v>FRP1050×1820</v>
          </cell>
          <cell r="C114" t="str">
            <v>㎡</v>
          </cell>
          <cell r="D114">
            <v>0.05</v>
          </cell>
          <cell r="E114">
            <v>108058.60805860805</v>
          </cell>
          <cell r="F114">
            <v>5402.9</v>
          </cell>
          <cell r="H114">
            <v>0</v>
          </cell>
          <cell r="J114">
            <v>0</v>
          </cell>
        </row>
        <row r="115">
          <cell r="A115" t="str">
            <v>폼타이</v>
          </cell>
          <cell r="B115" t="str">
            <v>D형 1/2×300</v>
          </cell>
          <cell r="C115" t="str">
            <v>조</v>
          </cell>
          <cell r="D115">
            <v>0.214</v>
          </cell>
          <cell r="E115">
            <v>850</v>
          </cell>
          <cell r="F115">
            <v>181.9</v>
          </cell>
          <cell r="H115">
            <v>0</v>
          </cell>
          <cell r="J115">
            <v>0</v>
          </cell>
        </row>
        <row r="116">
          <cell r="A116" t="str">
            <v>박리제</v>
          </cell>
          <cell r="B116" t="str">
            <v>SIKA FORM OIL</v>
          </cell>
          <cell r="C116" t="str">
            <v>ℓ</v>
          </cell>
          <cell r="D116">
            <v>0.19</v>
          </cell>
          <cell r="E116">
            <v>800</v>
          </cell>
          <cell r="F116">
            <v>152</v>
          </cell>
          <cell r="H116">
            <v>0</v>
          </cell>
          <cell r="J116">
            <v>0</v>
          </cell>
        </row>
        <row r="117">
          <cell r="A117" t="str">
            <v>세파레이터</v>
          </cell>
          <cell r="B117" t="str">
            <v>D형 1/2×500</v>
          </cell>
          <cell r="C117" t="str">
            <v xml:space="preserve">본 </v>
          </cell>
          <cell r="D117">
            <v>2.14</v>
          </cell>
          <cell r="E117">
            <v>140</v>
          </cell>
          <cell r="F117">
            <v>299.60000000000002</v>
          </cell>
          <cell r="H117">
            <v>0</v>
          </cell>
          <cell r="J117">
            <v>0</v>
          </cell>
        </row>
        <row r="118">
          <cell r="A118" t="str">
            <v>보조자재</v>
          </cell>
          <cell r="B118" t="str">
            <v>문양거푸집의20%</v>
          </cell>
          <cell r="C118" t="str">
            <v>식</v>
          </cell>
          <cell r="D118">
            <v>1</v>
          </cell>
          <cell r="E118">
            <v>1080.5</v>
          </cell>
          <cell r="F118">
            <v>1080.5</v>
          </cell>
          <cell r="H118">
            <v>0</v>
          </cell>
          <cell r="J118">
            <v>0</v>
          </cell>
        </row>
        <row r="119">
          <cell r="A119" t="str">
            <v>사용고재</v>
          </cell>
          <cell r="B119" t="str">
            <v>보조자재의 10%</v>
          </cell>
          <cell r="C119" t="str">
            <v>식</v>
          </cell>
          <cell r="D119">
            <v>1</v>
          </cell>
          <cell r="E119">
            <v>108</v>
          </cell>
          <cell r="F119">
            <v>108</v>
          </cell>
          <cell r="H119">
            <v>0</v>
          </cell>
          <cell r="J119">
            <v>0</v>
          </cell>
        </row>
        <row r="120">
          <cell r="A120" t="str">
            <v>형틀목공</v>
          </cell>
          <cell r="C120" t="str">
            <v>인</v>
          </cell>
          <cell r="D120">
            <v>0.14000000000000001</v>
          </cell>
          <cell r="F120">
            <v>0</v>
          </cell>
          <cell r="G120">
            <v>61835</v>
          </cell>
          <cell r="H120">
            <v>8656.9</v>
          </cell>
          <cell r="J120">
            <v>0</v>
          </cell>
        </row>
        <row r="121">
          <cell r="A121" t="str">
            <v>보통인부</v>
          </cell>
          <cell r="C121" t="str">
            <v>인</v>
          </cell>
          <cell r="D121">
            <v>0.12</v>
          </cell>
          <cell r="F121">
            <v>0</v>
          </cell>
          <cell r="G121">
            <v>29933</v>
          </cell>
          <cell r="H121">
            <v>3591.9</v>
          </cell>
          <cell r="J121">
            <v>0</v>
          </cell>
        </row>
        <row r="122">
          <cell r="F122">
            <v>0</v>
          </cell>
          <cell r="H122">
            <v>0</v>
          </cell>
          <cell r="J122">
            <v>0</v>
          </cell>
        </row>
        <row r="123">
          <cell r="F123">
            <v>0</v>
          </cell>
          <cell r="H123">
            <v>0</v>
          </cell>
          <cell r="J123">
            <v>0</v>
          </cell>
        </row>
        <row r="124">
          <cell r="F124">
            <v>0</v>
          </cell>
          <cell r="H124">
            <v>0</v>
          </cell>
          <cell r="J124">
            <v>0</v>
          </cell>
        </row>
        <row r="125">
          <cell r="F125">
            <v>0</v>
          </cell>
          <cell r="H125">
            <v>0</v>
          </cell>
          <cell r="J125">
            <v>0</v>
          </cell>
        </row>
        <row r="126">
          <cell r="A126" t="str">
            <v>計</v>
          </cell>
          <cell r="F126">
            <v>7224</v>
          </cell>
          <cell r="H126">
            <v>12248</v>
          </cell>
          <cell r="J126">
            <v>0</v>
          </cell>
        </row>
        <row r="127">
          <cell r="A127" t="str">
            <v>주)산출근거 : 물가자료 1995.5,문양거푸집, 폼타이, 박리제, 세파레이터 (P 212 ~ 213), 공사부분 시중노임단가</v>
          </cell>
        </row>
        <row r="129">
          <cell r="A129" t="str">
            <v>名  稱 : 비계설치</v>
          </cell>
          <cell r="J129" t="str">
            <v>單位 : 공/㎥當</v>
          </cell>
        </row>
        <row r="130">
          <cell r="A130" t="str">
            <v>區    分</v>
          </cell>
          <cell r="B130" t="str">
            <v>材質 및 規格</v>
          </cell>
          <cell r="C130" t="str">
            <v>單位</v>
          </cell>
          <cell r="D130" t="str">
            <v>數    量</v>
          </cell>
          <cell r="E130" t="str">
            <v>材       料       費</v>
          </cell>
          <cell r="G130" t="str">
            <v xml:space="preserve">        勞       務       費</v>
          </cell>
          <cell r="I130" t="str">
            <v>經              費</v>
          </cell>
        </row>
        <row r="131">
          <cell r="A131" t="str">
            <v>工 種 別</v>
          </cell>
          <cell r="E131" t="str">
            <v>單  價</v>
          </cell>
          <cell r="F131" t="str">
            <v>金      額</v>
          </cell>
          <cell r="G131" t="str">
            <v>單  價</v>
          </cell>
          <cell r="H131" t="str">
            <v>金      額</v>
          </cell>
          <cell r="I131" t="str">
            <v>單  價</v>
          </cell>
          <cell r="J131" t="str">
            <v>金      額</v>
          </cell>
        </row>
        <row r="132">
          <cell r="A132" t="str">
            <v>원목</v>
          </cell>
          <cell r="C132" t="str">
            <v>㎥</v>
          </cell>
          <cell r="D132">
            <v>9.4E-2</v>
          </cell>
          <cell r="E132">
            <v>148203</v>
          </cell>
          <cell r="F132">
            <v>13931</v>
          </cell>
          <cell r="H132">
            <v>0</v>
          </cell>
          <cell r="J132">
            <v>0</v>
          </cell>
        </row>
        <row r="133">
          <cell r="A133" t="str">
            <v>판재</v>
          </cell>
          <cell r="C133" t="str">
            <v>㎥</v>
          </cell>
          <cell r="D133">
            <v>1.5E-3</v>
          </cell>
          <cell r="E133">
            <v>353837</v>
          </cell>
          <cell r="F133">
            <v>530.70000000000005</v>
          </cell>
          <cell r="H133">
            <v>0</v>
          </cell>
          <cell r="J133">
            <v>0</v>
          </cell>
        </row>
        <row r="134">
          <cell r="A134" t="str">
            <v>철선</v>
          </cell>
          <cell r="B134" t="str">
            <v>＃8</v>
          </cell>
          <cell r="C134" t="str">
            <v>kg</v>
          </cell>
          <cell r="D134">
            <v>0.2</v>
          </cell>
          <cell r="E134">
            <v>495</v>
          </cell>
          <cell r="F134">
            <v>99</v>
          </cell>
          <cell r="H134">
            <v>0</v>
          </cell>
          <cell r="J134">
            <v>0</v>
          </cell>
        </row>
        <row r="135">
          <cell r="A135" t="str">
            <v>잡재료</v>
          </cell>
          <cell r="B135" t="str">
            <v>재료비의 5%</v>
          </cell>
          <cell r="C135" t="str">
            <v>식</v>
          </cell>
          <cell r="D135">
            <v>1</v>
          </cell>
          <cell r="E135">
            <v>14560</v>
          </cell>
          <cell r="F135">
            <v>728</v>
          </cell>
          <cell r="H135">
            <v>0</v>
          </cell>
          <cell r="J135">
            <v>0</v>
          </cell>
        </row>
        <row r="136">
          <cell r="A136" t="str">
            <v>비계공</v>
          </cell>
          <cell r="C136" t="str">
            <v>인</v>
          </cell>
          <cell r="D136">
            <v>2</v>
          </cell>
          <cell r="F136">
            <v>0</v>
          </cell>
          <cell r="G136">
            <v>65265</v>
          </cell>
          <cell r="H136">
            <v>130530</v>
          </cell>
          <cell r="J136">
            <v>0</v>
          </cell>
        </row>
        <row r="137">
          <cell r="A137" t="str">
            <v>보통인부</v>
          </cell>
          <cell r="C137" t="str">
            <v>인</v>
          </cell>
          <cell r="D137">
            <v>2</v>
          </cell>
          <cell r="F137">
            <v>0</v>
          </cell>
          <cell r="G137">
            <v>29933</v>
          </cell>
          <cell r="H137">
            <v>59866</v>
          </cell>
          <cell r="J137">
            <v>0</v>
          </cell>
        </row>
        <row r="138">
          <cell r="A138" t="str">
            <v xml:space="preserve">計 </v>
          </cell>
          <cell r="B138" t="str">
            <v>10공/㎥당</v>
          </cell>
          <cell r="F138">
            <v>15288</v>
          </cell>
          <cell r="H138">
            <v>190396</v>
          </cell>
          <cell r="J138">
            <v>0</v>
          </cell>
        </row>
        <row r="139">
          <cell r="A139" t="str">
            <v xml:space="preserve">計 </v>
          </cell>
          <cell r="B139" t="str">
            <v>공/㎥당</v>
          </cell>
          <cell r="F139">
            <v>1528</v>
          </cell>
          <cell r="H139">
            <v>19039</v>
          </cell>
          <cell r="J139">
            <v>0</v>
          </cell>
        </row>
        <row r="140">
          <cell r="A140" t="str">
            <v>1회사용시</v>
          </cell>
          <cell r="E140">
            <v>1</v>
          </cell>
          <cell r="F140">
            <v>1528</v>
          </cell>
          <cell r="G140">
            <v>1</v>
          </cell>
          <cell r="H140">
            <v>19039</v>
          </cell>
          <cell r="J140">
            <v>0</v>
          </cell>
        </row>
        <row r="141">
          <cell r="A141" t="str">
            <v>2회사용시</v>
          </cell>
          <cell r="E141">
            <v>0.67</v>
          </cell>
          <cell r="F141">
            <v>1023</v>
          </cell>
          <cell r="G141">
            <v>1</v>
          </cell>
          <cell r="H141">
            <v>19039</v>
          </cell>
          <cell r="J141">
            <v>0</v>
          </cell>
        </row>
        <row r="142">
          <cell r="A142" t="str">
            <v>3회사용시</v>
          </cell>
          <cell r="E142">
            <v>0.56499999999999995</v>
          </cell>
          <cell r="F142">
            <v>863</v>
          </cell>
          <cell r="G142">
            <v>1</v>
          </cell>
          <cell r="H142">
            <v>19039</v>
          </cell>
          <cell r="J142">
            <v>0</v>
          </cell>
        </row>
        <row r="143">
          <cell r="A143" t="str">
            <v>4회사용시</v>
          </cell>
          <cell r="E143">
            <v>0.51600000000000001</v>
          </cell>
          <cell r="F143">
            <v>788</v>
          </cell>
          <cell r="G143">
            <v>1</v>
          </cell>
          <cell r="H143">
            <v>19039</v>
          </cell>
          <cell r="J143">
            <v>0</v>
          </cell>
        </row>
        <row r="144">
          <cell r="A144" t="str">
            <v>5회사용시</v>
          </cell>
          <cell r="E144">
            <v>0.48899999999999999</v>
          </cell>
          <cell r="F144">
            <v>747</v>
          </cell>
          <cell r="G144">
            <v>1</v>
          </cell>
          <cell r="H144">
            <v>19039</v>
          </cell>
          <cell r="J144">
            <v>0</v>
          </cell>
        </row>
        <row r="145">
          <cell r="A145" t="str">
            <v>6회사용시</v>
          </cell>
          <cell r="E145">
            <v>0.47299999999999998</v>
          </cell>
          <cell r="F145">
            <v>722</v>
          </cell>
          <cell r="G145">
            <v>1</v>
          </cell>
          <cell r="H145">
            <v>19039</v>
          </cell>
          <cell r="J145">
            <v>0</v>
          </cell>
        </row>
        <row r="146">
          <cell r="A146" t="str">
            <v>주)산출근거 : 물가자료 1995.5, 합판(P 450), 목재(P 139), 철선(P 495), 공사부분 시중노임단가</v>
          </cell>
        </row>
        <row r="149">
          <cell r="A149" t="str">
            <v>名  稱 : 잡석깔기</v>
          </cell>
          <cell r="J149" t="str">
            <v>單位 : 원/㎥當</v>
          </cell>
        </row>
        <row r="150">
          <cell r="A150" t="str">
            <v>區    分</v>
          </cell>
          <cell r="B150" t="str">
            <v>材質 및 規格</v>
          </cell>
          <cell r="C150" t="str">
            <v>單位</v>
          </cell>
          <cell r="D150" t="str">
            <v>數    量</v>
          </cell>
          <cell r="E150" t="str">
            <v>材       料       費</v>
          </cell>
          <cell r="G150" t="str">
            <v xml:space="preserve">        勞       務       費</v>
          </cell>
          <cell r="I150" t="str">
            <v>經              費</v>
          </cell>
        </row>
        <row r="151">
          <cell r="A151" t="str">
            <v>工 種 別</v>
          </cell>
          <cell r="E151" t="str">
            <v>單  價</v>
          </cell>
          <cell r="F151" t="str">
            <v>金      額</v>
          </cell>
          <cell r="G151" t="str">
            <v>單  價</v>
          </cell>
          <cell r="H151" t="str">
            <v>金      額</v>
          </cell>
          <cell r="I151" t="str">
            <v>單  價</v>
          </cell>
          <cell r="J151" t="str">
            <v>金      額</v>
          </cell>
        </row>
        <row r="152">
          <cell r="A152" t="str">
            <v>잡석</v>
          </cell>
          <cell r="C152" t="str">
            <v>인</v>
          </cell>
          <cell r="D152">
            <v>1.04</v>
          </cell>
          <cell r="E152">
            <v>11000</v>
          </cell>
          <cell r="F152">
            <v>11440</v>
          </cell>
          <cell r="H152">
            <v>0</v>
          </cell>
          <cell r="J152">
            <v>0</v>
          </cell>
        </row>
        <row r="153">
          <cell r="A153" t="str">
            <v>보통인부</v>
          </cell>
          <cell r="C153" t="str">
            <v>인</v>
          </cell>
          <cell r="D153">
            <v>0.6</v>
          </cell>
          <cell r="F153">
            <v>0</v>
          </cell>
          <cell r="G153">
            <v>29933</v>
          </cell>
          <cell r="H153">
            <v>17959.8</v>
          </cell>
          <cell r="J153">
            <v>0</v>
          </cell>
        </row>
        <row r="154">
          <cell r="F154">
            <v>0</v>
          </cell>
          <cell r="H154">
            <v>0</v>
          </cell>
          <cell r="J154">
            <v>0</v>
          </cell>
        </row>
        <row r="155">
          <cell r="F155">
            <v>0</v>
          </cell>
          <cell r="H155">
            <v>0</v>
          </cell>
          <cell r="J155">
            <v>0</v>
          </cell>
        </row>
        <row r="157">
          <cell r="F157">
            <v>0</v>
          </cell>
          <cell r="H157">
            <v>0</v>
          </cell>
          <cell r="J157">
            <v>0</v>
          </cell>
        </row>
        <row r="158">
          <cell r="F158">
            <v>0</v>
          </cell>
          <cell r="H158">
            <v>0</v>
          </cell>
          <cell r="J158">
            <v>0</v>
          </cell>
        </row>
        <row r="160">
          <cell r="F160">
            <v>0</v>
          </cell>
          <cell r="H160">
            <v>0</v>
          </cell>
          <cell r="J160">
            <v>0</v>
          </cell>
        </row>
        <row r="161">
          <cell r="F161">
            <v>0</v>
          </cell>
          <cell r="H161">
            <v>0</v>
          </cell>
          <cell r="J161">
            <v>0</v>
          </cell>
        </row>
        <row r="162">
          <cell r="F162">
            <v>0</v>
          </cell>
          <cell r="H162">
            <v>0</v>
          </cell>
          <cell r="J162">
            <v>0</v>
          </cell>
        </row>
        <row r="163">
          <cell r="F163">
            <v>0</v>
          </cell>
          <cell r="H163">
            <v>0</v>
          </cell>
          <cell r="J163">
            <v>0</v>
          </cell>
        </row>
        <row r="164">
          <cell r="A164" t="str">
            <v>計</v>
          </cell>
          <cell r="F164">
            <v>11440</v>
          </cell>
          <cell r="H164">
            <v>17959</v>
          </cell>
          <cell r="J164">
            <v>0</v>
          </cell>
        </row>
        <row r="165">
          <cell r="A165" t="str">
            <v>주)산출근거 : 물가자료 1995.5, 잡석(P 182)</v>
          </cell>
        </row>
        <row r="167">
          <cell r="A167" t="str">
            <v>名  稱 : 잡석채우기</v>
          </cell>
          <cell r="J167" t="str">
            <v>單位 : 원/㎥當</v>
          </cell>
        </row>
        <row r="168">
          <cell r="A168" t="str">
            <v>區    分</v>
          </cell>
          <cell r="B168" t="str">
            <v>材質 및 規格</v>
          </cell>
          <cell r="C168" t="str">
            <v>單位</v>
          </cell>
          <cell r="D168" t="str">
            <v>數    量</v>
          </cell>
          <cell r="E168" t="str">
            <v>材       料       費</v>
          </cell>
          <cell r="G168" t="str">
            <v xml:space="preserve">        勞       務       費</v>
          </cell>
          <cell r="I168" t="str">
            <v>經              費</v>
          </cell>
        </row>
        <row r="169">
          <cell r="A169" t="str">
            <v>工 種 別</v>
          </cell>
          <cell r="E169" t="str">
            <v>單  價</v>
          </cell>
          <cell r="F169" t="str">
            <v>金      額</v>
          </cell>
          <cell r="G169" t="str">
            <v>單  價</v>
          </cell>
          <cell r="H169" t="str">
            <v>金      額</v>
          </cell>
          <cell r="I169" t="str">
            <v>單  價</v>
          </cell>
          <cell r="J169" t="str">
            <v>金      額</v>
          </cell>
        </row>
        <row r="170">
          <cell r="A170" t="str">
            <v>잡석</v>
          </cell>
          <cell r="C170" t="str">
            <v>인</v>
          </cell>
          <cell r="D170">
            <v>1.04</v>
          </cell>
          <cell r="E170">
            <v>11000</v>
          </cell>
          <cell r="F170">
            <v>11440</v>
          </cell>
          <cell r="H170">
            <v>0</v>
          </cell>
          <cell r="J170">
            <v>0</v>
          </cell>
        </row>
        <row r="171">
          <cell r="A171" t="str">
            <v>보통인부</v>
          </cell>
          <cell r="C171" t="str">
            <v>인</v>
          </cell>
          <cell r="D171">
            <v>0.65</v>
          </cell>
          <cell r="F171">
            <v>0</v>
          </cell>
          <cell r="G171">
            <v>29933</v>
          </cell>
          <cell r="H171">
            <v>19456.400000000001</v>
          </cell>
          <cell r="J171">
            <v>0</v>
          </cell>
        </row>
        <row r="172">
          <cell r="F172">
            <v>0</v>
          </cell>
          <cell r="H172">
            <v>0</v>
          </cell>
          <cell r="J172">
            <v>0</v>
          </cell>
        </row>
        <row r="173">
          <cell r="F173">
            <v>0</v>
          </cell>
          <cell r="H173">
            <v>0</v>
          </cell>
          <cell r="J173">
            <v>0</v>
          </cell>
        </row>
        <row r="174">
          <cell r="F174">
            <v>0</v>
          </cell>
          <cell r="H174">
            <v>0</v>
          </cell>
          <cell r="J174">
            <v>0</v>
          </cell>
        </row>
        <row r="176">
          <cell r="F176">
            <v>0</v>
          </cell>
          <cell r="H176">
            <v>0</v>
          </cell>
          <cell r="J176">
            <v>0</v>
          </cell>
        </row>
        <row r="177">
          <cell r="F177">
            <v>0</v>
          </cell>
          <cell r="H177">
            <v>0</v>
          </cell>
          <cell r="J177">
            <v>0</v>
          </cell>
        </row>
        <row r="178">
          <cell r="F178">
            <v>0</v>
          </cell>
          <cell r="H178">
            <v>0</v>
          </cell>
          <cell r="J178">
            <v>0</v>
          </cell>
        </row>
        <row r="179">
          <cell r="F179">
            <v>0</v>
          </cell>
          <cell r="H179">
            <v>0</v>
          </cell>
          <cell r="J179">
            <v>0</v>
          </cell>
        </row>
        <row r="180">
          <cell r="F180">
            <v>0</v>
          </cell>
          <cell r="H180">
            <v>0</v>
          </cell>
          <cell r="J180">
            <v>0</v>
          </cell>
        </row>
        <row r="181">
          <cell r="F181">
            <v>0</v>
          </cell>
          <cell r="H181">
            <v>0</v>
          </cell>
          <cell r="J181">
            <v>0</v>
          </cell>
        </row>
        <row r="182">
          <cell r="A182" t="str">
            <v>計</v>
          </cell>
          <cell r="F182">
            <v>11440</v>
          </cell>
          <cell r="H182">
            <v>19456</v>
          </cell>
          <cell r="J182">
            <v>0</v>
          </cell>
        </row>
        <row r="183">
          <cell r="A183" t="str">
            <v>주)산출근거 : 물가자료 1995.5, 잡석(P 182)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시간당중기산출내역"/>
      <sheetName val="중기사용료집계"/>
      <sheetName val="자재운반거리"/>
      <sheetName val="자재운반단가일람표"/>
      <sheetName val="기초단가,단위당중기"/>
      <sheetName val="기초단가"/>
      <sheetName val="단가내역"/>
      <sheetName val="Sheet13"/>
      <sheetName val="Sheet14"/>
      <sheetName val="Sheet15"/>
      <sheetName val="Sheet16"/>
      <sheetName val="중동공구"/>
    </sheetNames>
    <sheetDataSet>
      <sheetData sheetId="0" refreshError="1"/>
      <sheetData sheetId="1"/>
      <sheetData sheetId="2"/>
      <sheetData sheetId="3"/>
      <sheetData sheetId="4" refreshError="1"/>
      <sheetData sheetId="5"/>
      <sheetData sheetId="6"/>
      <sheetData sheetId="7"/>
      <sheetData sheetId="8"/>
      <sheetData sheetId="9"/>
      <sheetData sheetId="10"/>
      <sheetData sheetId="11"/>
      <sheetData sheetId="12" refreshError="1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VXXXXX"/>
      <sheetName val="본문"/>
      <sheetName val="목차"/>
      <sheetName val="개발비용"/>
      <sheetName val="비교표"/>
      <sheetName val="총괄내역"/>
      <sheetName val="공종내역"/>
      <sheetName val="부표"/>
      <sheetName val="토적집계"/>
      <sheetName val="토적표"/>
      <sheetName val="구조토적"/>
      <sheetName val="석축수량"/>
      <sheetName val="배수관"/>
      <sheetName val="L옹벽"/>
      <sheetName val="기계일위"/>
      <sheetName val="일위대가"/>
      <sheetName val="포장일위 "/>
      <sheetName val="기본일위"/>
      <sheetName val="기계경비"/>
      <sheetName val="기타경비"/>
      <sheetName val="간지"/>
      <sheetName val="표지"/>
      <sheetName val="실행내역"/>
      <sheetName val="48수량"/>
      <sheetName val="49일위"/>
      <sheetName val="22일위"/>
      <sheetName val="49수량"/>
      <sheetName val="자재단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>
        <row r="1">
          <cell r="L1" t="str">
            <v>2000년 7월</v>
          </cell>
        </row>
        <row r="2">
          <cell r="A2" t="str">
            <v>名  稱 : 모르터 ( 1 : 2 )</v>
          </cell>
          <cell r="J2" t="str">
            <v>單位 : 원/㎥當</v>
          </cell>
          <cell r="L2" t="str">
            <v>주  요  자  재  단  가  표</v>
          </cell>
        </row>
        <row r="3">
          <cell r="A3" t="str">
            <v>區    分</v>
          </cell>
          <cell r="B3" t="str">
            <v>材質 및 規格</v>
          </cell>
          <cell r="C3" t="str">
            <v>單位</v>
          </cell>
          <cell r="D3" t="str">
            <v>數    量</v>
          </cell>
          <cell r="E3" t="str">
            <v>材       料       費</v>
          </cell>
          <cell r="G3" t="str">
            <v xml:space="preserve">        勞       務       費</v>
          </cell>
          <cell r="I3" t="str">
            <v>經              費</v>
          </cell>
          <cell r="L3" t="str">
            <v>철근</v>
          </cell>
          <cell r="M3">
            <v>334000</v>
          </cell>
          <cell r="O3" t="str">
            <v>모래</v>
          </cell>
          <cell r="P3">
            <v>15000</v>
          </cell>
        </row>
        <row r="4">
          <cell r="A4" t="str">
            <v>工 種 別</v>
          </cell>
          <cell r="E4" t="str">
            <v>單  價</v>
          </cell>
          <cell r="F4" t="str">
            <v>金      額</v>
          </cell>
          <cell r="G4" t="str">
            <v>單  價</v>
          </cell>
          <cell r="H4" t="str">
            <v>金      額</v>
          </cell>
          <cell r="I4" t="str">
            <v>單  價</v>
          </cell>
          <cell r="J4" t="str">
            <v>金      額</v>
          </cell>
          <cell r="L4" t="str">
            <v>철선 # 8</v>
          </cell>
          <cell r="M4">
            <v>450</v>
          </cell>
          <cell r="O4" t="str">
            <v>잡석</v>
          </cell>
          <cell r="P4">
            <v>12000</v>
          </cell>
        </row>
        <row r="5">
          <cell r="A5" t="str">
            <v>시멘트</v>
          </cell>
          <cell r="C5" t="str">
            <v>kg</v>
          </cell>
          <cell r="D5">
            <v>680</v>
          </cell>
          <cell r="E5">
            <v>63.6</v>
          </cell>
          <cell r="F5">
            <v>43248</v>
          </cell>
          <cell r="H5">
            <v>0</v>
          </cell>
          <cell r="J5">
            <v>0</v>
          </cell>
          <cell r="L5" t="str">
            <v>철선 # 20</v>
          </cell>
          <cell r="M5">
            <v>550</v>
          </cell>
          <cell r="O5" t="str">
            <v>보조기층재</v>
          </cell>
          <cell r="P5">
            <v>12000</v>
          </cell>
        </row>
        <row r="6">
          <cell r="A6" t="str">
            <v>모래</v>
          </cell>
          <cell r="C6" t="str">
            <v>㎥</v>
          </cell>
          <cell r="D6">
            <v>0.98</v>
          </cell>
          <cell r="E6">
            <v>15000</v>
          </cell>
          <cell r="F6">
            <v>14700</v>
          </cell>
          <cell r="H6">
            <v>0</v>
          </cell>
          <cell r="J6">
            <v>0</v>
          </cell>
          <cell r="K6">
            <v>16500</v>
          </cell>
          <cell r="L6" t="str">
            <v>못  N75</v>
          </cell>
          <cell r="M6">
            <v>660</v>
          </cell>
          <cell r="O6" t="str">
            <v>시멘트</v>
          </cell>
          <cell r="P6">
            <v>63.6</v>
          </cell>
          <cell r="Q6">
            <v>2800</v>
          </cell>
        </row>
        <row r="7">
          <cell r="A7" t="str">
            <v>보통인부</v>
          </cell>
          <cell r="C7" t="str">
            <v>인</v>
          </cell>
          <cell r="D7">
            <v>1</v>
          </cell>
          <cell r="F7">
            <v>0</v>
          </cell>
          <cell r="G7">
            <v>34360</v>
          </cell>
          <cell r="H7">
            <v>34360</v>
          </cell>
          <cell r="J7">
            <v>0</v>
          </cell>
          <cell r="K7">
            <v>900</v>
          </cell>
          <cell r="L7" t="str">
            <v>목재</v>
          </cell>
          <cell r="M7">
            <v>244964</v>
          </cell>
          <cell r="O7" t="str">
            <v>판재</v>
          </cell>
          <cell r="P7">
            <v>285792</v>
          </cell>
          <cell r="Q7">
            <v>1050</v>
          </cell>
        </row>
        <row r="8">
          <cell r="F8">
            <v>0</v>
          </cell>
          <cell r="H8">
            <v>0</v>
          </cell>
          <cell r="J8">
            <v>0</v>
          </cell>
          <cell r="K8">
            <v>550</v>
          </cell>
          <cell r="L8" t="str">
            <v>원목</v>
          </cell>
          <cell r="M8">
            <v>164670</v>
          </cell>
          <cell r="O8" t="str">
            <v>합판</v>
          </cell>
          <cell r="P8">
            <v>6641</v>
          </cell>
          <cell r="Q8">
            <v>11000</v>
          </cell>
        </row>
        <row r="9">
          <cell r="F9">
            <v>0</v>
          </cell>
          <cell r="H9">
            <v>0</v>
          </cell>
          <cell r="J9">
            <v>0</v>
          </cell>
        </row>
        <row r="10">
          <cell r="F10">
            <v>0</v>
          </cell>
          <cell r="H10">
            <v>0</v>
          </cell>
          <cell r="J10">
            <v>0</v>
          </cell>
          <cell r="L10" t="str">
            <v>40-135-8</v>
          </cell>
          <cell r="M10">
            <v>46240</v>
          </cell>
        </row>
        <row r="11">
          <cell r="F11">
            <v>0</v>
          </cell>
          <cell r="H11">
            <v>0</v>
          </cell>
          <cell r="J11">
            <v>0</v>
          </cell>
          <cell r="L11" t="str">
            <v>40-180-8</v>
          </cell>
          <cell r="M11">
            <v>48010</v>
          </cell>
        </row>
        <row r="12">
          <cell r="F12">
            <v>0</v>
          </cell>
          <cell r="H12">
            <v>0</v>
          </cell>
          <cell r="J12">
            <v>0</v>
          </cell>
          <cell r="L12" t="str">
            <v>#8 150×150</v>
          </cell>
          <cell r="M12">
            <v>720</v>
          </cell>
        </row>
        <row r="13">
          <cell r="F13">
            <v>0</v>
          </cell>
          <cell r="H13">
            <v>0</v>
          </cell>
          <cell r="J13">
            <v>0</v>
          </cell>
          <cell r="L13" t="str">
            <v>25-210-8</v>
          </cell>
          <cell r="M13">
            <v>53320</v>
          </cell>
        </row>
        <row r="14">
          <cell r="F14">
            <v>0</v>
          </cell>
          <cell r="H14">
            <v>0</v>
          </cell>
          <cell r="J14">
            <v>0</v>
          </cell>
          <cell r="L14" t="str">
            <v>25-180-8</v>
          </cell>
          <cell r="M14">
            <v>49380</v>
          </cell>
        </row>
        <row r="15">
          <cell r="F15">
            <v>0</v>
          </cell>
          <cell r="H15">
            <v>0</v>
          </cell>
          <cell r="J15">
            <v>0</v>
          </cell>
          <cell r="L15" t="str">
            <v>25-210-10</v>
          </cell>
          <cell r="M15">
            <v>51450</v>
          </cell>
        </row>
        <row r="16">
          <cell r="F16">
            <v>0</v>
          </cell>
          <cell r="H16">
            <v>0</v>
          </cell>
          <cell r="J16">
            <v>0</v>
          </cell>
          <cell r="L16" t="str">
            <v>25-210-12</v>
          </cell>
          <cell r="M16">
            <v>52120</v>
          </cell>
        </row>
        <row r="17">
          <cell r="F17">
            <v>0</v>
          </cell>
          <cell r="H17">
            <v>0</v>
          </cell>
          <cell r="J17">
            <v>0</v>
          </cell>
          <cell r="L17" t="str">
            <v>25-180-12</v>
          </cell>
          <cell r="M17">
            <v>47730</v>
          </cell>
        </row>
        <row r="18">
          <cell r="A18" t="str">
            <v>計</v>
          </cell>
          <cell r="F18">
            <v>57948</v>
          </cell>
          <cell r="H18">
            <v>34360</v>
          </cell>
          <cell r="J18">
            <v>0</v>
          </cell>
        </row>
        <row r="20">
          <cell r="A20" t="str">
            <v>名  稱 : 레미콘타설 ( 무근 )</v>
          </cell>
          <cell r="J20" t="str">
            <v>單位 : 원/㎥當</v>
          </cell>
        </row>
        <row r="21">
          <cell r="A21" t="str">
            <v>區    分</v>
          </cell>
          <cell r="B21" t="str">
            <v>材質 및 規格</v>
          </cell>
          <cell r="C21" t="str">
            <v>單位</v>
          </cell>
          <cell r="D21" t="str">
            <v>數    量</v>
          </cell>
          <cell r="E21" t="str">
            <v>材       料       費</v>
          </cell>
          <cell r="G21" t="str">
            <v xml:space="preserve">        勞       務       費</v>
          </cell>
          <cell r="I21" t="str">
            <v>經              費</v>
          </cell>
        </row>
        <row r="22">
          <cell r="A22" t="str">
            <v>工 種 別</v>
          </cell>
          <cell r="E22" t="str">
            <v>單  價</v>
          </cell>
          <cell r="F22" t="str">
            <v>金      額</v>
          </cell>
          <cell r="G22" t="str">
            <v>單  價</v>
          </cell>
          <cell r="H22" t="str">
            <v>金      額</v>
          </cell>
          <cell r="I22" t="str">
            <v>單  價</v>
          </cell>
          <cell r="J22" t="str">
            <v>金      額</v>
          </cell>
        </row>
        <row r="23">
          <cell r="A23" t="str">
            <v>콘크리트공</v>
          </cell>
          <cell r="C23" t="str">
            <v>인</v>
          </cell>
          <cell r="D23">
            <v>0.15</v>
          </cell>
          <cell r="F23">
            <v>0</v>
          </cell>
          <cell r="G23">
            <v>62281</v>
          </cell>
          <cell r="H23">
            <v>9342.1</v>
          </cell>
          <cell r="J23">
            <v>0</v>
          </cell>
        </row>
        <row r="24">
          <cell r="A24" t="str">
            <v>보통인부</v>
          </cell>
          <cell r="C24" t="str">
            <v>인</v>
          </cell>
          <cell r="D24">
            <v>0.27</v>
          </cell>
          <cell r="F24">
            <v>0</v>
          </cell>
          <cell r="G24">
            <v>34360</v>
          </cell>
          <cell r="H24">
            <v>9277.2000000000007</v>
          </cell>
          <cell r="J24">
            <v>0</v>
          </cell>
        </row>
        <row r="25">
          <cell r="F25">
            <v>0</v>
          </cell>
          <cell r="H25">
            <v>0</v>
          </cell>
          <cell r="J25">
            <v>0</v>
          </cell>
        </row>
        <row r="26">
          <cell r="F26">
            <v>0</v>
          </cell>
          <cell r="H26">
            <v>0</v>
          </cell>
          <cell r="J26">
            <v>0</v>
          </cell>
        </row>
        <row r="27">
          <cell r="F27">
            <v>0</v>
          </cell>
          <cell r="H27">
            <v>0</v>
          </cell>
          <cell r="J27">
            <v>0</v>
          </cell>
        </row>
        <row r="28">
          <cell r="F28">
            <v>0</v>
          </cell>
          <cell r="H28">
            <v>0</v>
          </cell>
          <cell r="J28">
            <v>0</v>
          </cell>
        </row>
        <row r="29">
          <cell r="F29">
            <v>0</v>
          </cell>
          <cell r="H29">
            <v>0</v>
          </cell>
          <cell r="J29">
            <v>0</v>
          </cell>
        </row>
        <row r="30">
          <cell r="F30">
            <v>0</v>
          </cell>
          <cell r="H30">
            <v>0</v>
          </cell>
          <cell r="J30">
            <v>0</v>
          </cell>
        </row>
        <row r="31">
          <cell r="F31">
            <v>0</v>
          </cell>
          <cell r="H31">
            <v>0</v>
          </cell>
          <cell r="J31">
            <v>0</v>
          </cell>
        </row>
        <row r="32">
          <cell r="F32">
            <v>0</v>
          </cell>
          <cell r="H32">
            <v>0</v>
          </cell>
          <cell r="J32">
            <v>0</v>
          </cell>
        </row>
        <row r="33">
          <cell r="F33">
            <v>0</v>
          </cell>
          <cell r="H33">
            <v>0</v>
          </cell>
          <cell r="J33">
            <v>0</v>
          </cell>
        </row>
        <row r="34">
          <cell r="F34">
            <v>0</v>
          </cell>
          <cell r="H34">
            <v>0</v>
          </cell>
          <cell r="J34">
            <v>0</v>
          </cell>
        </row>
        <row r="35">
          <cell r="F35">
            <v>0</v>
          </cell>
          <cell r="H35">
            <v>0</v>
          </cell>
          <cell r="J35">
            <v>0</v>
          </cell>
        </row>
        <row r="36">
          <cell r="A36" t="str">
            <v>計</v>
          </cell>
          <cell r="F36">
            <v>0</v>
          </cell>
          <cell r="H36">
            <v>18619</v>
          </cell>
          <cell r="J36">
            <v>0</v>
          </cell>
        </row>
        <row r="38">
          <cell r="A38" t="str">
            <v>名  稱 : 레미콘타설 ( 철근 )</v>
          </cell>
          <cell r="J38" t="str">
            <v>單位 : 원/㎥當</v>
          </cell>
        </row>
        <row r="39">
          <cell r="A39" t="str">
            <v>區    分</v>
          </cell>
          <cell r="B39" t="str">
            <v>材質 및 規格</v>
          </cell>
          <cell r="C39" t="str">
            <v>單位</v>
          </cell>
          <cell r="D39" t="str">
            <v>數    量</v>
          </cell>
          <cell r="E39" t="str">
            <v>材       料       費</v>
          </cell>
          <cell r="G39" t="str">
            <v xml:space="preserve">        勞       務       費</v>
          </cell>
          <cell r="I39" t="str">
            <v>經              費</v>
          </cell>
        </row>
        <row r="40">
          <cell r="A40" t="str">
            <v>工 種 別</v>
          </cell>
          <cell r="E40" t="str">
            <v>單  價</v>
          </cell>
          <cell r="F40" t="str">
            <v>金      額</v>
          </cell>
          <cell r="G40" t="str">
            <v>單  價</v>
          </cell>
          <cell r="H40" t="str">
            <v>金      額</v>
          </cell>
          <cell r="I40" t="str">
            <v>單  價</v>
          </cell>
          <cell r="J40" t="str">
            <v>金      額</v>
          </cell>
        </row>
        <row r="41">
          <cell r="A41" t="str">
            <v>콘크리트공</v>
          </cell>
          <cell r="C41" t="str">
            <v>인</v>
          </cell>
          <cell r="D41">
            <v>0.17</v>
          </cell>
          <cell r="F41">
            <v>0</v>
          </cell>
          <cell r="G41">
            <v>62281</v>
          </cell>
          <cell r="H41">
            <v>10587.7</v>
          </cell>
          <cell r="J41">
            <v>0</v>
          </cell>
        </row>
        <row r="42">
          <cell r="A42" t="str">
            <v>보통인부</v>
          </cell>
          <cell r="C42" t="str">
            <v>인</v>
          </cell>
          <cell r="D42">
            <v>0.28999999999999998</v>
          </cell>
          <cell r="F42">
            <v>0</v>
          </cell>
          <cell r="G42">
            <v>34360</v>
          </cell>
          <cell r="H42">
            <v>9964.4</v>
          </cell>
          <cell r="J42">
            <v>0</v>
          </cell>
        </row>
        <row r="43">
          <cell r="F43">
            <v>0</v>
          </cell>
          <cell r="H43">
            <v>0</v>
          </cell>
          <cell r="J43">
            <v>0</v>
          </cell>
        </row>
        <row r="44">
          <cell r="F44">
            <v>0</v>
          </cell>
          <cell r="H44">
            <v>0</v>
          </cell>
          <cell r="J44">
            <v>0</v>
          </cell>
        </row>
        <row r="45">
          <cell r="F45">
            <v>0</v>
          </cell>
          <cell r="H45">
            <v>0</v>
          </cell>
          <cell r="J45">
            <v>0</v>
          </cell>
        </row>
        <row r="46">
          <cell r="F46">
            <v>0</v>
          </cell>
          <cell r="H46">
            <v>0</v>
          </cell>
          <cell r="J46">
            <v>0</v>
          </cell>
        </row>
        <row r="47">
          <cell r="F47">
            <v>0</v>
          </cell>
          <cell r="H47">
            <v>0</v>
          </cell>
          <cell r="J47">
            <v>0</v>
          </cell>
        </row>
        <row r="48">
          <cell r="F48">
            <v>0</v>
          </cell>
          <cell r="H48">
            <v>0</v>
          </cell>
          <cell r="J48">
            <v>0</v>
          </cell>
        </row>
        <row r="49">
          <cell r="F49">
            <v>0</v>
          </cell>
          <cell r="H49">
            <v>0</v>
          </cell>
          <cell r="J49">
            <v>0</v>
          </cell>
        </row>
        <row r="50">
          <cell r="F50">
            <v>0</v>
          </cell>
          <cell r="H50">
            <v>0</v>
          </cell>
          <cell r="J50">
            <v>0</v>
          </cell>
        </row>
        <row r="51">
          <cell r="F51">
            <v>0</v>
          </cell>
          <cell r="H51">
            <v>0</v>
          </cell>
          <cell r="J51">
            <v>0</v>
          </cell>
        </row>
        <row r="52">
          <cell r="F52">
            <v>0</v>
          </cell>
          <cell r="H52">
            <v>0</v>
          </cell>
          <cell r="J52">
            <v>0</v>
          </cell>
        </row>
        <row r="53">
          <cell r="F53">
            <v>0</v>
          </cell>
          <cell r="H53">
            <v>0</v>
          </cell>
          <cell r="J53">
            <v>0</v>
          </cell>
        </row>
        <row r="54">
          <cell r="A54" t="str">
            <v>計</v>
          </cell>
          <cell r="F54">
            <v>0</v>
          </cell>
          <cell r="H54">
            <v>20552</v>
          </cell>
          <cell r="J54">
            <v>0</v>
          </cell>
        </row>
        <row r="56">
          <cell r="A56" t="str">
            <v>名  稱 : 철근가공조립 ( 간단 )</v>
          </cell>
          <cell r="J56" t="str">
            <v>單位 : 원/TON當</v>
          </cell>
        </row>
        <row r="57">
          <cell r="A57" t="str">
            <v>區    分</v>
          </cell>
          <cell r="B57" t="str">
            <v>材質 및 規格</v>
          </cell>
          <cell r="C57" t="str">
            <v>單位</v>
          </cell>
          <cell r="D57" t="str">
            <v>數    量</v>
          </cell>
          <cell r="E57" t="str">
            <v>材       料       費</v>
          </cell>
          <cell r="G57" t="str">
            <v xml:space="preserve">        勞       務       費</v>
          </cell>
          <cell r="I57" t="str">
            <v>經              費</v>
          </cell>
        </row>
        <row r="58">
          <cell r="A58" t="str">
            <v>工 種 別</v>
          </cell>
          <cell r="E58" t="str">
            <v>單  價</v>
          </cell>
          <cell r="F58" t="str">
            <v>金      額</v>
          </cell>
          <cell r="G58" t="str">
            <v>單  價</v>
          </cell>
          <cell r="H58" t="str">
            <v>金      額</v>
          </cell>
          <cell r="I58" t="str">
            <v>單  價</v>
          </cell>
          <cell r="J58" t="str">
            <v>金      額</v>
          </cell>
        </row>
        <row r="59">
          <cell r="A59" t="str">
            <v>결속선</v>
          </cell>
          <cell r="B59" t="str">
            <v>＃20 m/m</v>
          </cell>
          <cell r="C59" t="str">
            <v>kg</v>
          </cell>
          <cell r="D59">
            <v>5</v>
          </cell>
          <cell r="E59">
            <v>550</v>
          </cell>
          <cell r="F59">
            <v>2750</v>
          </cell>
          <cell r="H59">
            <v>0</v>
          </cell>
          <cell r="J59">
            <v>0</v>
          </cell>
        </row>
        <row r="60">
          <cell r="A60" t="str">
            <v>철근공</v>
          </cell>
          <cell r="C60" t="str">
            <v>인</v>
          </cell>
          <cell r="D60">
            <v>2.9</v>
          </cell>
          <cell r="F60">
            <v>0</v>
          </cell>
          <cell r="G60">
            <v>63607</v>
          </cell>
          <cell r="H60">
            <v>184460.3</v>
          </cell>
          <cell r="J60">
            <v>0</v>
          </cell>
        </row>
        <row r="61">
          <cell r="A61" t="str">
            <v>보통인부</v>
          </cell>
          <cell r="C61" t="str">
            <v>인</v>
          </cell>
          <cell r="D61">
            <v>1.6</v>
          </cell>
          <cell r="F61">
            <v>0</v>
          </cell>
          <cell r="G61">
            <v>34360</v>
          </cell>
          <cell r="H61">
            <v>54976</v>
          </cell>
          <cell r="J61">
            <v>0</v>
          </cell>
        </row>
        <row r="62">
          <cell r="A62" t="str">
            <v>기구손료</v>
          </cell>
          <cell r="B62" t="str">
            <v>품의 2%</v>
          </cell>
          <cell r="C62" t="str">
            <v>식</v>
          </cell>
          <cell r="D62">
            <v>1</v>
          </cell>
          <cell r="E62">
            <v>239436</v>
          </cell>
          <cell r="F62">
            <v>4788.7</v>
          </cell>
          <cell r="H62">
            <v>0</v>
          </cell>
          <cell r="J62">
            <v>0</v>
          </cell>
        </row>
        <row r="63">
          <cell r="F63">
            <v>0</v>
          </cell>
          <cell r="H63">
            <v>0</v>
          </cell>
          <cell r="J63">
            <v>0</v>
          </cell>
        </row>
        <row r="64">
          <cell r="F64">
            <v>0</v>
          </cell>
          <cell r="H64">
            <v>0</v>
          </cell>
          <cell r="J64">
            <v>0</v>
          </cell>
        </row>
        <row r="65">
          <cell r="F65">
            <v>0</v>
          </cell>
          <cell r="H65">
            <v>0</v>
          </cell>
          <cell r="J65">
            <v>0</v>
          </cell>
        </row>
        <row r="66">
          <cell r="F66">
            <v>0</v>
          </cell>
          <cell r="H66">
            <v>0</v>
          </cell>
          <cell r="J66">
            <v>0</v>
          </cell>
        </row>
        <row r="67">
          <cell r="F67">
            <v>0</v>
          </cell>
          <cell r="H67">
            <v>0</v>
          </cell>
          <cell r="J67">
            <v>0</v>
          </cell>
        </row>
        <row r="68">
          <cell r="F68">
            <v>0</v>
          </cell>
          <cell r="H68">
            <v>0</v>
          </cell>
          <cell r="J68">
            <v>0</v>
          </cell>
        </row>
        <row r="69">
          <cell r="F69">
            <v>0</v>
          </cell>
          <cell r="H69">
            <v>0</v>
          </cell>
          <cell r="J69">
            <v>0</v>
          </cell>
        </row>
        <row r="70">
          <cell r="F70">
            <v>0</v>
          </cell>
          <cell r="H70">
            <v>0</v>
          </cell>
          <cell r="J70">
            <v>0</v>
          </cell>
        </row>
        <row r="71">
          <cell r="F71">
            <v>0</v>
          </cell>
          <cell r="H71">
            <v>0</v>
          </cell>
          <cell r="J71">
            <v>0</v>
          </cell>
        </row>
        <row r="72">
          <cell r="A72" t="str">
            <v>計</v>
          </cell>
          <cell r="F72">
            <v>7538</v>
          </cell>
          <cell r="H72">
            <v>239436</v>
          </cell>
          <cell r="J72">
            <v>0</v>
          </cell>
        </row>
        <row r="74">
          <cell r="A74" t="str">
            <v>名  稱 : 철근가공조립 ( 보통 )</v>
          </cell>
          <cell r="J74" t="str">
            <v>單位 : 원/TON當</v>
          </cell>
        </row>
        <row r="75">
          <cell r="A75" t="str">
            <v>區    分</v>
          </cell>
          <cell r="B75" t="str">
            <v>材質 및 規格</v>
          </cell>
          <cell r="C75" t="str">
            <v>單位</v>
          </cell>
          <cell r="D75" t="str">
            <v>數    量</v>
          </cell>
          <cell r="E75" t="str">
            <v>材       料       費</v>
          </cell>
          <cell r="G75" t="str">
            <v xml:space="preserve">        勞       務       費</v>
          </cell>
          <cell r="I75" t="str">
            <v>經              費</v>
          </cell>
        </row>
        <row r="76">
          <cell r="A76" t="str">
            <v>工 種 別</v>
          </cell>
          <cell r="E76" t="str">
            <v>單  價</v>
          </cell>
          <cell r="F76" t="str">
            <v>金      額</v>
          </cell>
          <cell r="G76" t="str">
            <v>單  價</v>
          </cell>
          <cell r="H76" t="str">
            <v>金      額</v>
          </cell>
          <cell r="I76" t="str">
            <v>單  價</v>
          </cell>
          <cell r="J76" t="str">
            <v>金      額</v>
          </cell>
        </row>
        <row r="77">
          <cell r="A77" t="str">
            <v>결속선</v>
          </cell>
          <cell r="B77" t="str">
            <v>＃20 m/m</v>
          </cell>
          <cell r="C77" t="str">
            <v>kg</v>
          </cell>
          <cell r="D77">
            <v>6.5</v>
          </cell>
          <cell r="E77">
            <v>550</v>
          </cell>
          <cell r="F77">
            <v>3575</v>
          </cell>
          <cell r="H77">
            <v>0</v>
          </cell>
          <cell r="J77">
            <v>0</v>
          </cell>
        </row>
        <row r="78">
          <cell r="A78" t="str">
            <v>철근공</v>
          </cell>
          <cell r="C78" t="str">
            <v>인</v>
          </cell>
          <cell r="D78">
            <v>4</v>
          </cell>
          <cell r="F78">
            <v>0</v>
          </cell>
          <cell r="G78">
            <v>63607</v>
          </cell>
          <cell r="H78">
            <v>254428</v>
          </cell>
          <cell r="J78">
            <v>0</v>
          </cell>
        </row>
        <row r="79">
          <cell r="A79" t="str">
            <v>보통인부</v>
          </cell>
          <cell r="C79" t="str">
            <v>인</v>
          </cell>
          <cell r="D79">
            <v>2.2000000000000002</v>
          </cell>
          <cell r="F79">
            <v>0</v>
          </cell>
          <cell r="G79">
            <v>34360</v>
          </cell>
          <cell r="H79">
            <v>75592</v>
          </cell>
          <cell r="J79">
            <v>0</v>
          </cell>
        </row>
        <row r="80">
          <cell r="A80" t="str">
            <v>기구손료</v>
          </cell>
          <cell r="B80" t="str">
            <v>품의 2%</v>
          </cell>
          <cell r="C80" t="str">
            <v>식</v>
          </cell>
          <cell r="D80">
            <v>1</v>
          </cell>
          <cell r="E80">
            <v>330020</v>
          </cell>
          <cell r="F80">
            <v>6600.4</v>
          </cell>
          <cell r="H80">
            <v>0</v>
          </cell>
          <cell r="J80">
            <v>0</v>
          </cell>
        </row>
        <row r="81">
          <cell r="F81">
            <v>0</v>
          </cell>
          <cell r="H81">
            <v>0</v>
          </cell>
          <cell r="J81">
            <v>0</v>
          </cell>
        </row>
        <row r="82">
          <cell r="F82">
            <v>0</v>
          </cell>
          <cell r="H82">
            <v>0</v>
          </cell>
          <cell r="J82">
            <v>0</v>
          </cell>
        </row>
        <row r="83">
          <cell r="F83">
            <v>0</v>
          </cell>
          <cell r="H83">
            <v>0</v>
          </cell>
          <cell r="J83">
            <v>0</v>
          </cell>
        </row>
        <row r="84">
          <cell r="F84">
            <v>0</v>
          </cell>
          <cell r="H84">
            <v>0</v>
          </cell>
          <cell r="J84">
            <v>0</v>
          </cell>
        </row>
        <row r="85">
          <cell r="F85">
            <v>0</v>
          </cell>
          <cell r="H85">
            <v>0</v>
          </cell>
          <cell r="J85">
            <v>0</v>
          </cell>
        </row>
        <row r="86">
          <cell r="F86">
            <v>0</v>
          </cell>
          <cell r="H86">
            <v>0</v>
          </cell>
          <cell r="J86">
            <v>0</v>
          </cell>
        </row>
        <row r="87">
          <cell r="F87">
            <v>0</v>
          </cell>
          <cell r="H87">
            <v>0</v>
          </cell>
          <cell r="J87">
            <v>0</v>
          </cell>
        </row>
        <row r="88">
          <cell r="F88">
            <v>0</v>
          </cell>
          <cell r="H88">
            <v>0</v>
          </cell>
          <cell r="J88">
            <v>0</v>
          </cell>
        </row>
        <row r="89">
          <cell r="F89">
            <v>0</v>
          </cell>
          <cell r="H89">
            <v>0</v>
          </cell>
          <cell r="J89">
            <v>0</v>
          </cell>
        </row>
        <row r="90">
          <cell r="A90" t="str">
            <v>計</v>
          </cell>
          <cell r="F90">
            <v>10175</v>
          </cell>
          <cell r="H90">
            <v>330020</v>
          </cell>
          <cell r="J90">
            <v>0</v>
          </cell>
        </row>
        <row r="92">
          <cell r="A92" t="str">
            <v>名  稱 : 합판거푸집</v>
          </cell>
          <cell r="J92" t="str">
            <v>單位 : 원/㎡當</v>
          </cell>
        </row>
        <row r="93">
          <cell r="A93" t="str">
            <v>區    分</v>
          </cell>
          <cell r="B93" t="str">
            <v>材質 및 規格</v>
          </cell>
          <cell r="C93" t="str">
            <v>單位</v>
          </cell>
          <cell r="D93" t="str">
            <v>數    量</v>
          </cell>
          <cell r="E93" t="str">
            <v>材       料       費</v>
          </cell>
          <cell r="G93" t="str">
            <v xml:space="preserve">        勞       務       費</v>
          </cell>
          <cell r="I93" t="str">
            <v>經              費</v>
          </cell>
        </row>
        <row r="94">
          <cell r="A94" t="str">
            <v>工 種 別</v>
          </cell>
          <cell r="E94" t="str">
            <v>單  價</v>
          </cell>
          <cell r="F94" t="str">
            <v>金      額</v>
          </cell>
          <cell r="G94" t="str">
            <v>單  價</v>
          </cell>
          <cell r="H94" t="str">
            <v>金      額</v>
          </cell>
          <cell r="I94" t="str">
            <v>單  價</v>
          </cell>
          <cell r="J94" t="str">
            <v>金      額</v>
          </cell>
        </row>
        <row r="95">
          <cell r="A95" t="str">
            <v>합판</v>
          </cell>
          <cell r="B95" t="str">
            <v>내수합판</v>
          </cell>
          <cell r="C95" t="str">
            <v>㎡</v>
          </cell>
          <cell r="D95">
            <v>1.03</v>
          </cell>
          <cell r="E95">
            <v>6641</v>
          </cell>
          <cell r="F95">
            <v>6840.2</v>
          </cell>
          <cell r="H95">
            <v>0</v>
          </cell>
          <cell r="J95">
            <v>0</v>
          </cell>
        </row>
        <row r="96">
          <cell r="A96" t="str">
            <v>목재</v>
          </cell>
          <cell r="C96" t="str">
            <v>㎥</v>
          </cell>
          <cell r="D96">
            <v>3.7999999999999999E-2</v>
          </cell>
          <cell r="E96">
            <v>244964</v>
          </cell>
          <cell r="F96">
            <v>9308.6</v>
          </cell>
          <cell r="H96">
            <v>0</v>
          </cell>
          <cell r="J96">
            <v>0</v>
          </cell>
        </row>
        <row r="97">
          <cell r="A97" t="str">
            <v>철선</v>
          </cell>
          <cell r="B97" t="str">
            <v>＃8</v>
          </cell>
          <cell r="C97" t="str">
            <v>kg</v>
          </cell>
          <cell r="D97">
            <v>0.28999999999999998</v>
          </cell>
          <cell r="E97">
            <v>450</v>
          </cell>
          <cell r="F97">
            <v>130.5</v>
          </cell>
          <cell r="H97">
            <v>0</v>
          </cell>
          <cell r="J97">
            <v>0</v>
          </cell>
        </row>
        <row r="98">
          <cell r="A98" t="str">
            <v>못</v>
          </cell>
          <cell r="B98" t="str">
            <v>N 75</v>
          </cell>
          <cell r="C98" t="str">
            <v>kg</v>
          </cell>
          <cell r="D98">
            <v>0.2</v>
          </cell>
          <cell r="E98">
            <v>660</v>
          </cell>
          <cell r="F98">
            <v>132</v>
          </cell>
          <cell r="H98">
            <v>0</v>
          </cell>
          <cell r="J98">
            <v>0</v>
          </cell>
        </row>
        <row r="99">
          <cell r="A99" t="str">
            <v>박리제</v>
          </cell>
          <cell r="C99" t="str">
            <v>ℓ</v>
          </cell>
          <cell r="D99">
            <v>0.19</v>
          </cell>
          <cell r="E99">
            <v>297.39</v>
          </cell>
          <cell r="F99">
            <v>56.5</v>
          </cell>
          <cell r="H99">
            <v>0</v>
          </cell>
          <cell r="J99">
            <v>0</v>
          </cell>
        </row>
        <row r="100">
          <cell r="A100" t="str">
            <v>형틀목공</v>
          </cell>
          <cell r="C100" t="str">
            <v>인</v>
          </cell>
          <cell r="D100">
            <v>0.28000000000000003</v>
          </cell>
          <cell r="F100">
            <v>0</v>
          </cell>
          <cell r="G100">
            <v>61483</v>
          </cell>
          <cell r="H100">
            <v>17215.2</v>
          </cell>
          <cell r="J100">
            <v>0</v>
          </cell>
        </row>
        <row r="101">
          <cell r="A101" t="str">
            <v>보통인부</v>
          </cell>
          <cell r="C101" t="str">
            <v>인</v>
          </cell>
          <cell r="D101">
            <v>0.23</v>
          </cell>
          <cell r="F101">
            <v>0</v>
          </cell>
          <cell r="G101">
            <v>34360</v>
          </cell>
          <cell r="H101">
            <v>7902.8</v>
          </cell>
          <cell r="J101">
            <v>0</v>
          </cell>
        </row>
        <row r="102">
          <cell r="A102" t="str">
            <v>사용고재</v>
          </cell>
          <cell r="B102" t="str">
            <v>주재료의 30%</v>
          </cell>
          <cell r="C102" t="str">
            <v>식</v>
          </cell>
          <cell r="D102">
            <v>1</v>
          </cell>
          <cell r="E102">
            <v>16148.8</v>
          </cell>
          <cell r="F102">
            <v>4844.6000000000004</v>
          </cell>
          <cell r="H102">
            <v>0</v>
          </cell>
          <cell r="J102">
            <v>0</v>
          </cell>
        </row>
        <row r="103">
          <cell r="A103" t="str">
            <v>計 (1회사용)</v>
          </cell>
          <cell r="F103">
            <v>11623</v>
          </cell>
          <cell r="H103">
            <v>25118</v>
          </cell>
          <cell r="J103">
            <v>0</v>
          </cell>
        </row>
        <row r="104">
          <cell r="A104" t="str">
            <v>2회사용시</v>
          </cell>
          <cell r="E104">
            <v>0.56999999999999995</v>
          </cell>
          <cell r="F104">
            <v>6625</v>
          </cell>
          <cell r="G104">
            <v>0.6</v>
          </cell>
          <cell r="H104">
            <v>15070</v>
          </cell>
          <cell r="J104">
            <v>0</v>
          </cell>
        </row>
        <row r="105">
          <cell r="A105" t="str">
            <v>3회사용시</v>
          </cell>
          <cell r="E105">
            <v>0.46100000000000002</v>
          </cell>
          <cell r="F105">
            <v>5358</v>
          </cell>
          <cell r="G105">
            <v>0.47099999999999997</v>
          </cell>
          <cell r="H105">
            <v>11830</v>
          </cell>
          <cell r="J105">
            <v>0</v>
          </cell>
        </row>
        <row r="106">
          <cell r="A106" t="str">
            <v>4회사용시</v>
          </cell>
          <cell r="E106">
            <v>0.40100000000000002</v>
          </cell>
          <cell r="F106">
            <v>4660</v>
          </cell>
          <cell r="G106">
            <v>0.4</v>
          </cell>
          <cell r="H106">
            <v>10047</v>
          </cell>
          <cell r="J106">
            <v>0</v>
          </cell>
        </row>
        <row r="107">
          <cell r="A107" t="str">
            <v>5회사용시</v>
          </cell>
          <cell r="E107">
            <v>0.371</v>
          </cell>
          <cell r="F107">
            <v>4312</v>
          </cell>
          <cell r="G107">
            <v>0.34200000000000003</v>
          </cell>
          <cell r="H107">
            <v>8590</v>
          </cell>
          <cell r="J107">
            <v>0</v>
          </cell>
        </row>
        <row r="108">
          <cell r="A108" t="str">
            <v>6회사용시</v>
          </cell>
          <cell r="E108">
            <v>0.34699999999999998</v>
          </cell>
          <cell r="F108">
            <v>4033</v>
          </cell>
          <cell r="G108">
            <v>0.32</v>
          </cell>
          <cell r="H108">
            <v>8037</v>
          </cell>
          <cell r="J108">
            <v>0</v>
          </cell>
        </row>
        <row r="110">
          <cell r="A110" t="str">
            <v>名  稱 : 비계설치</v>
          </cell>
          <cell r="J110" t="str">
            <v>單位 : 공/㎥當</v>
          </cell>
        </row>
        <row r="111">
          <cell r="A111" t="str">
            <v>區    分</v>
          </cell>
          <cell r="B111" t="str">
            <v>材質 및 規格</v>
          </cell>
          <cell r="C111" t="str">
            <v>單位</v>
          </cell>
          <cell r="D111" t="str">
            <v>數    量</v>
          </cell>
          <cell r="E111" t="str">
            <v>材       料       費</v>
          </cell>
          <cell r="G111" t="str">
            <v xml:space="preserve">        勞       務       費</v>
          </cell>
          <cell r="I111" t="str">
            <v>經              費</v>
          </cell>
        </row>
        <row r="112">
          <cell r="A112" t="str">
            <v>工 種 別</v>
          </cell>
          <cell r="E112" t="str">
            <v>單  價</v>
          </cell>
          <cell r="F112" t="str">
            <v>金      額</v>
          </cell>
          <cell r="G112" t="str">
            <v>單  價</v>
          </cell>
          <cell r="H112" t="str">
            <v>金      額</v>
          </cell>
          <cell r="I112" t="str">
            <v>單  價</v>
          </cell>
          <cell r="J112" t="str">
            <v>金      額</v>
          </cell>
        </row>
        <row r="113">
          <cell r="A113" t="str">
            <v>원목</v>
          </cell>
          <cell r="C113" t="str">
            <v>㎥</v>
          </cell>
          <cell r="D113">
            <v>9.4E-2</v>
          </cell>
          <cell r="E113">
            <v>164670</v>
          </cell>
          <cell r="F113">
            <v>15478.9</v>
          </cell>
          <cell r="H113">
            <v>0</v>
          </cell>
          <cell r="J113">
            <v>0</v>
          </cell>
        </row>
        <row r="114">
          <cell r="A114" t="str">
            <v>판재</v>
          </cell>
          <cell r="C114" t="str">
            <v>㎥</v>
          </cell>
          <cell r="D114">
            <v>1.5E-3</v>
          </cell>
          <cell r="E114">
            <v>285792</v>
          </cell>
          <cell r="F114">
            <v>428.6</v>
          </cell>
          <cell r="H114">
            <v>0</v>
          </cell>
          <cell r="J114">
            <v>0</v>
          </cell>
        </row>
        <row r="115">
          <cell r="A115" t="str">
            <v>철선</v>
          </cell>
          <cell r="B115" t="str">
            <v>＃8</v>
          </cell>
          <cell r="C115" t="str">
            <v>kg</v>
          </cell>
          <cell r="D115">
            <v>0.2</v>
          </cell>
          <cell r="E115">
            <v>450</v>
          </cell>
          <cell r="F115">
            <v>90</v>
          </cell>
          <cell r="H115">
            <v>0</v>
          </cell>
          <cell r="J115">
            <v>0</v>
          </cell>
        </row>
        <row r="116">
          <cell r="A116" t="str">
            <v>잡재료</v>
          </cell>
          <cell r="B116" t="str">
            <v>재료비의 5%</v>
          </cell>
          <cell r="C116" t="str">
            <v>식</v>
          </cell>
          <cell r="D116">
            <v>1</v>
          </cell>
          <cell r="E116">
            <v>15997</v>
          </cell>
          <cell r="F116">
            <v>799.8</v>
          </cell>
          <cell r="H116">
            <v>0</v>
          </cell>
          <cell r="J116">
            <v>0</v>
          </cell>
        </row>
        <row r="117">
          <cell r="A117" t="str">
            <v>비계공</v>
          </cell>
          <cell r="C117" t="str">
            <v>인</v>
          </cell>
          <cell r="D117">
            <v>2</v>
          </cell>
          <cell r="F117">
            <v>0</v>
          </cell>
          <cell r="G117">
            <v>66149</v>
          </cell>
          <cell r="H117">
            <v>132298</v>
          </cell>
          <cell r="J117">
            <v>0</v>
          </cell>
        </row>
        <row r="118">
          <cell r="A118" t="str">
            <v>보통인부</v>
          </cell>
          <cell r="C118" t="str">
            <v>인</v>
          </cell>
          <cell r="D118">
            <v>2</v>
          </cell>
          <cell r="F118">
            <v>0</v>
          </cell>
          <cell r="G118">
            <v>34360</v>
          </cell>
          <cell r="H118">
            <v>68720</v>
          </cell>
          <cell r="J118">
            <v>0</v>
          </cell>
        </row>
        <row r="119">
          <cell r="A119" t="str">
            <v xml:space="preserve">計 </v>
          </cell>
          <cell r="B119" t="str">
            <v>10공/㎥당</v>
          </cell>
          <cell r="F119">
            <v>16797</v>
          </cell>
          <cell r="H119">
            <v>201018</v>
          </cell>
          <cell r="J119">
            <v>0</v>
          </cell>
        </row>
        <row r="120">
          <cell r="A120" t="str">
            <v xml:space="preserve">計 </v>
          </cell>
          <cell r="B120" t="str">
            <v>공/㎥당</v>
          </cell>
          <cell r="F120">
            <v>1679</v>
          </cell>
          <cell r="H120">
            <v>20101</v>
          </cell>
          <cell r="J120">
            <v>0</v>
          </cell>
        </row>
        <row r="121">
          <cell r="A121" t="str">
            <v>1회사용시</v>
          </cell>
          <cell r="E121">
            <v>1</v>
          </cell>
          <cell r="F121">
            <v>1679</v>
          </cell>
          <cell r="G121">
            <v>1</v>
          </cell>
          <cell r="H121">
            <v>20101</v>
          </cell>
          <cell r="J121">
            <v>0</v>
          </cell>
        </row>
        <row r="122">
          <cell r="A122" t="str">
            <v>2회사용시</v>
          </cell>
          <cell r="E122">
            <v>0.67</v>
          </cell>
          <cell r="F122">
            <v>1124</v>
          </cell>
          <cell r="G122">
            <v>1</v>
          </cell>
          <cell r="H122">
            <v>20101</v>
          </cell>
          <cell r="J122">
            <v>0</v>
          </cell>
        </row>
        <row r="123">
          <cell r="A123" t="str">
            <v>3회사용시</v>
          </cell>
          <cell r="E123">
            <v>0.56499999999999995</v>
          </cell>
          <cell r="F123">
            <v>948</v>
          </cell>
          <cell r="G123">
            <v>1</v>
          </cell>
          <cell r="H123">
            <v>20101</v>
          </cell>
          <cell r="J123">
            <v>0</v>
          </cell>
        </row>
        <row r="124">
          <cell r="A124" t="str">
            <v>4회사용시</v>
          </cell>
          <cell r="E124">
            <v>0.51600000000000001</v>
          </cell>
          <cell r="F124">
            <v>866</v>
          </cell>
          <cell r="G124">
            <v>1</v>
          </cell>
          <cell r="H124">
            <v>20101</v>
          </cell>
          <cell r="J124">
            <v>0</v>
          </cell>
        </row>
        <row r="125">
          <cell r="A125" t="str">
            <v>5회사용시</v>
          </cell>
          <cell r="E125">
            <v>0.48899999999999999</v>
          </cell>
          <cell r="F125">
            <v>821</v>
          </cell>
          <cell r="G125">
            <v>1</v>
          </cell>
          <cell r="H125">
            <v>20101</v>
          </cell>
          <cell r="J125">
            <v>0</v>
          </cell>
        </row>
        <row r="126">
          <cell r="A126" t="str">
            <v>6회사용시</v>
          </cell>
          <cell r="E126">
            <v>0.47299999999999998</v>
          </cell>
          <cell r="F126">
            <v>794</v>
          </cell>
          <cell r="G126">
            <v>1</v>
          </cell>
          <cell r="H126">
            <v>20101</v>
          </cell>
          <cell r="J126">
            <v>0</v>
          </cell>
        </row>
        <row r="128">
          <cell r="A128" t="str">
            <v>名  稱 : 문양거푸집</v>
          </cell>
          <cell r="J128" t="str">
            <v>單位 : 원/㎡當</v>
          </cell>
        </row>
        <row r="129">
          <cell r="A129" t="str">
            <v>區    分</v>
          </cell>
          <cell r="B129" t="str">
            <v>材質 및 規格</v>
          </cell>
          <cell r="C129" t="str">
            <v>單位</v>
          </cell>
          <cell r="D129" t="str">
            <v>數    量</v>
          </cell>
          <cell r="E129" t="str">
            <v>材       料       費</v>
          </cell>
          <cell r="G129" t="str">
            <v xml:space="preserve">        勞       務       費</v>
          </cell>
          <cell r="I129" t="str">
            <v>經              費</v>
          </cell>
          <cell r="L129" t="str">
            <v>주  요  자  재  단  가  표</v>
          </cell>
        </row>
        <row r="130">
          <cell r="A130" t="str">
            <v>工 種 別</v>
          </cell>
          <cell r="E130" t="str">
            <v>單  價</v>
          </cell>
          <cell r="F130" t="str">
            <v>金      額</v>
          </cell>
          <cell r="G130" t="str">
            <v>單  價</v>
          </cell>
          <cell r="H130" t="str">
            <v>金      額</v>
          </cell>
          <cell r="I130" t="str">
            <v>單  價</v>
          </cell>
          <cell r="J130" t="str">
            <v>金      額</v>
          </cell>
          <cell r="L130" t="str">
            <v>철근</v>
          </cell>
          <cell r="M130">
            <v>0</v>
          </cell>
          <cell r="O130" t="str">
            <v>모래</v>
          </cell>
          <cell r="P130">
            <v>0</v>
          </cell>
        </row>
        <row r="131">
          <cell r="A131" t="str">
            <v>문양거푸집</v>
          </cell>
          <cell r="B131" t="str">
            <v>FRP1050×1820</v>
          </cell>
          <cell r="C131" t="str">
            <v>㎡</v>
          </cell>
          <cell r="D131">
            <v>0.05</v>
          </cell>
          <cell r="E131">
            <v>108058</v>
          </cell>
          <cell r="F131">
            <v>5402.9</v>
          </cell>
          <cell r="H131">
            <v>0</v>
          </cell>
          <cell r="J131">
            <v>0</v>
          </cell>
        </row>
        <row r="132">
          <cell r="A132" t="str">
            <v>폼타이</v>
          </cell>
          <cell r="B132" t="str">
            <v>D형 1/2×300</v>
          </cell>
          <cell r="C132" t="str">
            <v>조</v>
          </cell>
          <cell r="D132">
            <v>0.214</v>
          </cell>
          <cell r="E132">
            <v>850</v>
          </cell>
          <cell r="F132">
            <v>181.9</v>
          </cell>
          <cell r="H132">
            <v>0</v>
          </cell>
          <cell r="J132">
            <v>0</v>
          </cell>
        </row>
        <row r="133">
          <cell r="A133" t="str">
            <v>박리제</v>
          </cell>
          <cell r="B133" t="str">
            <v>SIKA FORM OIL</v>
          </cell>
          <cell r="C133" t="str">
            <v>ℓ</v>
          </cell>
          <cell r="D133">
            <v>0.19</v>
          </cell>
          <cell r="E133">
            <v>800</v>
          </cell>
          <cell r="F133">
            <v>152</v>
          </cell>
          <cell r="H133">
            <v>0</v>
          </cell>
          <cell r="J133">
            <v>0</v>
          </cell>
        </row>
        <row r="134">
          <cell r="A134" t="str">
            <v>세파레이터</v>
          </cell>
          <cell r="B134" t="str">
            <v>D형 1/2×500</v>
          </cell>
          <cell r="C134" t="str">
            <v xml:space="preserve">본 </v>
          </cell>
          <cell r="D134">
            <v>2.14</v>
          </cell>
          <cell r="E134">
            <v>140</v>
          </cell>
          <cell r="F134">
            <v>299.60000000000002</v>
          </cell>
          <cell r="H134">
            <v>0</v>
          </cell>
          <cell r="J134">
            <v>0</v>
          </cell>
        </row>
        <row r="135">
          <cell r="A135" t="str">
            <v>보조자재</v>
          </cell>
          <cell r="B135" t="str">
            <v>문양거푸집의20%</v>
          </cell>
          <cell r="C135" t="str">
            <v>식</v>
          </cell>
          <cell r="D135">
            <v>1</v>
          </cell>
          <cell r="E135">
            <v>1080.5</v>
          </cell>
          <cell r="F135">
            <v>1080.5</v>
          </cell>
          <cell r="H135">
            <v>0</v>
          </cell>
          <cell r="J135">
            <v>0</v>
          </cell>
        </row>
        <row r="136">
          <cell r="A136" t="str">
            <v>사용고재</v>
          </cell>
          <cell r="B136" t="str">
            <v>보조자재의 10%</v>
          </cell>
          <cell r="C136" t="str">
            <v>식</v>
          </cell>
          <cell r="D136">
            <v>1</v>
          </cell>
          <cell r="E136">
            <v>108</v>
          </cell>
          <cell r="F136">
            <v>108</v>
          </cell>
          <cell r="H136">
            <v>0</v>
          </cell>
          <cell r="J136">
            <v>0</v>
          </cell>
        </row>
        <row r="137">
          <cell r="A137" t="str">
            <v>형틀목공</v>
          </cell>
          <cell r="C137" t="str">
            <v>인</v>
          </cell>
          <cell r="D137">
            <v>0.14000000000000001</v>
          </cell>
          <cell r="F137">
            <v>0</v>
          </cell>
          <cell r="G137">
            <v>34360</v>
          </cell>
          <cell r="H137">
            <v>4810.3999999999996</v>
          </cell>
          <cell r="J137">
            <v>0</v>
          </cell>
        </row>
        <row r="138">
          <cell r="A138" t="str">
            <v>보통인부</v>
          </cell>
          <cell r="C138" t="str">
            <v>인</v>
          </cell>
          <cell r="D138">
            <v>0.12</v>
          </cell>
          <cell r="F138">
            <v>0</v>
          </cell>
          <cell r="G138">
            <v>0</v>
          </cell>
          <cell r="H138">
            <v>0</v>
          </cell>
          <cell r="J138">
            <v>0</v>
          </cell>
        </row>
        <row r="139">
          <cell r="F139">
            <v>0</v>
          </cell>
          <cell r="H139">
            <v>0</v>
          </cell>
          <cell r="J139">
            <v>0</v>
          </cell>
        </row>
        <row r="140">
          <cell r="F140">
            <v>0</v>
          </cell>
          <cell r="H140">
            <v>0</v>
          </cell>
          <cell r="J140">
            <v>0</v>
          </cell>
        </row>
        <row r="141">
          <cell r="F141">
            <v>0</v>
          </cell>
          <cell r="H141">
            <v>0</v>
          </cell>
          <cell r="J141">
            <v>0</v>
          </cell>
        </row>
        <row r="142">
          <cell r="F142">
            <v>0</v>
          </cell>
          <cell r="H142">
            <v>0</v>
          </cell>
          <cell r="J142">
            <v>0</v>
          </cell>
        </row>
        <row r="143">
          <cell r="F143">
            <v>0</v>
          </cell>
          <cell r="H143">
            <v>0</v>
          </cell>
          <cell r="J143">
            <v>0</v>
          </cell>
        </row>
        <row r="144">
          <cell r="A144" t="str">
            <v>計</v>
          </cell>
          <cell r="F144">
            <v>7224</v>
          </cell>
          <cell r="H144">
            <v>4810</v>
          </cell>
          <cell r="J144">
            <v>0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VXXXXX"/>
      <sheetName val="본문"/>
      <sheetName val="목차"/>
      <sheetName val="개발비용"/>
      <sheetName val="비교표"/>
      <sheetName val="총괄내역"/>
      <sheetName val="공종내역"/>
      <sheetName val="부표"/>
      <sheetName val="토적집계"/>
      <sheetName val="토적표"/>
      <sheetName val="구조토적"/>
      <sheetName val="석축수량"/>
      <sheetName val="배수관"/>
      <sheetName val="L옹벽"/>
      <sheetName val="기계일위"/>
      <sheetName val="일위대가"/>
      <sheetName val="포장일위 "/>
      <sheetName val="기본일위"/>
      <sheetName val="기계경비"/>
      <sheetName val="기타경비"/>
      <sheetName val="간지"/>
      <sheetName val="표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>
        <row r="1">
          <cell r="L1" t="str">
            <v>2000년 7월</v>
          </cell>
        </row>
        <row r="2">
          <cell r="A2" t="str">
            <v>名  稱 : 모르터 ( 1 : 2 )</v>
          </cell>
          <cell r="J2" t="str">
            <v>單位 : 원/㎥當</v>
          </cell>
          <cell r="L2" t="str">
            <v>주  요  자  재  단  가  표</v>
          </cell>
        </row>
        <row r="3">
          <cell r="A3" t="str">
            <v>區    分</v>
          </cell>
          <cell r="B3" t="str">
            <v>材質 및 規格</v>
          </cell>
          <cell r="C3" t="str">
            <v>單位</v>
          </cell>
          <cell r="D3" t="str">
            <v>數    量</v>
          </cell>
          <cell r="E3" t="str">
            <v>材       料       費</v>
          </cell>
          <cell r="G3" t="str">
            <v xml:space="preserve">        勞       務       費</v>
          </cell>
          <cell r="I3" t="str">
            <v>經              費</v>
          </cell>
          <cell r="L3" t="str">
            <v>철근</v>
          </cell>
          <cell r="M3">
            <v>334000</v>
          </cell>
          <cell r="O3" t="str">
            <v>모래</v>
          </cell>
          <cell r="P3">
            <v>15000</v>
          </cell>
        </row>
        <row r="4">
          <cell r="A4" t="str">
            <v>工 種 別</v>
          </cell>
          <cell r="E4" t="str">
            <v>單  價</v>
          </cell>
          <cell r="F4" t="str">
            <v>金      額</v>
          </cell>
          <cell r="G4" t="str">
            <v>單  價</v>
          </cell>
          <cell r="H4" t="str">
            <v>金      額</v>
          </cell>
          <cell r="I4" t="str">
            <v>單  價</v>
          </cell>
          <cell r="J4" t="str">
            <v>金      額</v>
          </cell>
          <cell r="L4" t="str">
            <v>철선 # 8</v>
          </cell>
          <cell r="M4">
            <v>450</v>
          </cell>
          <cell r="O4" t="str">
            <v>잡석</v>
          </cell>
          <cell r="P4">
            <v>12000</v>
          </cell>
        </row>
        <row r="5">
          <cell r="A5" t="str">
            <v>시멘트</v>
          </cell>
          <cell r="C5" t="str">
            <v>kg</v>
          </cell>
          <cell r="D5">
            <v>680</v>
          </cell>
          <cell r="E5">
            <v>63.6</v>
          </cell>
          <cell r="F5">
            <v>43248</v>
          </cell>
          <cell r="H5">
            <v>0</v>
          </cell>
          <cell r="J5">
            <v>0</v>
          </cell>
          <cell r="L5" t="str">
            <v>철선 # 20</v>
          </cell>
          <cell r="M5">
            <v>550</v>
          </cell>
          <cell r="O5" t="str">
            <v>보조기층재</v>
          </cell>
          <cell r="P5">
            <v>12000</v>
          </cell>
        </row>
        <row r="6">
          <cell r="A6" t="str">
            <v>모래</v>
          </cell>
          <cell r="C6" t="str">
            <v>㎥</v>
          </cell>
          <cell r="D6">
            <v>0.98</v>
          </cell>
          <cell r="E6">
            <v>15000</v>
          </cell>
          <cell r="F6">
            <v>14700</v>
          </cell>
          <cell r="H6">
            <v>0</v>
          </cell>
          <cell r="J6">
            <v>0</v>
          </cell>
          <cell r="K6">
            <v>16500</v>
          </cell>
          <cell r="L6" t="str">
            <v>못  N75</v>
          </cell>
          <cell r="M6">
            <v>660</v>
          </cell>
          <cell r="O6" t="str">
            <v>시멘트</v>
          </cell>
          <cell r="P6">
            <v>63.6</v>
          </cell>
          <cell r="Q6">
            <v>2800</v>
          </cell>
        </row>
        <row r="7">
          <cell r="A7" t="str">
            <v>보통인부</v>
          </cell>
          <cell r="C7" t="str">
            <v>인</v>
          </cell>
          <cell r="D7">
            <v>1</v>
          </cell>
          <cell r="F7">
            <v>0</v>
          </cell>
          <cell r="G7">
            <v>34360</v>
          </cell>
          <cell r="H7">
            <v>34360</v>
          </cell>
          <cell r="J7">
            <v>0</v>
          </cell>
          <cell r="K7">
            <v>900</v>
          </cell>
          <cell r="L7" t="str">
            <v>목재</v>
          </cell>
          <cell r="M7">
            <v>244964</v>
          </cell>
          <cell r="O7" t="str">
            <v>판재</v>
          </cell>
          <cell r="P7">
            <v>285792</v>
          </cell>
          <cell r="Q7">
            <v>1050</v>
          </cell>
        </row>
        <row r="8">
          <cell r="F8">
            <v>0</v>
          </cell>
          <cell r="H8">
            <v>0</v>
          </cell>
          <cell r="J8">
            <v>0</v>
          </cell>
          <cell r="K8">
            <v>550</v>
          </cell>
          <cell r="L8" t="str">
            <v>원목</v>
          </cell>
          <cell r="M8">
            <v>164670</v>
          </cell>
          <cell r="O8" t="str">
            <v>합판</v>
          </cell>
          <cell r="P8">
            <v>6641</v>
          </cell>
          <cell r="Q8">
            <v>11000</v>
          </cell>
        </row>
        <row r="9">
          <cell r="F9">
            <v>0</v>
          </cell>
          <cell r="H9">
            <v>0</v>
          </cell>
          <cell r="J9">
            <v>0</v>
          </cell>
        </row>
        <row r="10">
          <cell r="F10">
            <v>0</v>
          </cell>
          <cell r="H10">
            <v>0</v>
          </cell>
          <cell r="J10">
            <v>0</v>
          </cell>
          <cell r="L10" t="str">
            <v>40-135-8</v>
          </cell>
          <cell r="M10">
            <v>46240</v>
          </cell>
        </row>
        <row r="11">
          <cell r="F11">
            <v>0</v>
          </cell>
          <cell r="H11">
            <v>0</v>
          </cell>
          <cell r="J11">
            <v>0</v>
          </cell>
          <cell r="L11" t="str">
            <v>40-180-8</v>
          </cell>
          <cell r="M11">
            <v>48010</v>
          </cell>
        </row>
        <row r="12">
          <cell r="F12">
            <v>0</v>
          </cell>
          <cell r="H12">
            <v>0</v>
          </cell>
          <cell r="J12">
            <v>0</v>
          </cell>
          <cell r="L12" t="str">
            <v>#8 150×150</v>
          </cell>
          <cell r="M12">
            <v>720</v>
          </cell>
        </row>
        <row r="13">
          <cell r="F13">
            <v>0</v>
          </cell>
          <cell r="H13">
            <v>0</v>
          </cell>
          <cell r="J13">
            <v>0</v>
          </cell>
          <cell r="L13" t="str">
            <v>25-210-8</v>
          </cell>
          <cell r="M13">
            <v>53320</v>
          </cell>
        </row>
        <row r="14">
          <cell r="F14">
            <v>0</v>
          </cell>
          <cell r="H14">
            <v>0</v>
          </cell>
          <cell r="J14">
            <v>0</v>
          </cell>
          <cell r="L14" t="str">
            <v>25-180-8</v>
          </cell>
          <cell r="M14">
            <v>49380</v>
          </cell>
        </row>
        <row r="15">
          <cell r="F15">
            <v>0</v>
          </cell>
          <cell r="H15">
            <v>0</v>
          </cell>
          <cell r="J15">
            <v>0</v>
          </cell>
          <cell r="L15" t="str">
            <v>25-210-10</v>
          </cell>
          <cell r="M15">
            <v>51450</v>
          </cell>
        </row>
        <row r="16">
          <cell r="F16">
            <v>0</v>
          </cell>
          <cell r="H16">
            <v>0</v>
          </cell>
          <cell r="J16">
            <v>0</v>
          </cell>
          <cell r="L16" t="str">
            <v>25-210-12</v>
          </cell>
          <cell r="M16">
            <v>52120</v>
          </cell>
        </row>
        <row r="17">
          <cell r="F17">
            <v>0</v>
          </cell>
          <cell r="H17">
            <v>0</v>
          </cell>
          <cell r="J17">
            <v>0</v>
          </cell>
          <cell r="L17" t="str">
            <v>25-180-12</v>
          </cell>
          <cell r="M17">
            <v>47730</v>
          </cell>
        </row>
        <row r="18">
          <cell r="A18" t="str">
            <v>計</v>
          </cell>
          <cell r="F18">
            <v>57948</v>
          </cell>
          <cell r="H18">
            <v>34360</v>
          </cell>
          <cell r="J18">
            <v>0</v>
          </cell>
        </row>
        <row r="20">
          <cell r="A20" t="str">
            <v>名  稱 : 레미콘타설 ( 무근 )</v>
          </cell>
          <cell r="J20" t="str">
            <v>單位 : 원/㎥當</v>
          </cell>
        </row>
        <row r="21">
          <cell r="A21" t="str">
            <v>區    分</v>
          </cell>
          <cell r="B21" t="str">
            <v>材質 및 規格</v>
          </cell>
          <cell r="C21" t="str">
            <v>單位</v>
          </cell>
          <cell r="D21" t="str">
            <v>數    量</v>
          </cell>
          <cell r="E21" t="str">
            <v>材       料       費</v>
          </cell>
          <cell r="G21" t="str">
            <v xml:space="preserve">        勞       務       費</v>
          </cell>
          <cell r="I21" t="str">
            <v>經              費</v>
          </cell>
        </row>
        <row r="22">
          <cell r="A22" t="str">
            <v>工 種 別</v>
          </cell>
          <cell r="E22" t="str">
            <v>單  價</v>
          </cell>
          <cell r="F22" t="str">
            <v>金      額</v>
          </cell>
          <cell r="G22" t="str">
            <v>單  價</v>
          </cell>
          <cell r="H22" t="str">
            <v>金      額</v>
          </cell>
          <cell r="I22" t="str">
            <v>單  價</v>
          </cell>
          <cell r="J22" t="str">
            <v>金      額</v>
          </cell>
        </row>
        <row r="23">
          <cell r="A23" t="str">
            <v>콘크리트공</v>
          </cell>
          <cell r="C23" t="str">
            <v>인</v>
          </cell>
          <cell r="D23">
            <v>0.15</v>
          </cell>
          <cell r="F23">
            <v>0</v>
          </cell>
          <cell r="G23">
            <v>62281</v>
          </cell>
          <cell r="H23">
            <v>9342.1</v>
          </cell>
          <cell r="J23">
            <v>0</v>
          </cell>
        </row>
        <row r="24">
          <cell r="A24" t="str">
            <v>보통인부</v>
          </cell>
          <cell r="C24" t="str">
            <v>인</v>
          </cell>
          <cell r="D24">
            <v>0.27</v>
          </cell>
          <cell r="F24">
            <v>0</v>
          </cell>
          <cell r="G24">
            <v>34360</v>
          </cell>
          <cell r="H24">
            <v>9277.2000000000007</v>
          </cell>
          <cell r="J24">
            <v>0</v>
          </cell>
        </row>
        <row r="25">
          <cell r="F25">
            <v>0</v>
          </cell>
          <cell r="H25">
            <v>0</v>
          </cell>
          <cell r="J25">
            <v>0</v>
          </cell>
        </row>
        <row r="26">
          <cell r="F26">
            <v>0</v>
          </cell>
          <cell r="H26">
            <v>0</v>
          </cell>
          <cell r="J26">
            <v>0</v>
          </cell>
        </row>
        <row r="27">
          <cell r="F27">
            <v>0</v>
          </cell>
          <cell r="H27">
            <v>0</v>
          </cell>
          <cell r="J27">
            <v>0</v>
          </cell>
        </row>
        <row r="28">
          <cell r="F28">
            <v>0</v>
          </cell>
          <cell r="H28">
            <v>0</v>
          </cell>
          <cell r="J28">
            <v>0</v>
          </cell>
        </row>
        <row r="29">
          <cell r="F29">
            <v>0</v>
          </cell>
          <cell r="H29">
            <v>0</v>
          </cell>
          <cell r="J29">
            <v>0</v>
          </cell>
        </row>
        <row r="30">
          <cell r="F30">
            <v>0</v>
          </cell>
          <cell r="H30">
            <v>0</v>
          </cell>
          <cell r="J30">
            <v>0</v>
          </cell>
        </row>
        <row r="31">
          <cell r="F31">
            <v>0</v>
          </cell>
          <cell r="H31">
            <v>0</v>
          </cell>
          <cell r="J31">
            <v>0</v>
          </cell>
        </row>
        <row r="32">
          <cell r="F32">
            <v>0</v>
          </cell>
          <cell r="H32">
            <v>0</v>
          </cell>
          <cell r="J32">
            <v>0</v>
          </cell>
        </row>
        <row r="33">
          <cell r="F33">
            <v>0</v>
          </cell>
          <cell r="H33">
            <v>0</v>
          </cell>
          <cell r="J33">
            <v>0</v>
          </cell>
        </row>
        <row r="34">
          <cell r="F34">
            <v>0</v>
          </cell>
          <cell r="H34">
            <v>0</v>
          </cell>
          <cell r="J34">
            <v>0</v>
          </cell>
        </row>
        <row r="35">
          <cell r="F35">
            <v>0</v>
          </cell>
          <cell r="H35">
            <v>0</v>
          </cell>
          <cell r="J35">
            <v>0</v>
          </cell>
        </row>
        <row r="36">
          <cell r="A36" t="str">
            <v>計</v>
          </cell>
          <cell r="F36">
            <v>0</v>
          </cell>
          <cell r="H36">
            <v>18619</v>
          </cell>
          <cell r="J36">
            <v>0</v>
          </cell>
        </row>
        <row r="38">
          <cell r="A38" t="str">
            <v>名  稱 : 레미콘타설 ( 철근 )</v>
          </cell>
          <cell r="J38" t="str">
            <v>單位 : 원/㎥當</v>
          </cell>
        </row>
        <row r="39">
          <cell r="A39" t="str">
            <v>區    分</v>
          </cell>
          <cell r="B39" t="str">
            <v>材質 및 規格</v>
          </cell>
          <cell r="C39" t="str">
            <v>單位</v>
          </cell>
          <cell r="D39" t="str">
            <v>數    量</v>
          </cell>
          <cell r="E39" t="str">
            <v>材       料       費</v>
          </cell>
          <cell r="G39" t="str">
            <v xml:space="preserve">        勞       務       費</v>
          </cell>
          <cell r="I39" t="str">
            <v>經              費</v>
          </cell>
        </row>
        <row r="40">
          <cell r="A40" t="str">
            <v>工 種 別</v>
          </cell>
          <cell r="E40" t="str">
            <v>單  價</v>
          </cell>
          <cell r="F40" t="str">
            <v>金      額</v>
          </cell>
          <cell r="G40" t="str">
            <v>單  價</v>
          </cell>
          <cell r="H40" t="str">
            <v>金      額</v>
          </cell>
          <cell r="I40" t="str">
            <v>單  價</v>
          </cell>
          <cell r="J40" t="str">
            <v>金      額</v>
          </cell>
        </row>
        <row r="41">
          <cell r="A41" t="str">
            <v>콘크리트공</v>
          </cell>
          <cell r="C41" t="str">
            <v>인</v>
          </cell>
          <cell r="D41">
            <v>0.17</v>
          </cell>
          <cell r="F41">
            <v>0</v>
          </cell>
          <cell r="G41">
            <v>62281</v>
          </cell>
          <cell r="H41">
            <v>10587.7</v>
          </cell>
          <cell r="J41">
            <v>0</v>
          </cell>
        </row>
        <row r="42">
          <cell r="A42" t="str">
            <v>보통인부</v>
          </cell>
          <cell r="C42" t="str">
            <v>인</v>
          </cell>
          <cell r="D42">
            <v>0.28999999999999998</v>
          </cell>
          <cell r="F42">
            <v>0</v>
          </cell>
          <cell r="G42">
            <v>34360</v>
          </cell>
          <cell r="H42">
            <v>9964.4</v>
          </cell>
          <cell r="J42">
            <v>0</v>
          </cell>
        </row>
        <row r="43">
          <cell r="F43">
            <v>0</v>
          </cell>
          <cell r="H43">
            <v>0</v>
          </cell>
          <cell r="J43">
            <v>0</v>
          </cell>
        </row>
        <row r="44">
          <cell r="F44">
            <v>0</v>
          </cell>
          <cell r="H44">
            <v>0</v>
          </cell>
          <cell r="J44">
            <v>0</v>
          </cell>
        </row>
        <row r="45">
          <cell r="F45">
            <v>0</v>
          </cell>
          <cell r="H45">
            <v>0</v>
          </cell>
          <cell r="J45">
            <v>0</v>
          </cell>
        </row>
        <row r="46">
          <cell r="F46">
            <v>0</v>
          </cell>
          <cell r="H46">
            <v>0</v>
          </cell>
          <cell r="J46">
            <v>0</v>
          </cell>
        </row>
        <row r="47">
          <cell r="F47">
            <v>0</v>
          </cell>
          <cell r="H47">
            <v>0</v>
          </cell>
          <cell r="J47">
            <v>0</v>
          </cell>
        </row>
        <row r="48">
          <cell r="F48">
            <v>0</v>
          </cell>
          <cell r="H48">
            <v>0</v>
          </cell>
          <cell r="J48">
            <v>0</v>
          </cell>
        </row>
        <row r="49">
          <cell r="F49">
            <v>0</v>
          </cell>
          <cell r="H49">
            <v>0</v>
          </cell>
          <cell r="J49">
            <v>0</v>
          </cell>
        </row>
        <row r="50">
          <cell r="F50">
            <v>0</v>
          </cell>
          <cell r="H50">
            <v>0</v>
          </cell>
          <cell r="J50">
            <v>0</v>
          </cell>
        </row>
        <row r="51">
          <cell r="F51">
            <v>0</v>
          </cell>
          <cell r="H51">
            <v>0</v>
          </cell>
          <cell r="J51">
            <v>0</v>
          </cell>
        </row>
        <row r="52">
          <cell r="F52">
            <v>0</v>
          </cell>
          <cell r="H52">
            <v>0</v>
          </cell>
          <cell r="J52">
            <v>0</v>
          </cell>
        </row>
        <row r="53">
          <cell r="F53">
            <v>0</v>
          </cell>
          <cell r="H53">
            <v>0</v>
          </cell>
          <cell r="J53">
            <v>0</v>
          </cell>
        </row>
        <row r="54">
          <cell r="A54" t="str">
            <v>計</v>
          </cell>
          <cell r="F54">
            <v>0</v>
          </cell>
          <cell r="H54">
            <v>20552</v>
          </cell>
          <cell r="J54">
            <v>0</v>
          </cell>
        </row>
        <row r="56">
          <cell r="A56" t="str">
            <v>名  稱 : 철근가공조립 ( 간단 )</v>
          </cell>
          <cell r="J56" t="str">
            <v>單位 : 원/TON當</v>
          </cell>
        </row>
        <row r="57">
          <cell r="A57" t="str">
            <v>區    分</v>
          </cell>
          <cell r="B57" t="str">
            <v>材質 및 規格</v>
          </cell>
          <cell r="C57" t="str">
            <v>單位</v>
          </cell>
          <cell r="D57" t="str">
            <v>數    量</v>
          </cell>
          <cell r="E57" t="str">
            <v>材       料       費</v>
          </cell>
          <cell r="G57" t="str">
            <v xml:space="preserve">        勞       務       費</v>
          </cell>
          <cell r="I57" t="str">
            <v>經              費</v>
          </cell>
        </row>
        <row r="58">
          <cell r="A58" t="str">
            <v>工 種 別</v>
          </cell>
          <cell r="E58" t="str">
            <v>單  價</v>
          </cell>
          <cell r="F58" t="str">
            <v>金      額</v>
          </cell>
          <cell r="G58" t="str">
            <v>單  價</v>
          </cell>
          <cell r="H58" t="str">
            <v>金      額</v>
          </cell>
          <cell r="I58" t="str">
            <v>單  價</v>
          </cell>
          <cell r="J58" t="str">
            <v>金      額</v>
          </cell>
        </row>
        <row r="59">
          <cell r="A59" t="str">
            <v>결속선</v>
          </cell>
          <cell r="B59" t="str">
            <v>＃20 m/m</v>
          </cell>
          <cell r="C59" t="str">
            <v>kg</v>
          </cell>
          <cell r="D59">
            <v>5</v>
          </cell>
          <cell r="E59">
            <v>550</v>
          </cell>
          <cell r="F59">
            <v>2750</v>
          </cell>
          <cell r="H59">
            <v>0</v>
          </cell>
          <cell r="J59">
            <v>0</v>
          </cell>
        </row>
        <row r="60">
          <cell r="A60" t="str">
            <v>철근공</v>
          </cell>
          <cell r="C60" t="str">
            <v>인</v>
          </cell>
          <cell r="D60">
            <v>2.9</v>
          </cell>
          <cell r="F60">
            <v>0</v>
          </cell>
          <cell r="G60">
            <v>63607</v>
          </cell>
          <cell r="H60">
            <v>184460.3</v>
          </cell>
          <cell r="J60">
            <v>0</v>
          </cell>
        </row>
        <row r="61">
          <cell r="A61" t="str">
            <v>보통인부</v>
          </cell>
          <cell r="C61" t="str">
            <v>인</v>
          </cell>
          <cell r="D61">
            <v>1.6</v>
          </cell>
          <cell r="F61">
            <v>0</v>
          </cell>
          <cell r="G61">
            <v>34360</v>
          </cell>
          <cell r="H61">
            <v>54976</v>
          </cell>
          <cell r="J61">
            <v>0</v>
          </cell>
        </row>
        <row r="62">
          <cell r="A62" t="str">
            <v>기구손료</v>
          </cell>
          <cell r="B62" t="str">
            <v>품의 2%</v>
          </cell>
          <cell r="C62" t="str">
            <v>식</v>
          </cell>
          <cell r="D62">
            <v>1</v>
          </cell>
          <cell r="E62">
            <v>239436</v>
          </cell>
          <cell r="F62">
            <v>4788.7</v>
          </cell>
          <cell r="H62">
            <v>0</v>
          </cell>
          <cell r="J62">
            <v>0</v>
          </cell>
        </row>
        <row r="63">
          <cell r="F63">
            <v>0</v>
          </cell>
          <cell r="H63">
            <v>0</v>
          </cell>
          <cell r="J63">
            <v>0</v>
          </cell>
        </row>
        <row r="64">
          <cell r="F64">
            <v>0</v>
          </cell>
          <cell r="H64">
            <v>0</v>
          </cell>
          <cell r="J64">
            <v>0</v>
          </cell>
        </row>
        <row r="65">
          <cell r="F65">
            <v>0</v>
          </cell>
          <cell r="H65">
            <v>0</v>
          </cell>
          <cell r="J65">
            <v>0</v>
          </cell>
        </row>
        <row r="66">
          <cell r="F66">
            <v>0</v>
          </cell>
          <cell r="H66">
            <v>0</v>
          </cell>
          <cell r="J66">
            <v>0</v>
          </cell>
        </row>
        <row r="67">
          <cell r="F67">
            <v>0</v>
          </cell>
          <cell r="H67">
            <v>0</v>
          </cell>
          <cell r="J67">
            <v>0</v>
          </cell>
        </row>
        <row r="68">
          <cell r="F68">
            <v>0</v>
          </cell>
          <cell r="H68">
            <v>0</v>
          </cell>
          <cell r="J68">
            <v>0</v>
          </cell>
        </row>
        <row r="69">
          <cell r="F69">
            <v>0</v>
          </cell>
          <cell r="H69">
            <v>0</v>
          </cell>
          <cell r="J69">
            <v>0</v>
          </cell>
        </row>
        <row r="70">
          <cell r="F70">
            <v>0</v>
          </cell>
          <cell r="H70">
            <v>0</v>
          </cell>
          <cell r="J70">
            <v>0</v>
          </cell>
        </row>
        <row r="71">
          <cell r="F71">
            <v>0</v>
          </cell>
          <cell r="H71">
            <v>0</v>
          </cell>
          <cell r="J71">
            <v>0</v>
          </cell>
        </row>
        <row r="72">
          <cell r="A72" t="str">
            <v>計</v>
          </cell>
          <cell r="F72">
            <v>7538</v>
          </cell>
          <cell r="H72">
            <v>239436</v>
          </cell>
          <cell r="J72">
            <v>0</v>
          </cell>
        </row>
        <row r="74">
          <cell r="A74" t="str">
            <v>名  稱 : 철근가공조립 ( 보통 )</v>
          </cell>
          <cell r="J74" t="str">
            <v>單位 : 원/TON當</v>
          </cell>
        </row>
        <row r="75">
          <cell r="A75" t="str">
            <v>區    分</v>
          </cell>
          <cell r="B75" t="str">
            <v>材質 및 規格</v>
          </cell>
          <cell r="C75" t="str">
            <v>單位</v>
          </cell>
          <cell r="D75" t="str">
            <v>數    量</v>
          </cell>
          <cell r="E75" t="str">
            <v>材       料       費</v>
          </cell>
          <cell r="G75" t="str">
            <v xml:space="preserve">        勞       務       費</v>
          </cell>
          <cell r="I75" t="str">
            <v>經              費</v>
          </cell>
        </row>
        <row r="76">
          <cell r="A76" t="str">
            <v>工 種 別</v>
          </cell>
          <cell r="E76" t="str">
            <v>單  價</v>
          </cell>
          <cell r="F76" t="str">
            <v>金      額</v>
          </cell>
          <cell r="G76" t="str">
            <v>單  價</v>
          </cell>
          <cell r="H76" t="str">
            <v>金      額</v>
          </cell>
          <cell r="I76" t="str">
            <v>單  價</v>
          </cell>
          <cell r="J76" t="str">
            <v>金      額</v>
          </cell>
        </row>
        <row r="77">
          <cell r="A77" t="str">
            <v>결속선</v>
          </cell>
          <cell r="B77" t="str">
            <v>＃20 m/m</v>
          </cell>
          <cell r="C77" t="str">
            <v>kg</v>
          </cell>
          <cell r="D77">
            <v>6.5</v>
          </cell>
          <cell r="E77">
            <v>550</v>
          </cell>
          <cell r="F77">
            <v>3575</v>
          </cell>
          <cell r="H77">
            <v>0</v>
          </cell>
          <cell r="J77">
            <v>0</v>
          </cell>
        </row>
        <row r="78">
          <cell r="A78" t="str">
            <v>철근공</v>
          </cell>
          <cell r="C78" t="str">
            <v>인</v>
          </cell>
          <cell r="D78">
            <v>4</v>
          </cell>
          <cell r="F78">
            <v>0</v>
          </cell>
          <cell r="G78">
            <v>63607</v>
          </cell>
          <cell r="H78">
            <v>254428</v>
          </cell>
          <cell r="J78">
            <v>0</v>
          </cell>
        </row>
        <row r="79">
          <cell r="A79" t="str">
            <v>보통인부</v>
          </cell>
          <cell r="C79" t="str">
            <v>인</v>
          </cell>
          <cell r="D79">
            <v>2.2000000000000002</v>
          </cell>
          <cell r="F79">
            <v>0</v>
          </cell>
          <cell r="G79">
            <v>34360</v>
          </cell>
          <cell r="H79">
            <v>75592</v>
          </cell>
          <cell r="J79">
            <v>0</v>
          </cell>
        </row>
        <row r="80">
          <cell r="A80" t="str">
            <v>기구손료</v>
          </cell>
          <cell r="B80" t="str">
            <v>품의 2%</v>
          </cell>
          <cell r="C80" t="str">
            <v>식</v>
          </cell>
          <cell r="D80">
            <v>1</v>
          </cell>
          <cell r="E80">
            <v>330020</v>
          </cell>
          <cell r="F80">
            <v>6600.4</v>
          </cell>
          <cell r="H80">
            <v>0</v>
          </cell>
          <cell r="J80">
            <v>0</v>
          </cell>
        </row>
        <row r="81">
          <cell r="F81">
            <v>0</v>
          </cell>
          <cell r="H81">
            <v>0</v>
          </cell>
          <cell r="J81">
            <v>0</v>
          </cell>
        </row>
        <row r="82">
          <cell r="F82">
            <v>0</v>
          </cell>
          <cell r="H82">
            <v>0</v>
          </cell>
          <cell r="J82">
            <v>0</v>
          </cell>
        </row>
        <row r="83">
          <cell r="F83">
            <v>0</v>
          </cell>
          <cell r="H83">
            <v>0</v>
          </cell>
          <cell r="J83">
            <v>0</v>
          </cell>
        </row>
        <row r="84">
          <cell r="F84">
            <v>0</v>
          </cell>
          <cell r="H84">
            <v>0</v>
          </cell>
          <cell r="J84">
            <v>0</v>
          </cell>
        </row>
        <row r="85">
          <cell r="F85">
            <v>0</v>
          </cell>
          <cell r="H85">
            <v>0</v>
          </cell>
          <cell r="J85">
            <v>0</v>
          </cell>
        </row>
        <row r="86">
          <cell r="F86">
            <v>0</v>
          </cell>
          <cell r="H86">
            <v>0</v>
          </cell>
          <cell r="J86">
            <v>0</v>
          </cell>
        </row>
        <row r="87">
          <cell r="F87">
            <v>0</v>
          </cell>
          <cell r="H87">
            <v>0</v>
          </cell>
          <cell r="J87">
            <v>0</v>
          </cell>
        </row>
        <row r="88">
          <cell r="F88">
            <v>0</v>
          </cell>
          <cell r="H88">
            <v>0</v>
          </cell>
          <cell r="J88">
            <v>0</v>
          </cell>
        </row>
        <row r="89">
          <cell r="F89">
            <v>0</v>
          </cell>
          <cell r="H89">
            <v>0</v>
          </cell>
          <cell r="J89">
            <v>0</v>
          </cell>
        </row>
        <row r="90">
          <cell r="A90" t="str">
            <v>計</v>
          </cell>
          <cell r="F90">
            <v>10175</v>
          </cell>
          <cell r="H90">
            <v>330020</v>
          </cell>
          <cell r="J90">
            <v>0</v>
          </cell>
        </row>
        <row r="92">
          <cell r="A92" t="str">
            <v>名  稱 : 합판거푸집</v>
          </cell>
          <cell r="J92" t="str">
            <v>單位 : 원/㎡當</v>
          </cell>
        </row>
        <row r="93">
          <cell r="A93" t="str">
            <v>區    分</v>
          </cell>
          <cell r="B93" t="str">
            <v>材質 및 規格</v>
          </cell>
          <cell r="C93" t="str">
            <v>單位</v>
          </cell>
          <cell r="D93" t="str">
            <v>數    量</v>
          </cell>
          <cell r="E93" t="str">
            <v>材       料       費</v>
          </cell>
          <cell r="G93" t="str">
            <v xml:space="preserve">        勞       務       費</v>
          </cell>
          <cell r="I93" t="str">
            <v>經              費</v>
          </cell>
        </row>
        <row r="94">
          <cell r="A94" t="str">
            <v>工 種 別</v>
          </cell>
          <cell r="E94" t="str">
            <v>單  價</v>
          </cell>
          <cell r="F94" t="str">
            <v>金      額</v>
          </cell>
          <cell r="G94" t="str">
            <v>單  價</v>
          </cell>
          <cell r="H94" t="str">
            <v>金      額</v>
          </cell>
          <cell r="I94" t="str">
            <v>單  價</v>
          </cell>
          <cell r="J94" t="str">
            <v>金      額</v>
          </cell>
        </row>
        <row r="95">
          <cell r="A95" t="str">
            <v>합판</v>
          </cell>
          <cell r="B95" t="str">
            <v>내수합판</v>
          </cell>
          <cell r="C95" t="str">
            <v>㎡</v>
          </cell>
          <cell r="D95">
            <v>1.03</v>
          </cell>
          <cell r="E95">
            <v>6641</v>
          </cell>
          <cell r="F95">
            <v>6840.2</v>
          </cell>
          <cell r="H95">
            <v>0</v>
          </cell>
          <cell r="J95">
            <v>0</v>
          </cell>
        </row>
        <row r="96">
          <cell r="A96" t="str">
            <v>목재</v>
          </cell>
          <cell r="C96" t="str">
            <v>㎥</v>
          </cell>
          <cell r="D96">
            <v>3.7999999999999999E-2</v>
          </cell>
          <cell r="E96">
            <v>244964</v>
          </cell>
          <cell r="F96">
            <v>9308.6</v>
          </cell>
          <cell r="H96">
            <v>0</v>
          </cell>
          <cell r="J96">
            <v>0</v>
          </cell>
        </row>
        <row r="97">
          <cell r="A97" t="str">
            <v>철선</v>
          </cell>
          <cell r="B97" t="str">
            <v>＃8</v>
          </cell>
          <cell r="C97" t="str">
            <v>kg</v>
          </cell>
          <cell r="D97">
            <v>0.28999999999999998</v>
          </cell>
          <cell r="E97">
            <v>450</v>
          </cell>
          <cell r="F97">
            <v>130.5</v>
          </cell>
          <cell r="H97">
            <v>0</v>
          </cell>
          <cell r="J97">
            <v>0</v>
          </cell>
        </row>
        <row r="98">
          <cell r="A98" t="str">
            <v>못</v>
          </cell>
          <cell r="B98" t="str">
            <v>N 75</v>
          </cell>
          <cell r="C98" t="str">
            <v>kg</v>
          </cell>
          <cell r="D98">
            <v>0.2</v>
          </cell>
          <cell r="E98">
            <v>660</v>
          </cell>
          <cell r="F98">
            <v>132</v>
          </cell>
          <cell r="H98">
            <v>0</v>
          </cell>
          <cell r="J98">
            <v>0</v>
          </cell>
        </row>
        <row r="99">
          <cell r="A99" t="str">
            <v>박리제</v>
          </cell>
          <cell r="C99" t="str">
            <v>ℓ</v>
          </cell>
          <cell r="D99">
            <v>0.19</v>
          </cell>
          <cell r="E99">
            <v>297.39</v>
          </cell>
          <cell r="F99">
            <v>56.5</v>
          </cell>
          <cell r="H99">
            <v>0</v>
          </cell>
          <cell r="J99">
            <v>0</v>
          </cell>
        </row>
        <row r="100">
          <cell r="A100" t="str">
            <v>형틀목공</v>
          </cell>
          <cell r="C100" t="str">
            <v>인</v>
          </cell>
          <cell r="D100">
            <v>0.28000000000000003</v>
          </cell>
          <cell r="F100">
            <v>0</v>
          </cell>
          <cell r="G100">
            <v>61483</v>
          </cell>
          <cell r="H100">
            <v>17215.2</v>
          </cell>
          <cell r="J100">
            <v>0</v>
          </cell>
        </row>
        <row r="101">
          <cell r="A101" t="str">
            <v>보통인부</v>
          </cell>
          <cell r="C101" t="str">
            <v>인</v>
          </cell>
          <cell r="D101">
            <v>0.23</v>
          </cell>
          <cell r="F101">
            <v>0</v>
          </cell>
          <cell r="G101">
            <v>34360</v>
          </cell>
          <cell r="H101">
            <v>7902.8</v>
          </cell>
          <cell r="J101">
            <v>0</v>
          </cell>
        </row>
        <row r="102">
          <cell r="A102" t="str">
            <v>사용고재</v>
          </cell>
          <cell r="B102" t="str">
            <v>주재료의 30%</v>
          </cell>
          <cell r="C102" t="str">
            <v>식</v>
          </cell>
          <cell r="D102">
            <v>1</v>
          </cell>
          <cell r="E102">
            <v>16148.8</v>
          </cell>
          <cell r="F102">
            <v>4844.6000000000004</v>
          </cell>
          <cell r="H102">
            <v>0</v>
          </cell>
          <cell r="J102">
            <v>0</v>
          </cell>
        </row>
        <row r="103">
          <cell r="A103" t="str">
            <v>計 (1회사용)</v>
          </cell>
          <cell r="F103">
            <v>11623</v>
          </cell>
          <cell r="H103">
            <v>25118</v>
          </cell>
          <cell r="J103">
            <v>0</v>
          </cell>
        </row>
        <row r="104">
          <cell r="A104" t="str">
            <v>2회사용시</v>
          </cell>
          <cell r="E104">
            <v>0.56999999999999995</v>
          </cell>
          <cell r="F104">
            <v>6625</v>
          </cell>
          <cell r="G104">
            <v>0.6</v>
          </cell>
          <cell r="H104">
            <v>15070</v>
          </cell>
          <cell r="J104">
            <v>0</v>
          </cell>
        </row>
        <row r="105">
          <cell r="A105" t="str">
            <v>3회사용시</v>
          </cell>
          <cell r="E105">
            <v>0.46100000000000002</v>
          </cell>
          <cell r="F105">
            <v>5358</v>
          </cell>
          <cell r="G105">
            <v>0.47099999999999997</v>
          </cell>
          <cell r="H105">
            <v>11830</v>
          </cell>
          <cell r="J105">
            <v>0</v>
          </cell>
        </row>
        <row r="106">
          <cell r="A106" t="str">
            <v>4회사용시</v>
          </cell>
          <cell r="E106">
            <v>0.40100000000000002</v>
          </cell>
          <cell r="F106">
            <v>4660</v>
          </cell>
          <cell r="G106">
            <v>0.4</v>
          </cell>
          <cell r="H106">
            <v>10047</v>
          </cell>
          <cell r="J106">
            <v>0</v>
          </cell>
        </row>
        <row r="107">
          <cell r="A107" t="str">
            <v>5회사용시</v>
          </cell>
          <cell r="E107">
            <v>0.371</v>
          </cell>
          <cell r="F107">
            <v>4312</v>
          </cell>
          <cell r="G107">
            <v>0.34200000000000003</v>
          </cell>
          <cell r="H107">
            <v>8590</v>
          </cell>
          <cell r="J107">
            <v>0</v>
          </cell>
        </row>
        <row r="108">
          <cell r="A108" t="str">
            <v>6회사용시</v>
          </cell>
          <cell r="E108">
            <v>0.34699999999999998</v>
          </cell>
          <cell r="F108">
            <v>4033</v>
          </cell>
          <cell r="G108">
            <v>0.32</v>
          </cell>
          <cell r="H108">
            <v>8037</v>
          </cell>
          <cell r="J108">
            <v>0</v>
          </cell>
        </row>
        <row r="110">
          <cell r="A110" t="str">
            <v>名  稱 : 비계설치</v>
          </cell>
          <cell r="J110" t="str">
            <v>單位 : 공/㎥當</v>
          </cell>
        </row>
        <row r="111">
          <cell r="A111" t="str">
            <v>區    分</v>
          </cell>
          <cell r="B111" t="str">
            <v>材質 및 規格</v>
          </cell>
          <cell r="C111" t="str">
            <v>單位</v>
          </cell>
          <cell r="D111" t="str">
            <v>數    量</v>
          </cell>
          <cell r="E111" t="str">
            <v>材       料       費</v>
          </cell>
          <cell r="G111" t="str">
            <v xml:space="preserve">        勞       務       費</v>
          </cell>
          <cell r="I111" t="str">
            <v>經              費</v>
          </cell>
        </row>
        <row r="112">
          <cell r="A112" t="str">
            <v>工 種 別</v>
          </cell>
          <cell r="E112" t="str">
            <v>單  價</v>
          </cell>
          <cell r="F112" t="str">
            <v>金      額</v>
          </cell>
          <cell r="G112" t="str">
            <v>單  價</v>
          </cell>
          <cell r="H112" t="str">
            <v>金      額</v>
          </cell>
          <cell r="I112" t="str">
            <v>單  價</v>
          </cell>
          <cell r="J112" t="str">
            <v>金      額</v>
          </cell>
        </row>
        <row r="113">
          <cell r="A113" t="str">
            <v>원목</v>
          </cell>
          <cell r="C113" t="str">
            <v>㎥</v>
          </cell>
          <cell r="D113">
            <v>9.4E-2</v>
          </cell>
          <cell r="E113">
            <v>164670</v>
          </cell>
          <cell r="F113">
            <v>15478.9</v>
          </cell>
          <cell r="H113">
            <v>0</v>
          </cell>
          <cell r="J113">
            <v>0</v>
          </cell>
        </row>
        <row r="114">
          <cell r="A114" t="str">
            <v>판재</v>
          </cell>
          <cell r="C114" t="str">
            <v>㎥</v>
          </cell>
          <cell r="D114">
            <v>1.5E-3</v>
          </cell>
          <cell r="E114">
            <v>285792</v>
          </cell>
          <cell r="F114">
            <v>428.6</v>
          </cell>
          <cell r="H114">
            <v>0</v>
          </cell>
          <cell r="J114">
            <v>0</v>
          </cell>
        </row>
        <row r="115">
          <cell r="A115" t="str">
            <v>철선</v>
          </cell>
          <cell r="B115" t="str">
            <v>＃8</v>
          </cell>
          <cell r="C115" t="str">
            <v>kg</v>
          </cell>
          <cell r="D115">
            <v>0.2</v>
          </cell>
          <cell r="E115">
            <v>450</v>
          </cell>
          <cell r="F115">
            <v>90</v>
          </cell>
          <cell r="H115">
            <v>0</v>
          </cell>
          <cell r="J115">
            <v>0</v>
          </cell>
        </row>
        <row r="116">
          <cell r="A116" t="str">
            <v>잡재료</v>
          </cell>
          <cell r="B116" t="str">
            <v>재료비의 5%</v>
          </cell>
          <cell r="C116" t="str">
            <v>식</v>
          </cell>
          <cell r="D116">
            <v>1</v>
          </cell>
          <cell r="E116">
            <v>15997</v>
          </cell>
          <cell r="F116">
            <v>799.8</v>
          </cell>
          <cell r="H116">
            <v>0</v>
          </cell>
          <cell r="J116">
            <v>0</v>
          </cell>
        </row>
        <row r="117">
          <cell r="A117" t="str">
            <v>비계공</v>
          </cell>
          <cell r="C117" t="str">
            <v>인</v>
          </cell>
          <cell r="D117">
            <v>2</v>
          </cell>
          <cell r="F117">
            <v>0</v>
          </cell>
          <cell r="G117">
            <v>66149</v>
          </cell>
          <cell r="H117">
            <v>132298</v>
          </cell>
          <cell r="J117">
            <v>0</v>
          </cell>
        </row>
        <row r="118">
          <cell r="A118" t="str">
            <v>보통인부</v>
          </cell>
          <cell r="C118" t="str">
            <v>인</v>
          </cell>
          <cell r="D118">
            <v>2</v>
          </cell>
          <cell r="F118">
            <v>0</v>
          </cell>
          <cell r="G118">
            <v>34360</v>
          </cell>
          <cell r="H118">
            <v>68720</v>
          </cell>
          <cell r="J118">
            <v>0</v>
          </cell>
        </row>
        <row r="119">
          <cell r="A119" t="str">
            <v xml:space="preserve">計 </v>
          </cell>
          <cell r="B119" t="str">
            <v>10공/㎥당</v>
          </cell>
          <cell r="F119">
            <v>16797</v>
          </cell>
          <cell r="H119">
            <v>201018</v>
          </cell>
          <cell r="J119">
            <v>0</v>
          </cell>
        </row>
        <row r="120">
          <cell r="A120" t="str">
            <v xml:space="preserve">計 </v>
          </cell>
          <cell r="B120" t="str">
            <v>공/㎥당</v>
          </cell>
          <cell r="F120">
            <v>1679</v>
          </cell>
          <cell r="H120">
            <v>20101</v>
          </cell>
          <cell r="J120">
            <v>0</v>
          </cell>
        </row>
        <row r="121">
          <cell r="A121" t="str">
            <v>1회사용시</v>
          </cell>
          <cell r="E121">
            <v>1</v>
          </cell>
          <cell r="F121">
            <v>1679</v>
          </cell>
          <cell r="G121">
            <v>1</v>
          </cell>
          <cell r="H121">
            <v>20101</v>
          </cell>
          <cell r="J121">
            <v>0</v>
          </cell>
        </row>
        <row r="122">
          <cell r="A122" t="str">
            <v>2회사용시</v>
          </cell>
          <cell r="E122">
            <v>0.67</v>
          </cell>
          <cell r="F122">
            <v>1124</v>
          </cell>
          <cell r="G122">
            <v>1</v>
          </cell>
          <cell r="H122">
            <v>20101</v>
          </cell>
          <cell r="J122">
            <v>0</v>
          </cell>
        </row>
        <row r="123">
          <cell r="A123" t="str">
            <v>3회사용시</v>
          </cell>
          <cell r="E123">
            <v>0.56499999999999995</v>
          </cell>
          <cell r="F123">
            <v>948</v>
          </cell>
          <cell r="G123">
            <v>1</v>
          </cell>
          <cell r="H123">
            <v>20101</v>
          </cell>
          <cell r="J123">
            <v>0</v>
          </cell>
        </row>
        <row r="124">
          <cell r="A124" t="str">
            <v>4회사용시</v>
          </cell>
          <cell r="E124">
            <v>0.51600000000000001</v>
          </cell>
          <cell r="F124">
            <v>866</v>
          </cell>
          <cell r="G124">
            <v>1</v>
          </cell>
          <cell r="H124">
            <v>20101</v>
          </cell>
          <cell r="J124">
            <v>0</v>
          </cell>
        </row>
        <row r="125">
          <cell r="A125" t="str">
            <v>5회사용시</v>
          </cell>
          <cell r="E125">
            <v>0.48899999999999999</v>
          </cell>
          <cell r="F125">
            <v>821</v>
          </cell>
          <cell r="G125">
            <v>1</v>
          </cell>
          <cell r="H125">
            <v>20101</v>
          </cell>
          <cell r="J125">
            <v>0</v>
          </cell>
        </row>
        <row r="126">
          <cell r="A126" t="str">
            <v>6회사용시</v>
          </cell>
          <cell r="E126">
            <v>0.47299999999999998</v>
          </cell>
          <cell r="F126">
            <v>794</v>
          </cell>
          <cell r="G126">
            <v>1</v>
          </cell>
          <cell r="H126">
            <v>20101</v>
          </cell>
          <cell r="J126">
            <v>0</v>
          </cell>
        </row>
        <row r="128">
          <cell r="A128" t="str">
            <v>名  稱 : 문양거푸집</v>
          </cell>
          <cell r="J128" t="str">
            <v>單位 : 원/㎡當</v>
          </cell>
        </row>
        <row r="129">
          <cell r="A129" t="str">
            <v>區    分</v>
          </cell>
          <cell r="B129" t="str">
            <v>材質 및 規格</v>
          </cell>
          <cell r="C129" t="str">
            <v>單位</v>
          </cell>
          <cell r="D129" t="str">
            <v>數    量</v>
          </cell>
          <cell r="E129" t="str">
            <v>材       料       費</v>
          </cell>
          <cell r="G129" t="str">
            <v xml:space="preserve">        勞       務       費</v>
          </cell>
          <cell r="I129" t="str">
            <v>經              費</v>
          </cell>
          <cell r="L129" t="str">
            <v>주  요  자  재  단  가  표</v>
          </cell>
        </row>
        <row r="130">
          <cell r="A130" t="str">
            <v>工 種 別</v>
          </cell>
          <cell r="E130" t="str">
            <v>單  價</v>
          </cell>
          <cell r="F130" t="str">
            <v>金      額</v>
          </cell>
          <cell r="G130" t="str">
            <v>單  價</v>
          </cell>
          <cell r="H130" t="str">
            <v>金      額</v>
          </cell>
          <cell r="I130" t="str">
            <v>單  價</v>
          </cell>
          <cell r="J130" t="str">
            <v>金      額</v>
          </cell>
          <cell r="L130" t="str">
            <v>철근</v>
          </cell>
          <cell r="M130">
            <v>0</v>
          </cell>
          <cell r="O130" t="str">
            <v>모래</v>
          </cell>
          <cell r="P130">
            <v>0</v>
          </cell>
        </row>
        <row r="131">
          <cell r="A131" t="str">
            <v>문양거푸집</v>
          </cell>
          <cell r="B131" t="str">
            <v>FRP1050×1820</v>
          </cell>
          <cell r="C131" t="str">
            <v>㎡</v>
          </cell>
          <cell r="D131">
            <v>0.05</v>
          </cell>
          <cell r="E131">
            <v>108058</v>
          </cell>
          <cell r="F131">
            <v>5402.9</v>
          </cell>
          <cell r="H131">
            <v>0</v>
          </cell>
          <cell r="J131">
            <v>0</v>
          </cell>
        </row>
        <row r="132">
          <cell r="A132" t="str">
            <v>폼타이</v>
          </cell>
          <cell r="B132" t="str">
            <v>D형 1/2×300</v>
          </cell>
          <cell r="C132" t="str">
            <v>조</v>
          </cell>
          <cell r="D132">
            <v>0.214</v>
          </cell>
          <cell r="E132">
            <v>850</v>
          </cell>
          <cell r="F132">
            <v>181.9</v>
          </cell>
          <cell r="H132">
            <v>0</v>
          </cell>
          <cell r="J132">
            <v>0</v>
          </cell>
        </row>
        <row r="133">
          <cell r="A133" t="str">
            <v>박리제</v>
          </cell>
          <cell r="B133" t="str">
            <v>SIKA FORM OIL</v>
          </cell>
          <cell r="C133" t="str">
            <v>ℓ</v>
          </cell>
          <cell r="D133">
            <v>0.19</v>
          </cell>
          <cell r="E133">
            <v>800</v>
          </cell>
          <cell r="F133">
            <v>152</v>
          </cell>
          <cell r="H133">
            <v>0</v>
          </cell>
          <cell r="J133">
            <v>0</v>
          </cell>
        </row>
        <row r="134">
          <cell r="A134" t="str">
            <v>세파레이터</v>
          </cell>
          <cell r="B134" t="str">
            <v>D형 1/2×500</v>
          </cell>
          <cell r="C134" t="str">
            <v xml:space="preserve">본 </v>
          </cell>
          <cell r="D134">
            <v>2.14</v>
          </cell>
          <cell r="E134">
            <v>140</v>
          </cell>
          <cell r="F134">
            <v>299.60000000000002</v>
          </cell>
          <cell r="H134">
            <v>0</v>
          </cell>
          <cell r="J134">
            <v>0</v>
          </cell>
        </row>
        <row r="135">
          <cell r="A135" t="str">
            <v>보조자재</v>
          </cell>
          <cell r="B135" t="str">
            <v>문양거푸집의20%</v>
          </cell>
          <cell r="C135" t="str">
            <v>식</v>
          </cell>
          <cell r="D135">
            <v>1</v>
          </cell>
          <cell r="E135">
            <v>1080.5</v>
          </cell>
          <cell r="F135">
            <v>1080.5</v>
          </cell>
          <cell r="H135">
            <v>0</v>
          </cell>
          <cell r="J135">
            <v>0</v>
          </cell>
        </row>
        <row r="136">
          <cell r="A136" t="str">
            <v>사용고재</v>
          </cell>
          <cell r="B136" t="str">
            <v>보조자재의 10%</v>
          </cell>
          <cell r="C136" t="str">
            <v>식</v>
          </cell>
          <cell r="D136">
            <v>1</v>
          </cell>
          <cell r="E136">
            <v>108</v>
          </cell>
          <cell r="F136">
            <v>108</v>
          </cell>
          <cell r="H136">
            <v>0</v>
          </cell>
          <cell r="J136">
            <v>0</v>
          </cell>
        </row>
        <row r="137">
          <cell r="A137" t="str">
            <v>형틀목공</v>
          </cell>
          <cell r="C137" t="str">
            <v>인</v>
          </cell>
          <cell r="D137">
            <v>0.14000000000000001</v>
          </cell>
          <cell r="F137">
            <v>0</v>
          </cell>
          <cell r="G137">
            <v>61483</v>
          </cell>
          <cell r="H137">
            <v>8607.6</v>
          </cell>
          <cell r="J137">
            <v>0</v>
          </cell>
        </row>
        <row r="138">
          <cell r="A138" t="str">
            <v>보통인부</v>
          </cell>
          <cell r="C138" t="str">
            <v>인</v>
          </cell>
          <cell r="D138">
            <v>0.12</v>
          </cell>
          <cell r="F138">
            <v>0</v>
          </cell>
          <cell r="G138">
            <v>34360</v>
          </cell>
          <cell r="H138">
            <v>4123.2</v>
          </cell>
          <cell r="J138">
            <v>0</v>
          </cell>
        </row>
        <row r="139">
          <cell r="F139">
            <v>0</v>
          </cell>
          <cell r="H139">
            <v>0</v>
          </cell>
          <cell r="J139">
            <v>0</v>
          </cell>
        </row>
        <row r="140">
          <cell r="F140">
            <v>0</v>
          </cell>
          <cell r="H140">
            <v>0</v>
          </cell>
          <cell r="J140">
            <v>0</v>
          </cell>
        </row>
        <row r="141">
          <cell r="F141">
            <v>0</v>
          </cell>
          <cell r="H141">
            <v>0</v>
          </cell>
          <cell r="J141">
            <v>0</v>
          </cell>
        </row>
        <row r="142">
          <cell r="F142">
            <v>0</v>
          </cell>
          <cell r="H142">
            <v>0</v>
          </cell>
          <cell r="J142">
            <v>0</v>
          </cell>
        </row>
        <row r="143">
          <cell r="F143">
            <v>0</v>
          </cell>
          <cell r="H143">
            <v>0</v>
          </cell>
          <cell r="J143">
            <v>0</v>
          </cell>
        </row>
        <row r="144">
          <cell r="A144" t="str">
            <v>計</v>
          </cell>
          <cell r="F144">
            <v>7224</v>
          </cell>
          <cell r="H144">
            <v>12730</v>
          </cell>
          <cell r="J144">
            <v>0</v>
          </cell>
        </row>
      </sheetData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두성표지"/>
      <sheetName val="중앙"/>
      <sheetName val="신진갑"/>
      <sheetName val="신진을"/>
      <sheetName val="두성"/>
      <sheetName val="#REF"/>
      <sheetName val="갑지"/>
      <sheetName val="집계표"/>
      <sheetName val="산출내역서집계표"/>
      <sheetName val="기본일위"/>
      <sheetName val="집계"/>
      <sheetName val="내역서2안"/>
      <sheetName val="패널"/>
      <sheetName val="직노"/>
      <sheetName val="실행내역"/>
      <sheetName val="최종총괄"/>
      <sheetName val="세부산출내역서"/>
      <sheetName val="경산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VXXXXX"/>
      <sheetName val="본문"/>
      <sheetName val="목차"/>
      <sheetName val="개발비용"/>
      <sheetName val="비교표"/>
      <sheetName val="총괄내역"/>
      <sheetName val="공종내역"/>
      <sheetName val="부표"/>
      <sheetName val="토적집계"/>
      <sheetName val="토적표"/>
      <sheetName val="구조토적"/>
      <sheetName val="석축수량"/>
      <sheetName val="배수관"/>
      <sheetName val="L옹벽"/>
      <sheetName val="기계일위"/>
      <sheetName val="일위대가"/>
      <sheetName val="포장일위 "/>
      <sheetName val="기본일위"/>
      <sheetName val="기계경비"/>
      <sheetName val="기타경비"/>
      <sheetName val="간지"/>
      <sheetName val="표지"/>
      <sheetName val="전시원"/>
      <sheetName val="전시내"/>
      <sheetName val="Sheet1"/>
      <sheetName val="Sheet2"/>
      <sheetName val="Sheet3"/>
      <sheetName val="하중계산"/>
      <sheetName val="목록"/>
      <sheetName val="직노"/>
      <sheetName val="새공통(96임금인상기준)"/>
      <sheetName val="소비자가"/>
      <sheetName val="설직재-1"/>
      <sheetName val="산출근거"/>
      <sheetName val="J直材4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>
        <row r="1">
          <cell r="L1" t="str">
            <v>2000년 7월</v>
          </cell>
        </row>
        <row r="2">
          <cell r="A2" t="str">
            <v>名  稱 : 모르터 ( 1 : 2 )</v>
          </cell>
          <cell r="J2" t="str">
            <v>單位 : 원/㎥當</v>
          </cell>
          <cell r="L2" t="str">
            <v>주  요  자  재  단  가  표</v>
          </cell>
        </row>
        <row r="3">
          <cell r="A3" t="str">
            <v>區    分</v>
          </cell>
          <cell r="B3" t="str">
            <v>材質 및 規格</v>
          </cell>
          <cell r="C3" t="str">
            <v>單位</v>
          </cell>
          <cell r="D3" t="str">
            <v>數    量</v>
          </cell>
          <cell r="E3" t="str">
            <v>材       料       費</v>
          </cell>
          <cell r="G3" t="str">
            <v xml:space="preserve">        勞       務       費</v>
          </cell>
          <cell r="I3" t="str">
            <v>經              費</v>
          </cell>
          <cell r="L3" t="str">
            <v>철근</v>
          </cell>
          <cell r="M3">
            <v>334000</v>
          </cell>
          <cell r="O3" t="str">
            <v>모래</v>
          </cell>
          <cell r="P3">
            <v>15000</v>
          </cell>
        </row>
        <row r="4">
          <cell r="A4" t="str">
            <v>工 種 別</v>
          </cell>
          <cell r="E4" t="str">
            <v>單  價</v>
          </cell>
          <cell r="F4" t="str">
            <v>金      額</v>
          </cell>
          <cell r="G4" t="str">
            <v>單  價</v>
          </cell>
          <cell r="H4" t="str">
            <v>金      額</v>
          </cell>
          <cell r="I4" t="str">
            <v>單  價</v>
          </cell>
          <cell r="J4" t="str">
            <v>金      額</v>
          </cell>
          <cell r="L4" t="str">
            <v>철선 # 8</v>
          </cell>
          <cell r="M4">
            <v>450</v>
          </cell>
          <cell r="O4" t="str">
            <v>잡석</v>
          </cell>
          <cell r="P4">
            <v>12000</v>
          </cell>
        </row>
        <row r="5">
          <cell r="A5" t="str">
            <v>시멘트</v>
          </cell>
          <cell r="C5" t="str">
            <v>kg</v>
          </cell>
          <cell r="D5">
            <v>680</v>
          </cell>
          <cell r="E5">
            <v>63.6</v>
          </cell>
          <cell r="F5">
            <v>43248</v>
          </cell>
          <cell r="H5">
            <v>0</v>
          </cell>
          <cell r="J5">
            <v>0</v>
          </cell>
          <cell r="L5" t="str">
            <v>철선 # 20</v>
          </cell>
          <cell r="M5">
            <v>550</v>
          </cell>
          <cell r="O5" t="str">
            <v>보조기층재</v>
          </cell>
          <cell r="P5">
            <v>12000</v>
          </cell>
        </row>
        <row r="6">
          <cell r="A6" t="str">
            <v>모래</v>
          </cell>
          <cell r="C6" t="str">
            <v>㎥</v>
          </cell>
          <cell r="D6">
            <v>0.98</v>
          </cell>
          <cell r="E6">
            <v>15000</v>
          </cell>
          <cell r="F6">
            <v>14700</v>
          </cell>
          <cell r="H6">
            <v>0</v>
          </cell>
          <cell r="J6">
            <v>0</v>
          </cell>
          <cell r="K6">
            <v>16500</v>
          </cell>
          <cell r="L6" t="str">
            <v>못  N75</v>
          </cell>
          <cell r="M6">
            <v>660</v>
          </cell>
          <cell r="O6" t="str">
            <v>시멘트</v>
          </cell>
          <cell r="P6">
            <v>63.6</v>
          </cell>
          <cell r="Q6">
            <v>2800</v>
          </cell>
        </row>
        <row r="7">
          <cell r="A7" t="str">
            <v>보통인부</v>
          </cell>
          <cell r="C7" t="str">
            <v>인</v>
          </cell>
          <cell r="D7">
            <v>1</v>
          </cell>
          <cell r="F7">
            <v>0</v>
          </cell>
          <cell r="G7">
            <v>34360</v>
          </cell>
          <cell r="H7">
            <v>34360</v>
          </cell>
          <cell r="J7">
            <v>0</v>
          </cell>
          <cell r="K7">
            <v>900</v>
          </cell>
          <cell r="L7" t="str">
            <v>목재</v>
          </cell>
          <cell r="M7">
            <v>244964</v>
          </cell>
          <cell r="O7" t="str">
            <v>판재</v>
          </cell>
          <cell r="P7">
            <v>285792</v>
          </cell>
          <cell r="Q7">
            <v>1050</v>
          </cell>
        </row>
        <row r="8">
          <cell r="F8">
            <v>0</v>
          </cell>
          <cell r="H8">
            <v>0</v>
          </cell>
          <cell r="J8">
            <v>0</v>
          </cell>
          <cell r="K8">
            <v>550</v>
          </cell>
          <cell r="L8" t="str">
            <v>원목</v>
          </cell>
          <cell r="M8">
            <v>164670</v>
          </cell>
          <cell r="O8" t="str">
            <v>합판</v>
          </cell>
          <cell r="P8">
            <v>6641</v>
          </cell>
          <cell r="Q8">
            <v>11000</v>
          </cell>
        </row>
        <row r="9">
          <cell r="F9">
            <v>0</v>
          </cell>
          <cell r="H9">
            <v>0</v>
          </cell>
          <cell r="J9">
            <v>0</v>
          </cell>
        </row>
        <row r="10">
          <cell r="F10">
            <v>0</v>
          </cell>
          <cell r="H10">
            <v>0</v>
          </cell>
          <cell r="J10">
            <v>0</v>
          </cell>
          <cell r="L10" t="str">
            <v>40-135-8</v>
          </cell>
          <cell r="M10">
            <v>46240</v>
          </cell>
        </row>
        <row r="11">
          <cell r="F11">
            <v>0</v>
          </cell>
          <cell r="H11">
            <v>0</v>
          </cell>
          <cell r="J11">
            <v>0</v>
          </cell>
          <cell r="L11" t="str">
            <v>40-180-8</v>
          </cell>
          <cell r="M11">
            <v>48010</v>
          </cell>
        </row>
        <row r="12">
          <cell r="F12">
            <v>0</v>
          </cell>
          <cell r="H12">
            <v>0</v>
          </cell>
          <cell r="J12">
            <v>0</v>
          </cell>
          <cell r="L12" t="str">
            <v>#8 150×150</v>
          </cell>
          <cell r="M12">
            <v>720</v>
          </cell>
        </row>
        <row r="13">
          <cell r="F13">
            <v>0</v>
          </cell>
          <cell r="H13">
            <v>0</v>
          </cell>
          <cell r="J13">
            <v>0</v>
          </cell>
          <cell r="L13" t="str">
            <v>25-210-8</v>
          </cell>
          <cell r="M13">
            <v>53320</v>
          </cell>
        </row>
        <row r="14">
          <cell r="F14">
            <v>0</v>
          </cell>
          <cell r="H14">
            <v>0</v>
          </cell>
          <cell r="J14">
            <v>0</v>
          </cell>
          <cell r="L14" t="str">
            <v>25-180-8</v>
          </cell>
          <cell r="M14">
            <v>49380</v>
          </cell>
        </row>
        <row r="15">
          <cell r="F15">
            <v>0</v>
          </cell>
          <cell r="H15">
            <v>0</v>
          </cell>
          <cell r="J15">
            <v>0</v>
          </cell>
          <cell r="L15" t="str">
            <v>25-210-10</v>
          </cell>
          <cell r="M15">
            <v>51450</v>
          </cell>
        </row>
        <row r="16">
          <cell r="F16">
            <v>0</v>
          </cell>
          <cell r="H16">
            <v>0</v>
          </cell>
          <cell r="J16">
            <v>0</v>
          </cell>
          <cell r="L16" t="str">
            <v>25-210-12</v>
          </cell>
          <cell r="M16">
            <v>52120</v>
          </cell>
        </row>
        <row r="17">
          <cell r="F17">
            <v>0</v>
          </cell>
          <cell r="H17">
            <v>0</v>
          </cell>
          <cell r="J17">
            <v>0</v>
          </cell>
          <cell r="L17" t="str">
            <v>25-180-12</v>
          </cell>
          <cell r="M17">
            <v>47730</v>
          </cell>
        </row>
        <row r="18">
          <cell r="A18" t="str">
            <v>計</v>
          </cell>
          <cell r="F18">
            <v>57948</v>
          </cell>
          <cell r="H18">
            <v>34360</v>
          </cell>
          <cell r="J18">
            <v>0</v>
          </cell>
        </row>
        <row r="20">
          <cell r="A20" t="str">
            <v>名  稱 : 레미콘타설 ( 무근 )</v>
          </cell>
          <cell r="J20" t="str">
            <v>單位 : 원/㎥當</v>
          </cell>
        </row>
        <row r="21">
          <cell r="A21" t="str">
            <v>區    分</v>
          </cell>
          <cell r="B21" t="str">
            <v>材質 및 規格</v>
          </cell>
          <cell r="C21" t="str">
            <v>單位</v>
          </cell>
          <cell r="D21" t="str">
            <v>數    量</v>
          </cell>
          <cell r="E21" t="str">
            <v>材       料       費</v>
          </cell>
          <cell r="G21" t="str">
            <v xml:space="preserve">        勞       務       費</v>
          </cell>
          <cell r="I21" t="str">
            <v>經              費</v>
          </cell>
        </row>
        <row r="22">
          <cell r="A22" t="str">
            <v>工 種 別</v>
          </cell>
          <cell r="E22" t="str">
            <v>單  價</v>
          </cell>
          <cell r="F22" t="str">
            <v>金      額</v>
          </cell>
          <cell r="G22" t="str">
            <v>單  價</v>
          </cell>
          <cell r="H22" t="str">
            <v>金      額</v>
          </cell>
          <cell r="I22" t="str">
            <v>單  價</v>
          </cell>
          <cell r="J22" t="str">
            <v>金      額</v>
          </cell>
        </row>
        <row r="23">
          <cell r="A23" t="str">
            <v>콘크리트공</v>
          </cell>
          <cell r="C23" t="str">
            <v>인</v>
          </cell>
          <cell r="D23">
            <v>0.15</v>
          </cell>
          <cell r="F23">
            <v>0</v>
          </cell>
          <cell r="G23">
            <v>62281</v>
          </cell>
          <cell r="H23">
            <v>9342.1</v>
          </cell>
          <cell r="J23">
            <v>0</v>
          </cell>
        </row>
        <row r="24">
          <cell r="A24" t="str">
            <v>보통인부</v>
          </cell>
          <cell r="C24" t="str">
            <v>인</v>
          </cell>
          <cell r="D24">
            <v>0.27</v>
          </cell>
          <cell r="F24">
            <v>0</v>
          </cell>
          <cell r="G24">
            <v>34360</v>
          </cell>
          <cell r="H24">
            <v>9277.2000000000007</v>
          </cell>
          <cell r="J24">
            <v>0</v>
          </cell>
        </row>
        <row r="25">
          <cell r="F25">
            <v>0</v>
          </cell>
          <cell r="H25">
            <v>0</v>
          </cell>
          <cell r="J25">
            <v>0</v>
          </cell>
        </row>
        <row r="26">
          <cell r="F26">
            <v>0</v>
          </cell>
          <cell r="H26">
            <v>0</v>
          </cell>
          <cell r="J26">
            <v>0</v>
          </cell>
        </row>
        <row r="27">
          <cell r="F27">
            <v>0</v>
          </cell>
          <cell r="H27">
            <v>0</v>
          </cell>
          <cell r="J27">
            <v>0</v>
          </cell>
        </row>
        <row r="28">
          <cell r="F28">
            <v>0</v>
          </cell>
          <cell r="H28">
            <v>0</v>
          </cell>
          <cell r="J28">
            <v>0</v>
          </cell>
        </row>
        <row r="29">
          <cell r="F29">
            <v>0</v>
          </cell>
          <cell r="H29">
            <v>0</v>
          </cell>
          <cell r="J29">
            <v>0</v>
          </cell>
        </row>
        <row r="30">
          <cell r="F30">
            <v>0</v>
          </cell>
          <cell r="H30">
            <v>0</v>
          </cell>
          <cell r="J30">
            <v>0</v>
          </cell>
        </row>
        <row r="31">
          <cell r="F31">
            <v>0</v>
          </cell>
          <cell r="H31">
            <v>0</v>
          </cell>
          <cell r="J31">
            <v>0</v>
          </cell>
        </row>
        <row r="32">
          <cell r="F32">
            <v>0</v>
          </cell>
          <cell r="H32">
            <v>0</v>
          </cell>
          <cell r="J32">
            <v>0</v>
          </cell>
        </row>
        <row r="33">
          <cell r="F33">
            <v>0</v>
          </cell>
          <cell r="H33">
            <v>0</v>
          </cell>
          <cell r="J33">
            <v>0</v>
          </cell>
        </row>
        <row r="34">
          <cell r="F34">
            <v>0</v>
          </cell>
          <cell r="H34">
            <v>0</v>
          </cell>
          <cell r="J34">
            <v>0</v>
          </cell>
        </row>
        <row r="35">
          <cell r="F35">
            <v>0</v>
          </cell>
          <cell r="H35">
            <v>0</v>
          </cell>
          <cell r="J35">
            <v>0</v>
          </cell>
        </row>
        <row r="36">
          <cell r="A36" t="str">
            <v>計</v>
          </cell>
          <cell r="F36">
            <v>0</v>
          </cell>
          <cell r="H36">
            <v>18619</v>
          </cell>
          <cell r="J36">
            <v>0</v>
          </cell>
        </row>
        <row r="38">
          <cell r="A38" t="str">
            <v>名  稱 : 레미콘타설 ( 철근 )</v>
          </cell>
          <cell r="J38" t="str">
            <v>單位 : 원/㎥當</v>
          </cell>
        </row>
        <row r="39">
          <cell r="A39" t="str">
            <v>區    分</v>
          </cell>
          <cell r="B39" t="str">
            <v>材質 및 規格</v>
          </cell>
          <cell r="C39" t="str">
            <v>單位</v>
          </cell>
          <cell r="D39" t="str">
            <v>數    量</v>
          </cell>
          <cell r="E39" t="str">
            <v>材       料       費</v>
          </cell>
          <cell r="G39" t="str">
            <v xml:space="preserve">        勞       務       費</v>
          </cell>
          <cell r="I39" t="str">
            <v>經              費</v>
          </cell>
        </row>
        <row r="40">
          <cell r="A40" t="str">
            <v>工 種 別</v>
          </cell>
          <cell r="E40" t="str">
            <v>單  價</v>
          </cell>
          <cell r="F40" t="str">
            <v>金      額</v>
          </cell>
          <cell r="G40" t="str">
            <v>單  價</v>
          </cell>
          <cell r="H40" t="str">
            <v>金      額</v>
          </cell>
          <cell r="I40" t="str">
            <v>單  價</v>
          </cell>
          <cell r="J40" t="str">
            <v>金      額</v>
          </cell>
        </row>
        <row r="41">
          <cell r="A41" t="str">
            <v>콘크리트공</v>
          </cell>
          <cell r="C41" t="str">
            <v>인</v>
          </cell>
          <cell r="D41">
            <v>0.17</v>
          </cell>
          <cell r="F41">
            <v>0</v>
          </cell>
          <cell r="G41">
            <v>62281</v>
          </cell>
          <cell r="H41">
            <v>10587.7</v>
          </cell>
          <cell r="J41">
            <v>0</v>
          </cell>
        </row>
        <row r="42">
          <cell r="A42" t="str">
            <v>보통인부</v>
          </cell>
          <cell r="C42" t="str">
            <v>인</v>
          </cell>
          <cell r="D42">
            <v>0.28999999999999998</v>
          </cell>
          <cell r="F42">
            <v>0</v>
          </cell>
          <cell r="G42">
            <v>34360</v>
          </cell>
          <cell r="H42">
            <v>9964.4</v>
          </cell>
          <cell r="J42">
            <v>0</v>
          </cell>
        </row>
        <row r="43">
          <cell r="F43">
            <v>0</v>
          </cell>
          <cell r="H43">
            <v>0</v>
          </cell>
          <cell r="J43">
            <v>0</v>
          </cell>
        </row>
        <row r="44">
          <cell r="F44">
            <v>0</v>
          </cell>
          <cell r="H44">
            <v>0</v>
          </cell>
          <cell r="J44">
            <v>0</v>
          </cell>
        </row>
        <row r="45">
          <cell r="F45">
            <v>0</v>
          </cell>
          <cell r="H45">
            <v>0</v>
          </cell>
          <cell r="J45">
            <v>0</v>
          </cell>
        </row>
        <row r="46">
          <cell r="F46">
            <v>0</v>
          </cell>
          <cell r="H46">
            <v>0</v>
          </cell>
          <cell r="J46">
            <v>0</v>
          </cell>
        </row>
        <row r="47">
          <cell r="F47">
            <v>0</v>
          </cell>
          <cell r="H47">
            <v>0</v>
          </cell>
          <cell r="J47">
            <v>0</v>
          </cell>
        </row>
        <row r="48">
          <cell r="F48">
            <v>0</v>
          </cell>
          <cell r="H48">
            <v>0</v>
          </cell>
          <cell r="J48">
            <v>0</v>
          </cell>
        </row>
        <row r="49">
          <cell r="F49">
            <v>0</v>
          </cell>
          <cell r="H49">
            <v>0</v>
          </cell>
          <cell r="J49">
            <v>0</v>
          </cell>
        </row>
        <row r="50">
          <cell r="F50">
            <v>0</v>
          </cell>
          <cell r="H50">
            <v>0</v>
          </cell>
          <cell r="J50">
            <v>0</v>
          </cell>
        </row>
        <row r="51">
          <cell r="F51">
            <v>0</v>
          </cell>
          <cell r="H51">
            <v>0</v>
          </cell>
          <cell r="J51">
            <v>0</v>
          </cell>
        </row>
        <row r="52">
          <cell r="F52">
            <v>0</v>
          </cell>
          <cell r="H52">
            <v>0</v>
          </cell>
          <cell r="J52">
            <v>0</v>
          </cell>
        </row>
        <row r="53">
          <cell r="F53">
            <v>0</v>
          </cell>
          <cell r="H53">
            <v>0</v>
          </cell>
          <cell r="J53">
            <v>0</v>
          </cell>
        </row>
        <row r="54">
          <cell r="A54" t="str">
            <v>計</v>
          </cell>
          <cell r="F54">
            <v>0</v>
          </cell>
          <cell r="H54">
            <v>20552</v>
          </cell>
          <cell r="J54">
            <v>0</v>
          </cell>
        </row>
        <row r="56">
          <cell r="A56" t="str">
            <v>名  稱 : 철근가공조립 ( 간단 )</v>
          </cell>
          <cell r="J56" t="str">
            <v>單位 : 원/TON當</v>
          </cell>
        </row>
        <row r="57">
          <cell r="A57" t="str">
            <v>區    分</v>
          </cell>
          <cell r="B57" t="str">
            <v>材質 및 規格</v>
          </cell>
          <cell r="C57" t="str">
            <v>單位</v>
          </cell>
          <cell r="D57" t="str">
            <v>數    量</v>
          </cell>
          <cell r="E57" t="str">
            <v>材       料       費</v>
          </cell>
          <cell r="G57" t="str">
            <v xml:space="preserve">        勞       務       費</v>
          </cell>
          <cell r="I57" t="str">
            <v>經              費</v>
          </cell>
        </row>
        <row r="58">
          <cell r="A58" t="str">
            <v>工 種 別</v>
          </cell>
          <cell r="E58" t="str">
            <v>單  價</v>
          </cell>
          <cell r="F58" t="str">
            <v>金      額</v>
          </cell>
          <cell r="G58" t="str">
            <v>單  價</v>
          </cell>
          <cell r="H58" t="str">
            <v>金      額</v>
          </cell>
          <cell r="I58" t="str">
            <v>單  價</v>
          </cell>
          <cell r="J58" t="str">
            <v>金      額</v>
          </cell>
        </row>
        <row r="59">
          <cell r="A59" t="str">
            <v>결속선</v>
          </cell>
          <cell r="B59" t="str">
            <v>＃20 m/m</v>
          </cell>
          <cell r="C59" t="str">
            <v>kg</v>
          </cell>
          <cell r="D59">
            <v>5</v>
          </cell>
          <cell r="E59">
            <v>550</v>
          </cell>
          <cell r="F59">
            <v>2750</v>
          </cell>
          <cell r="H59">
            <v>0</v>
          </cell>
          <cell r="J59">
            <v>0</v>
          </cell>
        </row>
        <row r="60">
          <cell r="A60" t="str">
            <v>철근공</v>
          </cell>
          <cell r="C60" t="str">
            <v>인</v>
          </cell>
          <cell r="D60">
            <v>2.9</v>
          </cell>
          <cell r="F60">
            <v>0</v>
          </cell>
          <cell r="G60">
            <v>63607</v>
          </cell>
          <cell r="H60">
            <v>184460.3</v>
          </cell>
          <cell r="J60">
            <v>0</v>
          </cell>
        </row>
        <row r="61">
          <cell r="A61" t="str">
            <v>보통인부</v>
          </cell>
          <cell r="C61" t="str">
            <v>인</v>
          </cell>
          <cell r="D61">
            <v>1.6</v>
          </cell>
          <cell r="F61">
            <v>0</v>
          </cell>
          <cell r="G61">
            <v>34360</v>
          </cell>
          <cell r="H61">
            <v>54976</v>
          </cell>
          <cell r="J61">
            <v>0</v>
          </cell>
        </row>
        <row r="62">
          <cell r="A62" t="str">
            <v>기구손료</v>
          </cell>
          <cell r="B62" t="str">
            <v>품의 2%</v>
          </cell>
          <cell r="C62" t="str">
            <v>식</v>
          </cell>
          <cell r="D62">
            <v>1</v>
          </cell>
          <cell r="E62">
            <v>239436</v>
          </cell>
          <cell r="F62">
            <v>4788.7</v>
          </cell>
          <cell r="H62">
            <v>0</v>
          </cell>
          <cell r="J62">
            <v>0</v>
          </cell>
        </row>
        <row r="63">
          <cell r="F63">
            <v>0</v>
          </cell>
          <cell r="H63">
            <v>0</v>
          </cell>
          <cell r="J63">
            <v>0</v>
          </cell>
        </row>
        <row r="64">
          <cell r="F64">
            <v>0</v>
          </cell>
          <cell r="H64">
            <v>0</v>
          </cell>
          <cell r="J64">
            <v>0</v>
          </cell>
        </row>
        <row r="65">
          <cell r="F65">
            <v>0</v>
          </cell>
          <cell r="H65">
            <v>0</v>
          </cell>
          <cell r="J65">
            <v>0</v>
          </cell>
        </row>
        <row r="66">
          <cell r="F66">
            <v>0</v>
          </cell>
          <cell r="H66">
            <v>0</v>
          </cell>
          <cell r="J66">
            <v>0</v>
          </cell>
        </row>
        <row r="67">
          <cell r="F67">
            <v>0</v>
          </cell>
          <cell r="H67">
            <v>0</v>
          </cell>
          <cell r="J67">
            <v>0</v>
          </cell>
        </row>
        <row r="68">
          <cell r="F68">
            <v>0</v>
          </cell>
          <cell r="H68">
            <v>0</v>
          </cell>
          <cell r="J68">
            <v>0</v>
          </cell>
        </row>
        <row r="69">
          <cell r="F69">
            <v>0</v>
          </cell>
          <cell r="H69">
            <v>0</v>
          </cell>
          <cell r="J69">
            <v>0</v>
          </cell>
        </row>
        <row r="70">
          <cell r="F70">
            <v>0</v>
          </cell>
          <cell r="H70">
            <v>0</v>
          </cell>
          <cell r="J70">
            <v>0</v>
          </cell>
        </row>
        <row r="71">
          <cell r="F71">
            <v>0</v>
          </cell>
          <cell r="H71">
            <v>0</v>
          </cell>
          <cell r="J71">
            <v>0</v>
          </cell>
        </row>
        <row r="72">
          <cell r="A72" t="str">
            <v>計</v>
          </cell>
          <cell r="F72">
            <v>7538</v>
          </cell>
          <cell r="H72">
            <v>239436</v>
          </cell>
          <cell r="J72">
            <v>0</v>
          </cell>
        </row>
        <row r="74">
          <cell r="A74" t="str">
            <v>名  稱 : 철근가공조립 ( 보통 )</v>
          </cell>
          <cell r="J74" t="str">
            <v>單位 : 원/TON當</v>
          </cell>
        </row>
        <row r="75">
          <cell r="A75" t="str">
            <v>區    分</v>
          </cell>
          <cell r="B75" t="str">
            <v>材質 및 規格</v>
          </cell>
          <cell r="C75" t="str">
            <v>單位</v>
          </cell>
          <cell r="D75" t="str">
            <v>數    量</v>
          </cell>
          <cell r="E75" t="str">
            <v>材       料       費</v>
          </cell>
          <cell r="G75" t="str">
            <v xml:space="preserve">        勞       務       費</v>
          </cell>
          <cell r="I75" t="str">
            <v>經              費</v>
          </cell>
        </row>
        <row r="76">
          <cell r="A76" t="str">
            <v>工 種 別</v>
          </cell>
          <cell r="E76" t="str">
            <v>單  價</v>
          </cell>
          <cell r="F76" t="str">
            <v>金      額</v>
          </cell>
          <cell r="G76" t="str">
            <v>單  價</v>
          </cell>
          <cell r="H76" t="str">
            <v>金      額</v>
          </cell>
          <cell r="I76" t="str">
            <v>單  價</v>
          </cell>
          <cell r="J76" t="str">
            <v>金      額</v>
          </cell>
        </row>
        <row r="77">
          <cell r="A77" t="str">
            <v>결속선</v>
          </cell>
          <cell r="B77" t="str">
            <v>＃20 m/m</v>
          </cell>
          <cell r="C77" t="str">
            <v>kg</v>
          </cell>
          <cell r="D77">
            <v>6.5</v>
          </cell>
          <cell r="E77">
            <v>550</v>
          </cell>
          <cell r="F77">
            <v>3575</v>
          </cell>
          <cell r="H77">
            <v>0</v>
          </cell>
          <cell r="J77">
            <v>0</v>
          </cell>
        </row>
        <row r="78">
          <cell r="A78" t="str">
            <v>철근공</v>
          </cell>
          <cell r="C78" t="str">
            <v>인</v>
          </cell>
          <cell r="D78">
            <v>4</v>
          </cell>
          <cell r="F78">
            <v>0</v>
          </cell>
          <cell r="G78">
            <v>63607</v>
          </cell>
          <cell r="H78">
            <v>254428</v>
          </cell>
          <cell r="J78">
            <v>0</v>
          </cell>
        </row>
        <row r="79">
          <cell r="A79" t="str">
            <v>보통인부</v>
          </cell>
          <cell r="C79" t="str">
            <v>인</v>
          </cell>
          <cell r="D79">
            <v>2.2000000000000002</v>
          </cell>
          <cell r="F79">
            <v>0</v>
          </cell>
          <cell r="G79">
            <v>34360</v>
          </cell>
          <cell r="H79">
            <v>75592</v>
          </cell>
          <cell r="J79">
            <v>0</v>
          </cell>
        </row>
        <row r="80">
          <cell r="A80" t="str">
            <v>기구손료</v>
          </cell>
          <cell r="B80" t="str">
            <v>품의 2%</v>
          </cell>
          <cell r="C80" t="str">
            <v>식</v>
          </cell>
          <cell r="D80">
            <v>1</v>
          </cell>
          <cell r="E80">
            <v>330020</v>
          </cell>
          <cell r="F80">
            <v>6600.4</v>
          </cell>
          <cell r="H80">
            <v>0</v>
          </cell>
          <cell r="J80">
            <v>0</v>
          </cell>
        </row>
        <row r="81">
          <cell r="F81">
            <v>0</v>
          </cell>
          <cell r="H81">
            <v>0</v>
          </cell>
          <cell r="J81">
            <v>0</v>
          </cell>
        </row>
        <row r="82">
          <cell r="F82">
            <v>0</v>
          </cell>
          <cell r="H82">
            <v>0</v>
          </cell>
          <cell r="J82">
            <v>0</v>
          </cell>
        </row>
        <row r="83">
          <cell r="F83">
            <v>0</v>
          </cell>
          <cell r="H83">
            <v>0</v>
          </cell>
          <cell r="J83">
            <v>0</v>
          </cell>
        </row>
        <row r="84">
          <cell r="F84">
            <v>0</v>
          </cell>
          <cell r="H84">
            <v>0</v>
          </cell>
          <cell r="J84">
            <v>0</v>
          </cell>
        </row>
        <row r="85">
          <cell r="F85">
            <v>0</v>
          </cell>
          <cell r="H85">
            <v>0</v>
          </cell>
          <cell r="J85">
            <v>0</v>
          </cell>
        </row>
        <row r="86">
          <cell r="F86">
            <v>0</v>
          </cell>
          <cell r="H86">
            <v>0</v>
          </cell>
          <cell r="J86">
            <v>0</v>
          </cell>
        </row>
        <row r="87">
          <cell r="F87">
            <v>0</v>
          </cell>
          <cell r="H87">
            <v>0</v>
          </cell>
          <cell r="J87">
            <v>0</v>
          </cell>
        </row>
        <row r="88">
          <cell r="F88">
            <v>0</v>
          </cell>
          <cell r="H88">
            <v>0</v>
          </cell>
          <cell r="J88">
            <v>0</v>
          </cell>
        </row>
        <row r="89">
          <cell r="F89">
            <v>0</v>
          </cell>
          <cell r="H89">
            <v>0</v>
          </cell>
          <cell r="J89">
            <v>0</v>
          </cell>
        </row>
        <row r="90">
          <cell r="A90" t="str">
            <v>計</v>
          </cell>
          <cell r="F90">
            <v>10175</v>
          </cell>
          <cell r="H90">
            <v>330020</v>
          </cell>
          <cell r="J90">
            <v>0</v>
          </cell>
        </row>
        <row r="92">
          <cell r="A92" t="str">
            <v>名  稱 : 합판거푸집</v>
          </cell>
          <cell r="J92" t="str">
            <v>單位 : 원/㎡當</v>
          </cell>
        </row>
        <row r="93">
          <cell r="A93" t="str">
            <v>區    分</v>
          </cell>
          <cell r="B93" t="str">
            <v>材質 및 規格</v>
          </cell>
          <cell r="C93" t="str">
            <v>單位</v>
          </cell>
          <cell r="D93" t="str">
            <v>數    量</v>
          </cell>
          <cell r="E93" t="str">
            <v>材       料       費</v>
          </cell>
          <cell r="G93" t="str">
            <v xml:space="preserve">        勞       務       費</v>
          </cell>
          <cell r="I93" t="str">
            <v>經              費</v>
          </cell>
        </row>
        <row r="94">
          <cell r="A94" t="str">
            <v>工 種 別</v>
          </cell>
          <cell r="E94" t="str">
            <v>單  價</v>
          </cell>
          <cell r="F94" t="str">
            <v>金      額</v>
          </cell>
          <cell r="G94" t="str">
            <v>單  價</v>
          </cell>
          <cell r="H94" t="str">
            <v>金      額</v>
          </cell>
          <cell r="I94" t="str">
            <v>單  價</v>
          </cell>
          <cell r="J94" t="str">
            <v>金      額</v>
          </cell>
        </row>
        <row r="95">
          <cell r="A95" t="str">
            <v>합판</v>
          </cell>
          <cell r="B95" t="str">
            <v>내수합판</v>
          </cell>
          <cell r="C95" t="str">
            <v>㎡</v>
          </cell>
          <cell r="D95">
            <v>1.03</v>
          </cell>
          <cell r="E95">
            <v>6641</v>
          </cell>
          <cell r="F95">
            <v>6840.2</v>
          </cell>
          <cell r="H95">
            <v>0</v>
          </cell>
          <cell r="J95">
            <v>0</v>
          </cell>
        </row>
        <row r="96">
          <cell r="A96" t="str">
            <v>목재</v>
          </cell>
          <cell r="C96" t="str">
            <v>㎥</v>
          </cell>
          <cell r="D96">
            <v>3.7999999999999999E-2</v>
          </cell>
          <cell r="E96">
            <v>244964</v>
          </cell>
          <cell r="F96">
            <v>9308.6</v>
          </cell>
          <cell r="H96">
            <v>0</v>
          </cell>
          <cell r="J96">
            <v>0</v>
          </cell>
        </row>
        <row r="97">
          <cell r="A97" t="str">
            <v>철선</v>
          </cell>
          <cell r="B97" t="str">
            <v>＃8</v>
          </cell>
          <cell r="C97" t="str">
            <v>kg</v>
          </cell>
          <cell r="D97">
            <v>0.28999999999999998</v>
          </cell>
          <cell r="E97">
            <v>450</v>
          </cell>
          <cell r="F97">
            <v>130.5</v>
          </cell>
          <cell r="H97">
            <v>0</v>
          </cell>
          <cell r="J97">
            <v>0</v>
          </cell>
        </row>
        <row r="98">
          <cell r="A98" t="str">
            <v>못</v>
          </cell>
          <cell r="B98" t="str">
            <v>N 75</v>
          </cell>
          <cell r="C98" t="str">
            <v>kg</v>
          </cell>
          <cell r="D98">
            <v>0.2</v>
          </cell>
          <cell r="E98">
            <v>660</v>
          </cell>
          <cell r="F98">
            <v>132</v>
          </cell>
          <cell r="H98">
            <v>0</v>
          </cell>
          <cell r="J98">
            <v>0</v>
          </cell>
        </row>
        <row r="99">
          <cell r="A99" t="str">
            <v>박리제</v>
          </cell>
          <cell r="C99" t="str">
            <v>ℓ</v>
          </cell>
          <cell r="D99">
            <v>0.19</v>
          </cell>
          <cell r="E99">
            <v>297.39</v>
          </cell>
          <cell r="F99">
            <v>56.5</v>
          </cell>
          <cell r="H99">
            <v>0</v>
          </cell>
          <cell r="J99">
            <v>0</v>
          </cell>
        </row>
        <row r="100">
          <cell r="A100" t="str">
            <v>형틀목공</v>
          </cell>
          <cell r="C100" t="str">
            <v>인</v>
          </cell>
          <cell r="D100">
            <v>0.28000000000000003</v>
          </cell>
          <cell r="F100">
            <v>0</v>
          </cell>
          <cell r="G100">
            <v>61483</v>
          </cell>
          <cell r="H100">
            <v>17215.2</v>
          </cell>
          <cell r="J100">
            <v>0</v>
          </cell>
        </row>
        <row r="101">
          <cell r="A101" t="str">
            <v>보통인부</v>
          </cell>
          <cell r="C101" t="str">
            <v>인</v>
          </cell>
          <cell r="D101">
            <v>0.23</v>
          </cell>
          <cell r="F101">
            <v>0</v>
          </cell>
          <cell r="G101">
            <v>34360</v>
          </cell>
          <cell r="H101">
            <v>7902.8</v>
          </cell>
          <cell r="J101">
            <v>0</v>
          </cell>
        </row>
        <row r="102">
          <cell r="A102" t="str">
            <v>사용고재</v>
          </cell>
          <cell r="B102" t="str">
            <v>주재료의 30%</v>
          </cell>
          <cell r="C102" t="str">
            <v>식</v>
          </cell>
          <cell r="D102">
            <v>1</v>
          </cell>
          <cell r="E102">
            <v>16148.8</v>
          </cell>
          <cell r="F102">
            <v>4844.6000000000004</v>
          </cell>
          <cell r="H102">
            <v>0</v>
          </cell>
          <cell r="J102">
            <v>0</v>
          </cell>
        </row>
        <row r="103">
          <cell r="A103" t="str">
            <v>計 (1회사용)</v>
          </cell>
          <cell r="F103">
            <v>11623</v>
          </cell>
          <cell r="H103">
            <v>25118</v>
          </cell>
          <cell r="J103">
            <v>0</v>
          </cell>
        </row>
        <row r="104">
          <cell r="A104" t="str">
            <v>2회사용시</v>
          </cell>
          <cell r="E104">
            <v>0.56999999999999995</v>
          </cell>
          <cell r="F104">
            <v>6625</v>
          </cell>
          <cell r="G104">
            <v>0.6</v>
          </cell>
          <cell r="H104">
            <v>15070</v>
          </cell>
          <cell r="J104">
            <v>0</v>
          </cell>
        </row>
        <row r="105">
          <cell r="A105" t="str">
            <v>3회사용시</v>
          </cell>
          <cell r="E105">
            <v>0.46100000000000002</v>
          </cell>
          <cell r="F105">
            <v>5358</v>
          </cell>
          <cell r="G105">
            <v>0.47099999999999997</v>
          </cell>
          <cell r="H105">
            <v>11830</v>
          </cell>
          <cell r="J105">
            <v>0</v>
          </cell>
        </row>
        <row r="106">
          <cell r="A106" t="str">
            <v>4회사용시</v>
          </cell>
          <cell r="E106">
            <v>0.40100000000000002</v>
          </cell>
          <cell r="F106">
            <v>4660</v>
          </cell>
          <cell r="G106">
            <v>0.4</v>
          </cell>
          <cell r="H106">
            <v>10047</v>
          </cell>
          <cell r="J106">
            <v>0</v>
          </cell>
        </row>
        <row r="107">
          <cell r="A107" t="str">
            <v>5회사용시</v>
          </cell>
          <cell r="E107">
            <v>0.371</v>
          </cell>
          <cell r="F107">
            <v>4312</v>
          </cell>
          <cell r="G107">
            <v>0.34200000000000003</v>
          </cell>
          <cell r="H107">
            <v>8590</v>
          </cell>
          <cell r="J107">
            <v>0</v>
          </cell>
        </row>
        <row r="108">
          <cell r="A108" t="str">
            <v>6회사용시</v>
          </cell>
          <cell r="E108">
            <v>0.34699999999999998</v>
          </cell>
          <cell r="F108">
            <v>4033</v>
          </cell>
          <cell r="G108">
            <v>0.32</v>
          </cell>
          <cell r="H108">
            <v>8037</v>
          </cell>
          <cell r="J108">
            <v>0</v>
          </cell>
        </row>
        <row r="110">
          <cell r="A110" t="str">
            <v>名  稱 : 비계설치</v>
          </cell>
          <cell r="J110" t="str">
            <v>單位 : 공/㎥當</v>
          </cell>
        </row>
        <row r="111">
          <cell r="A111" t="str">
            <v>區    分</v>
          </cell>
          <cell r="B111" t="str">
            <v>材質 및 規格</v>
          </cell>
          <cell r="C111" t="str">
            <v>單位</v>
          </cell>
          <cell r="D111" t="str">
            <v>數    量</v>
          </cell>
          <cell r="E111" t="str">
            <v>材       料       費</v>
          </cell>
          <cell r="G111" t="str">
            <v xml:space="preserve">        勞       務       費</v>
          </cell>
          <cell r="I111" t="str">
            <v>經              費</v>
          </cell>
        </row>
        <row r="112">
          <cell r="A112" t="str">
            <v>工 種 別</v>
          </cell>
          <cell r="E112" t="str">
            <v>單  價</v>
          </cell>
          <cell r="F112" t="str">
            <v>金      額</v>
          </cell>
          <cell r="G112" t="str">
            <v>單  價</v>
          </cell>
          <cell r="H112" t="str">
            <v>金      額</v>
          </cell>
          <cell r="I112" t="str">
            <v>單  價</v>
          </cell>
          <cell r="J112" t="str">
            <v>金      額</v>
          </cell>
        </row>
        <row r="113">
          <cell r="A113" t="str">
            <v>원목</v>
          </cell>
          <cell r="C113" t="str">
            <v>㎥</v>
          </cell>
          <cell r="D113">
            <v>9.4E-2</v>
          </cell>
          <cell r="E113">
            <v>164670</v>
          </cell>
          <cell r="F113">
            <v>15478.9</v>
          </cell>
          <cell r="H113">
            <v>0</v>
          </cell>
          <cell r="J113">
            <v>0</v>
          </cell>
        </row>
        <row r="114">
          <cell r="A114" t="str">
            <v>판재</v>
          </cell>
          <cell r="C114" t="str">
            <v>㎥</v>
          </cell>
          <cell r="D114">
            <v>1.5E-3</v>
          </cell>
          <cell r="E114">
            <v>285792</v>
          </cell>
          <cell r="F114">
            <v>428.6</v>
          </cell>
          <cell r="H114">
            <v>0</v>
          </cell>
          <cell r="J114">
            <v>0</v>
          </cell>
        </row>
        <row r="115">
          <cell r="A115" t="str">
            <v>철선</v>
          </cell>
          <cell r="B115" t="str">
            <v>＃8</v>
          </cell>
          <cell r="C115" t="str">
            <v>kg</v>
          </cell>
          <cell r="D115">
            <v>0.2</v>
          </cell>
          <cell r="E115">
            <v>450</v>
          </cell>
          <cell r="F115">
            <v>90</v>
          </cell>
          <cell r="H115">
            <v>0</v>
          </cell>
          <cell r="J115">
            <v>0</v>
          </cell>
        </row>
        <row r="116">
          <cell r="A116" t="str">
            <v>잡재료</v>
          </cell>
          <cell r="B116" t="str">
            <v>재료비의 5%</v>
          </cell>
          <cell r="C116" t="str">
            <v>식</v>
          </cell>
          <cell r="D116">
            <v>1</v>
          </cell>
          <cell r="E116">
            <v>15997</v>
          </cell>
          <cell r="F116">
            <v>799.8</v>
          </cell>
          <cell r="H116">
            <v>0</v>
          </cell>
          <cell r="J116">
            <v>0</v>
          </cell>
        </row>
        <row r="117">
          <cell r="A117" t="str">
            <v>비계공</v>
          </cell>
          <cell r="C117" t="str">
            <v>인</v>
          </cell>
          <cell r="D117">
            <v>2</v>
          </cell>
          <cell r="F117">
            <v>0</v>
          </cell>
          <cell r="G117">
            <v>66149</v>
          </cell>
          <cell r="H117">
            <v>132298</v>
          </cell>
          <cell r="J117">
            <v>0</v>
          </cell>
        </row>
        <row r="118">
          <cell r="A118" t="str">
            <v>보통인부</v>
          </cell>
          <cell r="C118" t="str">
            <v>인</v>
          </cell>
          <cell r="D118">
            <v>2</v>
          </cell>
          <cell r="F118">
            <v>0</v>
          </cell>
          <cell r="G118">
            <v>34360</v>
          </cell>
          <cell r="H118">
            <v>68720</v>
          </cell>
          <cell r="J118">
            <v>0</v>
          </cell>
        </row>
        <row r="119">
          <cell r="A119" t="str">
            <v xml:space="preserve">計 </v>
          </cell>
          <cell r="B119" t="str">
            <v>10공/㎥당</v>
          </cell>
          <cell r="F119">
            <v>16797</v>
          </cell>
          <cell r="H119">
            <v>201018</v>
          </cell>
          <cell r="J119">
            <v>0</v>
          </cell>
        </row>
        <row r="120">
          <cell r="A120" t="str">
            <v xml:space="preserve">計 </v>
          </cell>
          <cell r="B120" t="str">
            <v>공/㎥당</v>
          </cell>
          <cell r="F120">
            <v>1679</v>
          </cell>
          <cell r="H120">
            <v>20101</v>
          </cell>
          <cell r="J120">
            <v>0</v>
          </cell>
        </row>
        <row r="121">
          <cell r="A121" t="str">
            <v>1회사용시</v>
          </cell>
          <cell r="E121">
            <v>1</v>
          </cell>
          <cell r="F121">
            <v>1679</v>
          </cell>
          <cell r="G121">
            <v>1</v>
          </cell>
          <cell r="H121">
            <v>20101</v>
          </cell>
          <cell r="J121">
            <v>0</v>
          </cell>
        </row>
        <row r="122">
          <cell r="A122" t="str">
            <v>2회사용시</v>
          </cell>
          <cell r="E122">
            <v>0.67</v>
          </cell>
          <cell r="F122">
            <v>1124</v>
          </cell>
          <cell r="G122">
            <v>1</v>
          </cell>
          <cell r="H122">
            <v>20101</v>
          </cell>
          <cell r="J122">
            <v>0</v>
          </cell>
        </row>
        <row r="123">
          <cell r="A123" t="str">
            <v>3회사용시</v>
          </cell>
          <cell r="E123">
            <v>0.56499999999999995</v>
          </cell>
          <cell r="F123">
            <v>948</v>
          </cell>
          <cell r="G123">
            <v>1</v>
          </cell>
          <cell r="H123">
            <v>20101</v>
          </cell>
          <cell r="J123">
            <v>0</v>
          </cell>
        </row>
        <row r="124">
          <cell r="A124" t="str">
            <v>4회사용시</v>
          </cell>
          <cell r="E124">
            <v>0.51600000000000001</v>
          </cell>
          <cell r="F124">
            <v>866</v>
          </cell>
          <cell r="G124">
            <v>1</v>
          </cell>
          <cell r="H124">
            <v>20101</v>
          </cell>
          <cell r="J124">
            <v>0</v>
          </cell>
        </row>
        <row r="125">
          <cell r="A125" t="str">
            <v>5회사용시</v>
          </cell>
          <cell r="E125">
            <v>0.48899999999999999</v>
          </cell>
          <cell r="F125">
            <v>821</v>
          </cell>
          <cell r="G125">
            <v>1</v>
          </cell>
          <cell r="H125">
            <v>20101</v>
          </cell>
          <cell r="J125">
            <v>0</v>
          </cell>
        </row>
        <row r="126">
          <cell r="A126" t="str">
            <v>6회사용시</v>
          </cell>
          <cell r="E126">
            <v>0.47299999999999998</v>
          </cell>
          <cell r="F126">
            <v>794</v>
          </cell>
          <cell r="G126">
            <v>1</v>
          </cell>
          <cell r="H126">
            <v>20101</v>
          </cell>
          <cell r="J126">
            <v>0</v>
          </cell>
        </row>
        <row r="128">
          <cell r="A128" t="str">
            <v>名  稱 : 문양거푸집</v>
          </cell>
          <cell r="J128" t="str">
            <v>單位 : 원/㎡當</v>
          </cell>
        </row>
        <row r="129">
          <cell r="A129" t="str">
            <v>區    分</v>
          </cell>
          <cell r="B129" t="str">
            <v>材質 및 規格</v>
          </cell>
          <cell r="C129" t="str">
            <v>單位</v>
          </cell>
          <cell r="D129" t="str">
            <v>數    量</v>
          </cell>
          <cell r="E129" t="str">
            <v>材       料       費</v>
          </cell>
          <cell r="G129" t="str">
            <v xml:space="preserve">        勞       務       費</v>
          </cell>
          <cell r="I129" t="str">
            <v>經              費</v>
          </cell>
          <cell r="L129" t="str">
            <v>주  요  자  재  단  가  표</v>
          </cell>
        </row>
        <row r="130">
          <cell r="A130" t="str">
            <v>工 種 別</v>
          </cell>
          <cell r="E130" t="str">
            <v>單  價</v>
          </cell>
          <cell r="F130" t="str">
            <v>金      額</v>
          </cell>
          <cell r="G130" t="str">
            <v>單  價</v>
          </cell>
          <cell r="H130" t="str">
            <v>金      額</v>
          </cell>
          <cell r="I130" t="str">
            <v>單  價</v>
          </cell>
          <cell r="J130" t="str">
            <v>金      額</v>
          </cell>
          <cell r="L130" t="str">
            <v>철근</v>
          </cell>
          <cell r="M130">
            <v>0</v>
          </cell>
          <cell r="O130" t="str">
            <v>모래</v>
          </cell>
          <cell r="P130">
            <v>0</v>
          </cell>
        </row>
        <row r="131">
          <cell r="A131" t="str">
            <v>문양거푸집</v>
          </cell>
          <cell r="B131" t="str">
            <v>FRP1050×1820</v>
          </cell>
          <cell r="C131" t="str">
            <v>㎡</v>
          </cell>
          <cell r="D131">
            <v>0.05</v>
          </cell>
          <cell r="E131">
            <v>108058</v>
          </cell>
          <cell r="F131">
            <v>5402.9</v>
          </cell>
          <cell r="H131">
            <v>0</v>
          </cell>
          <cell r="J131">
            <v>0</v>
          </cell>
        </row>
        <row r="132">
          <cell r="A132" t="str">
            <v>폼타이</v>
          </cell>
          <cell r="B132" t="str">
            <v>D형 1/2×300</v>
          </cell>
          <cell r="C132" t="str">
            <v>조</v>
          </cell>
          <cell r="D132">
            <v>0.214</v>
          </cell>
          <cell r="E132">
            <v>850</v>
          </cell>
          <cell r="F132">
            <v>181.9</v>
          </cell>
          <cell r="H132">
            <v>0</v>
          </cell>
          <cell r="J132">
            <v>0</v>
          </cell>
        </row>
        <row r="133">
          <cell r="A133" t="str">
            <v>박리제</v>
          </cell>
          <cell r="B133" t="str">
            <v>SIKA FORM OIL</v>
          </cell>
          <cell r="C133" t="str">
            <v>ℓ</v>
          </cell>
          <cell r="D133">
            <v>0.19</v>
          </cell>
          <cell r="E133">
            <v>800</v>
          </cell>
          <cell r="F133">
            <v>152</v>
          </cell>
          <cell r="H133">
            <v>0</v>
          </cell>
          <cell r="J133">
            <v>0</v>
          </cell>
        </row>
        <row r="134">
          <cell r="A134" t="str">
            <v>세파레이터</v>
          </cell>
          <cell r="B134" t="str">
            <v>D형 1/2×500</v>
          </cell>
          <cell r="C134" t="str">
            <v xml:space="preserve">본 </v>
          </cell>
          <cell r="D134">
            <v>2.14</v>
          </cell>
          <cell r="E134">
            <v>140</v>
          </cell>
          <cell r="F134">
            <v>299.60000000000002</v>
          </cell>
          <cell r="H134">
            <v>0</v>
          </cell>
          <cell r="J134">
            <v>0</v>
          </cell>
        </row>
        <row r="135">
          <cell r="A135" t="str">
            <v>보조자재</v>
          </cell>
          <cell r="B135" t="str">
            <v>문양거푸집의20%</v>
          </cell>
          <cell r="C135" t="str">
            <v>식</v>
          </cell>
          <cell r="D135">
            <v>1</v>
          </cell>
          <cell r="E135">
            <v>1080.5</v>
          </cell>
          <cell r="F135">
            <v>1080.5</v>
          </cell>
          <cell r="H135">
            <v>0</v>
          </cell>
          <cell r="J135">
            <v>0</v>
          </cell>
        </row>
        <row r="136">
          <cell r="A136" t="str">
            <v>사용고재</v>
          </cell>
          <cell r="B136" t="str">
            <v>보조자재의 10%</v>
          </cell>
          <cell r="C136" t="str">
            <v>식</v>
          </cell>
          <cell r="D136">
            <v>1</v>
          </cell>
          <cell r="E136">
            <v>108</v>
          </cell>
          <cell r="F136">
            <v>108</v>
          </cell>
          <cell r="H136">
            <v>0</v>
          </cell>
          <cell r="J136">
            <v>0</v>
          </cell>
        </row>
        <row r="137">
          <cell r="A137" t="str">
            <v>형틀목공</v>
          </cell>
          <cell r="C137" t="str">
            <v>인</v>
          </cell>
          <cell r="D137">
            <v>0.14000000000000001</v>
          </cell>
          <cell r="F137">
            <v>0</v>
          </cell>
          <cell r="G137">
            <v>34360</v>
          </cell>
          <cell r="H137">
            <v>4810.3999999999996</v>
          </cell>
          <cell r="J137">
            <v>0</v>
          </cell>
        </row>
        <row r="138">
          <cell r="A138" t="str">
            <v>보통인부</v>
          </cell>
          <cell r="C138" t="str">
            <v>인</v>
          </cell>
          <cell r="D138">
            <v>0.12</v>
          </cell>
          <cell r="F138">
            <v>0</v>
          </cell>
          <cell r="G138">
            <v>0</v>
          </cell>
          <cell r="H138">
            <v>0</v>
          </cell>
          <cell r="J138">
            <v>0</v>
          </cell>
        </row>
        <row r="139">
          <cell r="F139">
            <v>0</v>
          </cell>
          <cell r="H139">
            <v>0</v>
          </cell>
          <cell r="J139">
            <v>0</v>
          </cell>
        </row>
        <row r="140">
          <cell r="F140">
            <v>0</v>
          </cell>
          <cell r="H140">
            <v>0</v>
          </cell>
          <cell r="J140">
            <v>0</v>
          </cell>
        </row>
        <row r="141">
          <cell r="F141">
            <v>0</v>
          </cell>
          <cell r="H141">
            <v>0</v>
          </cell>
          <cell r="J141">
            <v>0</v>
          </cell>
        </row>
        <row r="142">
          <cell r="F142">
            <v>0</v>
          </cell>
          <cell r="H142">
            <v>0</v>
          </cell>
          <cell r="J142">
            <v>0</v>
          </cell>
        </row>
        <row r="143">
          <cell r="F143">
            <v>0</v>
          </cell>
          <cell r="H143">
            <v>0</v>
          </cell>
          <cell r="J143">
            <v>0</v>
          </cell>
        </row>
        <row r="144">
          <cell r="A144" t="str">
            <v>計</v>
          </cell>
          <cell r="F144">
            <v>7224</v>
          </cell>
          <cell r="H144">
            <v>4810</v>
          </cell>
          <cell r="J144">
            <v>0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우수토공집계표 "/>
      <sheetName val="우수관토공집계표"/>
      <sheetName val="우수관바닥면고르기수량집계표"/>
      <sheetName val="토사측구토공집계표"/>
      <sheetName val="토사측구토량산출"/>
      <sheetName val="토사측구단위토공"/>
      <sheetName val="조명시설"/>
      <sheetName val="일위대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내역서"/>
      <sheetName val="원설계"/>
      <sheetName val="수량"/>
      <sheetName val="부표단가,총괄표"/>
      <sheetName val="전선 및 전선관"/>
      <sheetName val="증감대비"/>
      <sheetName val="진고설계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내역서"/>
      <sheetName val="원설계"/>
      <sheetName val="수량"/>
      <sheetName val="부표단가,총괄표"/>
    </sheetNames>
    <sheetDataSet>
      <sheetData sheetId="0"/>
      <sheetData sheetId="1"/>
      <sheetData sheetId="2"/>
      <sheetData sheetId="3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현설(토.철)"/>
      <sheetName val="토공견적서"/>
      <sheetName val="철콘견적서"/>
      <sheetName val="실행철강하도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賃率-職"/>
      <sheetName val="직재"/>
      <sheetName val="I一般比"/>
      <sheetName val="20관리비율"/>
      <sheetName val="실행철강하도"/>
      <sheetName val="PLT8500"/>
      <sheetName val="일위대가(가설)"/>
      <sheetName val="#REF"/>
      <sheetName val="갑지(추정)"/>
      <sheetName val="C-노임단가"/>
      <sheetName val="단가산출"/>
      <sheetName val="간지"/>
      <sheetName val="건축내역"/>
      <sheetName val="J直材4"/>
      <sheetName val="데리네이타현황"/>
      <sheetName val="수량산출"/>
      <sheetName val="예산서"/>
      <sheetName val="실행단가철(ems코드적용)"/>
      <sheetName val="차액보증"/>
      <sheetName val="입력"/>
      <sheetName val="노임단가"/>
      <sheetName val="부대내역"/>
      <sheetName val="Util&amp; Real"/>
    </sheetNames>
    <sheetDataSet>
      <sheetData sheetId="0" refreshError="1">
        <row r="5">
          <cell r="I5">
            <v>1</v>
          </cell>
        </row>
        <row r="6">
          <cell r="I6">
            <v>2</v>
          </cell>
        </row>
        <row r="7">
          <cell r="I7">
            <v>3</v>
          </cell>
        </row>
        <row r="8">
          <cell r="I8">
            <v>4</v>
          </cell>
        </row>
        <row r="9">
          <cell r="I9">
            <v>5</v>
          </cell>
        </row>
        <row r="10">
          <cell r="I10">
            <v>6</v>
          </cell>
        </row>
        <row r="11">
          <cell r="I11">
            <v>7</v>
          </cell>
        </row>
        <row r="12">
          <cell r="I12">
            <v>8</v>
          </cell>
        </row>
        <row r="13">
          <cell r="I13">
            <v>9</v>
          </cell>
        </row>
        <row r="14">
          <cell r="I14">
            <v>10</v>
          </cell>
        </row>
        <row r="15">
          <cell r="I15">
            <v>11</v>
          </cell>
        </row>
        <row r="16">
          <cell r="I16">
            <v>12</v>
          </cell>
        </row>
        <row r="17">
          <cell r="I17">
            <v>13</v>
          </cell>
        </row>
        <row r="18">
          <cell r="I18">
            <v>14</v>
          </cell>
        </row>
        <row r="19">
          <cell r="I19">
            <v>15</v>
          </cell>
        </row>
        <row r="20">
          <cell r="I20">
            <v>16</v>
          </cell>
        </row>
        <row r="21">
          <cell r="I21">
            <v>17</v>
          </cell>
        </row>
        <row r="22">
          <cell r="I22">
            <v>18</v>
          </cell>
        </row>
        <row r="23">
          <cell r="I23">
            <v>19</v>
          </cell>
        </row>
        <row r="24">
          <cell r="I24">
            <v>20</v>
          </cell>
        </row>
        <row r="25">
          <cell r="I25">
            <v>21</v>
          </cell>
        </row>
        <row r="26">
          <cell r="I26">
            <v>22</v>
          </cell>
        </row>
        <row r="27">
          <cell r="I27">
            <v>23</v>
          </cell>
        </row>
        <row r="28">
          <cell r="I28">
            <v>24</v>
          </cell>
        </row>
        <row r="29">
          <cell r="I29">
            <v>25</v>
          </cell>
        </row>
        <row r="30">
          <cell r="I30">
            <v>26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賃率-職"/>
      <sheetName val="원가 (2)"/>
      <sheetName val="원가"/>
      <sheetName val="재집"/>
      <sheetName val="직재"/>
      <sheetName val="소요량"/>
      <sheetName val="간재"/>
      <sheetName val="용접재료"/>
      <sheetName val="간재비율"/>
      <sheetName val="작업설"/>
      <sheetName val="단가"/>
      <sheetName val="노집"/>
      <sheetName val="노무"/>
      <sheetName val="공수"/>
      <sheetName val="간노"/>
      <sheetName val="임금"/>
      <sheetName val="임율"/>
      <sheetName val="경비"/>
      <sheetName val="배부"/>
      <sheetName val="조정액"/>
      <sheetName val="일반"/>
      <sheetName val="일반관리비"/>
      <sheetName val="이윤"/>
      <sheetName val="이윤율"/>
      <sheetName val="손익"/>
      <sheetName val="제조"/>
      <sheetName val="기업"/>
      <sheetName val="운반비"/>
      <sheetName val="삭제소요량"/>
      <sheetName val="총괄"/>
      <sheetName val="노임단가"/>
      <sheetName val="입력"/>
      <sheetName val="C-노임단가"/>
      <sheetName val="실행철강하도"/>
      <sheetName val="실행내역서 "/>
      <sheetName val="금액내역서"/>
      <sheetName val="신우"/>
      <sheetName val="인사자료총집계"/>
      <sheetName val="제-노임"/>
      <sheetName val="제직재"/>
      <sheetName val="E총15"/>
      <sheetName val="Sheet2"/>
      <sheetName val="조명율"/>
      <sheetName val="자료입력"/>
      <sheetName val="J直材4"/>
      <sheetName val="1-1"/>
      <sheetName val="일위대가(가설)"/>
      <sheetName val="연습"/>
      <sheetName val="신대방33(적용)"/>
      <sheetName val="교각계산"/>
      <sheetName val="20관리비율"/>
      <sheetName val="대치판정"/>
      <sheetName val="내역"/>
      <sheetName val="단"/>
      <sheetName val="N賃率_職"/>
      <sheetName val="한강운반비"/>
      <sheetName val="구의33고"/>
      <sheetName val="I一般比"/>
      <sheetName val="일위"/>
      <sheetName val="입찰안"/>
      <sheetName val="품셈TABLE"/>
      <sheetName val="내역서"/>
      <sheetName val="APT"/>
      <sheetName val="집계표"/>
      <sheetName val="주차구획선수량"/>
      <sheetName val="빗물받이(910-510-410)"/>
      <sheetName val="#REF"/>
      <sheetName val="용소리교"/>
      <sheetName val="DATE"/>
      <sheetName val="직노"/>
      <sheetName val="갑지(추정)"/>
      <sheetName val="공조기휀"/>
      <sheetName val="인테리어"/>
      <sheetName val="설-원가"/>
      <sheetName val="설치자재"/>
      <sheetName val="단중"/>
      <sheetName val="기본일위"/>
      <sheetName val="조명시설"/>
      <sheetName val="터파기및재료"/>
      <sheetName val="경율산정.XLS"/>
      <sheetName val="원가계산서"/>
      <sheetName val="소방사항"/>
    </sheetNames>
    <sheetDataSet>
      <sheetData sheetId="0" refreshError="1">
        <row r="5">
          <cell r="I5">
            <v>1</v>
          </cell>
        </row>
        <row r="6">
          <cell r="I6">
            <v>2</v>
          </cell>
        </row>
        <row r="7">
          <cell r="I7">
            <v>3</v>
          </cell>
        </row>
        <row r="8">
          <cell r="I8">
            <v>4</v>
          </cell>
        </row>
        <row r="9">
          <cell r="I9">
            <v>5</v>
          </cell>
        </row>
        <row r="10">
          <cell r="I10">
            <v>6</v>
          </cell>
        </row>
        <row r="11">
          <cell r="I11">
            <v>7</v>
          </cell>
        </row>
        <row r="12">
          <cell r="I12">
            <v>8</v>
          </cell>
        </row>
        <row r="13">
          <cell r="I13">
            <v>9</v>
          </cell>
        </row>
        <row r="14">
          <cell r="I14">
            <v>10</v>
          </cell>
        </row>
        <row r="15">
          <cell r="I15">
            <v>11</v>
          </cell>
        </row>
        <row r="16">
          <cell r="I16">
            <v>12</v>
          </cell>
        </row>
        <row r="17">
          <cell r="I17">
            <v>13</v>
          </cell>
        </row>
        <row r="18">
          <cell r="I18">
            <v>14</v>
          </cell>
        </row>
        <row r="19">
          <cell r="I19">
            <v>15</v>
          </cell>
        </row>
        <row r="20">
          <cell r="I20">
            <v>16</v>
          </cell>
        </row>
        <row r="21">
          <cell r="I21">
            <v>17</v>
          </cell>
        </row>
        <row r="22">
          <cell r="I22">
            <v>18</v>
          </cell>
        </row>
        <row r="23">
          <cell r="I23">
            <v>19</v>
          </cell>
        </row>
        <row r="24">
          <cell r="I24">
            <v>20</v>
          </cell>
        </row>
        <row r="25">
          <cell r="I25">
            <v>21</v>
          </cell>
        </row>
        <row r="26">
          <cell r="I26">
            <v>22</v>
          </cell>
        </row>
        <row r="27">
          <cell r="I27">
            <v>23</v>
          </cell>
        </row>
        <row r="28">
          <cell r="I28">
            <v>24</v>
          </cell>
        </row>
        <row r="29">
          <cell r="I29">
            <v>25</v>
          </cell>
        </row>
        <row r="30">
          <cell r="I30">
            <v>26</v>
          </cell>
        </row>
      </sheetData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賃率-職"/>
    </sheetNames>
    <sheetDataSet>
      <sheetData sheetId="0">
        <row r="5">
          <cell r="I5">
            <v>1</v>
          </cell>
        </row>
        <row r="6">
          <cell r="I6">
            <v>2</v>
          </cell>
        </row>
        <row r="7">
          <cell r="I7">
            <v>3</v>
          </cell>
        </row>
        <row r="8">
          <cell r="I8">
            <v>4</v>
          </cell>
        </row>
        <row r="9">
          <cell r="I9">
            <v>5</v>
          </cell>
        </row>
        <row r="10">
          <cell r="I10">
            <v>6</v>
          </cell>
        </row>
        <row r="11">
          <cell r="I11">
            <v>7</v>
          </cell>
        </row>
        <row r="12">
          <cell r="I12">
            <v>8</v>
          </cell>
        </row>
        <row r="13">
          <cell r="I13">
            <v>9</v>
          </cell>
        </row>
        <row r="14">
          <cell r="I14">
            <v>10</v>
          </cell>
        </row>
        <row r="15">
          <cell r="I15">
            <v>11</v>
          </cell>
        </row>
        <row r="16">
          <cell r="I16">
            <v>12</v>
          </cell>
        </row>
        <row r="17">
          <cell r="I17">
            <v>13</v>
          </cell>
        </row>
        <row r="18">
          <cell r="I18">
            <v>14</v>
          </cell>
        </row>
        <row r="19">
          <cell r="I19">
            <v>15</v>
          </cell>
        </row>
        <row r="20">
          <cell r="I20">
            <v>16</v>
          </cell>
        </row>
        <row r="21">
          <cell r="I21">
            <v>17</v>
          </cell>
        </row>
        <row r="22">
          <cell r="I22">
            <v>18</v>
          </cell>
        </row>
        <row r="23">
          <cell r="I23">
            <v>19</v>
          </cell>
        </row>
        <row r="24">
          <cell r="I24">
            <v>20</v>
          </cell>
        </row>
        <row r="25">
          <cell r="I25">
            <v>21</v>
          </cell>
        </row>
        <row r="26">
          <cell r="I26">
            <v>22</v>
          </cell>
        </row>
        <row r="27">
          <cell r="I27">
            <v>23</v>
          </cell>
        </row>
        <row r="28">
          <cell r="I28">
            <v>24</v>
          </cell>
        </row>
        <row r="29">
          <cell r="I29">
            <v>25</v>
          </cell>
        </row>
        <row r="30">
          <cell r="I30">
            <v>26</v>
          </cell>
        </row>
      </sheetData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금액내역서"/>
      <sheetName val="Sheet1"/>
      <sheetName val="N賃率-職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석축공"/>
      <sheetName val="BOQ(석축공)"/>
      <sheetName val="석축 수량집계표"/>
      <sheetName val="석축현황"/>
      <sheetName val="석축 현황"/>
      <sheetName val="Sheet1"/>
      <sheetName val="Sheet2"/>
      <sheetName val="Sheet3"/>
      <sheetName val="조명시설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운반비 "/>
      <sheetName val="설계명세"/>
      <sheetName val="덕전리"/>
      <sheetName val="증감대비"/>
      <sheetName val="설계서"/>
    </sheetNames>
    <sheetDataSet>
      <sheetData sheetId="0"/>
      <sheetData sheetId="1"/>
      <sheetData sheetId="2" refreshError="1"/>
      <sheetData sheetId="3" refreshError="1"/>
      <sheetData sheetId="4" refreshError="1"/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tation"/>
      <sheetName val="HW-표지"/>
      <sheetName val="PBX"/>
      <sheetName val="SERVERS1"/>
      <sheetName val="SERVERS2"/>
      <sheetName val="Recording,Phone,Headset"/>
      <sheetName val="ITI,SMS"/>
      <sheetName val="SW-표지"/>
      <sheetName val="TeleWeb,CTMP"/>
      <sheetName val="기타SW"/>
      <sheetName val="개발비-표지"/>
      <sheetName val="개발비"/>
      <sheetName val="기타-표지"/>
      <sheetName val="NETWORK"/>
      <sheetName val="내역서"/>
      <sheetName val="P.M 별"/>
      <sheetName val="밧데리"/>
      <sheetName val="영업.일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증감대비"/>
      <sheetName val="공종단가"/>
      <sheetName val="보수공량"/>
      <sheetName val="노임코드"/>
      <sheetName val="품셈산출"/>
      <sheetName val="00상노임"/>
      <sheetName val="기초자료입력"/>
      <sheetName val="경비"/>
      <sheetName val="DATE"/>
      <sheetName val="명일작업계획 (3)"/>
      <sheetName val="가설비산출"/>
      <sheetName val="집 계 표"/>
      <sheetName val="실행철강하도"/>
      <sheetName val="금융비용"/>
      <sheetName val="신고조서"/>
      <sheetName val="설계명세"/>
      <sheetName val="날개벽수량표"/>
      <sheetName val="변경별표"/>
      <sheetName val="자재단가"/>
      <sheetName val="노임단가"/>
    </sheetNames>
    <sheetDataSet>
      <sheetData sheetId="0" refreshError="1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내역서"/>
      <sheetName val="수량산출"/>
      <sheetName val="중량산출"/>
      <sheetName val="PANEL 인원산출"/>
      <sheetName val="단가대비표"/>
      <sheetName val="견적대비표"/>
      <sheetName val="타견적성스테이지"/>
      <sheetName val="타견적서 영시스템"/>
      <sheetName val="진명견적"/>
      <sheetName val="배관배선"/>
      <sheetName val="단가대비표 (2)"/>
      <sheetName val="제-노임"/>
      <sheetName val="제직재"/>
      <sheetName val="중기사용료"/>
      <sheetName val="한강운반비"/>
      <sheetName val="전기단가조사서"/>
      <sheetName val="N賃率-職"/>
      <sheetName val="청천내"/>
      <sheetName val="신우"/>
      <sheetName val="개요"/>
      <sheetName val="내역서단가산출용"/>
      <sheetName val="선급금신청서"/>
      <sheetName val="일위대가"/>
      <sheetName val="제품별"/>
      <sheetName val="입찰견적보고서"/>
      <sheetName val="자재단가"/>
      <sheetName val="청주과학대학내역서(타견적)"/>
      <sheetName val="여과지동"/>
      <sheetName val="기초자료"/>
      <sheetName val="9GNG운반"/>
      <sheetName val="UNIT"/>
      <sheetName val="J直材4"/>
      <sheetName val="일위"/>
      <sheetName val="I一般比"/>
      <sheetName val="문학간접"/>
      <sheetName val="본사인상전"/>
      <sheetName val="직재"/>
      <sheetName val="XL4Poppy"/>
      <sheetName val="원본(갑지)"/>
      <sheetName val="PANEL_인원산출"/>
      <sheetName val="타견적서_영시스템"/>
      <sheetName val="단가대비표_(2)"/>
      <sheetName val="#REF"/>
      <sheetName val="유림총괄"/>
      <sheetName val="TNC(1안)"/>
      <sheetName val="노임단가"/>
      <sheetName val="터파기및재료"/>
      <sheetName val="제36-40호표"/>
      <sheetName val="산출내역서집계표"/>
      <sheetName val="데이타"/>
      <sheetName val="식재인부"/>
      <sheetName val="산출근거"/>
      <sheetName val="단가 및 재료비"/>
      <sheetName val="내역"/>
      <sheetName val="덕전리"/>
      <sheetName val="하조서"/>
      <sheetName val="20관리비율"/>
      <sheetName val="제조 경영"/>
      <sheetName val="일위대가(가설)"/>
      <sheetName val="Y-WORK"/>
      <sheetName val="차액보증"/>
      <sheetName val="기초단가"/>
      <sheetName val="원가서"/>
      <sheetName val="토공사B동추가"/>
      <sheetName val="수량계산서 집계표(가설 신설 및 철거-을지로3가 3호선)"/>
      <sheetName val="수량계산서 집계표(신설-을지로3가 3호선)"/>
      <sheetName val="수량계산서 집계표(철거-을지로3가 3호선)"/>
      <sheetName val="금융비용"/>
      <sheetName val="암거"/>
      <sheetName val="포장공"/>
      <sheetName val="배수공"/>
      <sheetName val="실내건축일위대가"/>
      <sheetName val="일위대가(1)"/>
      <sheetName val="재집"/>
      <sheetName val="열차무선 수량집계"/>
      <sheetName val="연습"/>
      <sheetName val="원가 (2)"/>
      <sheetName val="인건비"/>
      <sheetName val="Sheet1"/>
      <sheetName val="집계표"/>
      <sheetName val="Total"/>
      <sheetName val="Sheet2"/>
      <sheetName val="2"/>
      <sheetName val="요율"/>
      <sheetName val="C-노임단가"/>
      <sheetName val="단가"/>
      <sheetName val="역공종"/>
      <sheetName val="기초DATA(2)"/>
      <sheetName val="산출"/>
      <sheetName val="집계"/>
      <sheetName val="쇠(1)"/>
      <sheetName val="가격(3)"/>
      <sheetName val="합천내역"/>
      <sheetName val="일위_파일"/>
      <sheetName val="Sheet9"/>
      <sheetName val="가설개략"/>
      <sheetName val="입력"/>
      <sheetName val="샌딩 에폭시 도장"/>
      <sheetName val="일반문틀 설치"/>
      <sheetName val="직노"/>
      <sheetName val="소요자재"/>
      <sheetName val="00상노임"/>
      <sheetName val="96보완계획7.12"/>
      <sheetName val="공통"/>
      <sheetName val="ABUT수량-A1"/>
      <sheetName val="SW개발대상목록(기능점수)"/>
      <sheetName val="관로공표지"/>
      <sheetName val="산출근거1"/>
      <sheetName val="공종목록표"/>
      <sheetName val="공정집계_국별"/>
      <sheetName val="단가산출"/>
      <sheetName val="감리원단가"/>
      <sheetName val="거리계산"/>
      <sheetName val="단가목록"/>
      <sheetName val="모래기초"/>
      <sheetName val="샘플표지"/>
      <sheetName val="입찰안"/>
      <sheetName val="매출매입"/>
      <sheetName val="AS포장복구 "/>
      <sheetName val="내역서적용"/>
      <sheetName val="일위대가표"/>
      <sheetName val="이름정의"/>
      <sheetName val="초기화면"/>
      <sheetName val="단가표"/>
      <sheetName val="4안전율"/>
      <sheetName val="실행철강하도"/>
      <sheetName val="실행내역서 "/>
      <sheetName val="1.수인터널"/>
      <sheetName val="단가산출서"/>
      <sheetName val="단가대비표(SYS)"/>
      <sheetName val="제조노임"/>
      <sheetName val="5.단가대비표"/>
      <sheetName val="98수문일위"/>
      <sheetName val="품목"/>
      <sheetName val="기본일위"/>
      <sheetName val="실행내역"/>
      <sheetName val="DATE"/>
      <sheetName val="조명시설"/>
      <sheetName val="배수관공"/>
      <sheetName val="출력X"/>
      <sheetName val="코드표"/>
      <sheetName val="데리네이타현황"/>
      <sheetName val="슬래브(PF)(하류)"/>
      <sheetName val="설계내역"/>
      <sheetName val="식음료"/>
      <sheetName val="copy"/>
      <sheetName val="자단"/>
      <sheetName val="인공산출"/>
      <sheetName val="danga"/>
      <sheetName val="단"/>
    </sheetNames>
    <sheetDataSet>
      <sheetData sheetId="0" refreshError="1"/>
      <sheetData sheetId="1">
        <row r="1">
          <cell r="A1">
            <v>1</v>
          </cell>
        </row>
      </sheetData>
      <sheetData sheetId="2" refreshError="1">
        <row r="1">
          <cell r="A1">
            <v>1</v>
          </cell>
        </row>
        <row r="2">
          <cell r="A2">
            <v>2</v>
          </cell>
        </row>
        <row r="3">
          <cell r="A3">
            <v>3</v>
          </cell>
        </row>
        <row r="4">
          <cell r="A4">
            <v>4</v>
          </cell>
        </row>
        <row r="5">
          <cell r="A5">
            <v>5</v>
          </cell>
        </row>
        <row r="6">
          <cell r="A6">
            <v>6</v>
          </cell>
        </row>
        <row r="7">
          <cell r="A7">
            <v>7</v>
          </cell>
        </row>
        <row r="8">
          <cell r="A8">
            <v>8</v>
          </cell>
        </row>
        <row r="9">
          <cell r="A9">
            <v>9</v>
          </cell>
        </row>
        <row r="10">
          <cell r="A10">
            <v>10</v>
          </cell>
        </row>
        <row r="11">
          <cell r="A11">
            <v>11</v>
          </cell>
        </row>
        <row r="12">
          <cell r="A12">
            <v>12</v>
          </cell>
        </row>
        <row r="13">
          <cell r="A13">
            <v>13</v>
          </cell>
        </row>
        <row r="14">
          <cell r="A14">
            <v>14</v>
          </cell>
        </row>
        <row r="15">
          <cell r="A15">
            <v>15</v>
          </cell>
        </row>
        <row r="16">
          <cell r="A16">
            <v>16</v>
          </cell>
        </row>
        <row r="17">
          <cell r="A17">
            <v>17</v>
          </cell>
        </row>
        <row r="18">
          <cell r="A18">
            <v>18</v>
          </cell>
        </row>
        <row r="19">
          <cell r="A19">
            <v>19</v>
          </cell>
        </row>
        <row r="20">
          <cell r="A20">
            <v>20</v>
          </cell>
        </row>
        <row r="21">
          <cell r="A21">
            <v>21</v>
          </cell>
        </row>
        <row r="22">
          <cell r="A22">
            <v>22</v>
          </cell>
        </row>
        <row r="23">
          <cell r="A23">
            <v>23</v>
          </cell>
        </row>
        <row r="24">
          <cell r="A24">
            <v>24</v>
          </cell>
        </row>
        <row r="25">
          <cell r="A25">
            <v>25</v>
          </cell>
        </row>
        <row r="26">
          <cell r="A26">
            <v>26</v>
          </cell>
        </row>
        <row r="27">
          <cell r="A27">
            <v>27</v>
          </cell>
        </row>
        <row r="28">
          <cell r="A28">
            <v>28</v>
          </cell>
        </row>
        <row r="29">
          <cell r="A29">
            <v>29</v>
          </cell>
        </row>
        <row r="30">
          <cell r="A30">
            <v>30</v>
          </cell>
        </row>
        <row r="31">
          <cell r="A31">
            <v>31</v>
          </cell>
        </row>
        <row r="32">
          <cell r="A32">
            <v>32</v>
          </cell>
        </row>
        <row r="34">
          <cell r="A34">
            <v>33</v>
          </cell>
        </row>
        <row r="35">
          <cell r="A35">
            <v>34</v>
          </cell>
        </row>
        <row r="36">
          <cell r="A36">
            <v>35</v>
          </cell>
        </row>
        <row r="37">
          <cell r="A37">
            <v>36</v>
          </cell>
        </row>
        <row r="38">
          <cell r="A38">
            <v>37</v>
          </cell>
        </row>
        <row r="39">
          <cell r="A39" t="e">
            <v>#REF!</v>
          </cell>
        </row>
        <row r="40">
          <cell r="A40" t="e">
            <v>#REF!</v>
          </cell>
        </row>
        <row r="41">
          <cell r="A41" t="e">
            <v>#REF!</v>
          </cell>
        </row>
        <row r="42">
          <cell r="A42" t="e">
            <v>#REF!</v>
          </cell>
        </row>
        <row r="43">
          <cell r="A43" t="e">
            <v>#REF!</v>
          </cell>
        </row>
        <row r="45">
          <cell r="A45" t="e">
            <v>#REF!</v>
          </cell>
        </row>
        <row r="55">
          <cell r="A55">
            <v>0</v>
          </cell>
        </row>
        <row r="68">
          <cell r="A68" t="e">
            <v>#REF!</v>
          </cell>
        </row>
        <row r="113">
          <cell r="A113" t="e">
            <v>#REF!</v>
          </cell>
        </row>
        <row r="114">
          <cell r="A114" t="e">
            <v>#REF!</v>
          </cell>
        </row>
        <row r="115">
          <cell r="A115" t="e">
            <v>#REF!</v>
          </cell>
        </row>
        <row r="116">
          <cell r="A116" t="e">
            <v>#REF!</v>
          </cell>
        </row>
        <row r="117">
          <cell r="A117" t="e">
            <v>#REF!</v>
          </cell>
        </row>
        <row r="118">
          <cell r="A118" t="e">
            <v>#REF!</v>
          </cell>
        </row>
        <row r="119">
          <cell r="A119" t="e">
            <v>#REF!</v>
          </cell>
        </row>
        <row r="120">
          <cell r="A120" t="e">
            <v>#REF!</v>
          </cell>
        </row>
        <row r="121">
          <cell r="A121" t="e">
            <v>#REF!</v>
          </cell>
        </row>
        <row r="122">
          <cell r="A122" t="e">
            <v>#REF!</v>
          </cell>
        </row>
        <row r="123">
          <cell r="A123" t="e">
            <v>#REF!</v>
          </cell>
        </row>
        <row r="124">
          <cell r="A124" t="e">
            <v>#REF!</v>
          </cell>
        </row>
        <row r="126">
          <cell r="A126" t="e">
            <v>#REF!</v>
          </cell>
        </row>
        <row r="127">
          <cell r="A127" t="e">
            <v>#REF!</v>
          </cell>
        </row>
        <row r="128">
          <cell r="A128" t="e">
            <v>#REF!</v>
          </cell>
        </row>
        <row r="130">
          <cell r="A130" t="e">
            <v>#REF!</v>
          </cell>
        </row>
        <row r="131">
          <cell r="A131" t="e">
            <v>#REF!</v>
          </cell>
        </row>
        <row r="134">
          <cell r="A134" t="e">
            <v>#REF!</v>
          </cell>
        </row>
        <row r="135">
          <cell r="A135" t="e">
            <v>#REF!</v>
          </cell>
        </row>
        <row r="136">
          <cell r="A136" t="e">
            <v>#REF!</v>
          </cell>
        </row>
        <row r="137">
          <cell r="A137" t="e">
            <v>#REF!</v>
          </cell>
        </row>
        <row r="140">
          <cell r="A140" t="e">
            <v>#REF!</v>
          </cell>
        </row>
        <row r="141">
          <cell r="A141" t="e">
            <v>#REF!</v>
          </cell>
        </row>
        <row r="142">
          <cell r="A142" t="e">
            <v>#REF!</v>
          </cell>
        </row>
        <row r="143">
          <cell r="A143" t="e">
            <v>#REF!</v>
          </cell>
        </row>
        <row r="144">
          <cell r="A144" t="e">
            <v>#REF!</v>
          </cell>
        </row>
        <row r="145">
          <cell r="A145" t="e">
            <v>#REF!</v>
          </cell>
        </row>
        <row r="146">
          <cell r="A146" t="e">
            <v>#REF!</v>
          </cell>
        </row>
        <row r="147">
          <cell r="A147" t="e">
            <v>#REF!</v>
          </cell>
        </row>
        <row r="148">
          <cell r="A148" t="e">
            <v>#REF!</v>
          </cell>
        </row>
        <row r="149">
          <cell r="A149" t="e">
            <v>#REF!</v>
          </cell>
        </row>
        <row r="150">
          <cell r="A150" t="e">
            <v>#REF!</v>
          </cell>
        </row>
        <row r="151">
          <cell r="A151" t="e">
            <v>#REF!</v>
          </cell>
        </row>
        <row r="152">
          <cell r="A152" t="e">
            <v>#REF!</v>
          </cell>
        </row>
        <row r="153">
          <cell r="A153" t="e">
            <v>#REF!</v>
          </cell>
        </row>
        <row r="154">
          <cell r="A154" t="e">
            <v>#REF!</v>
          </cell>
        </row>
        <row r="156">
          <cell r="A156" t="e">
            <v>#REF!</v>
          </cell>
        </row>
        <row r="157">
          <cell r="A157" t="e">
            <v>#REF!</v>
          </cell>
        </row>
        <row r="158">
          <cell r="A158" t="e">
            <v>#REF!</v>
          </cell>
        </row>
        <row r="159">
          <cell r="A159" t="e">
            <v>#REF!</v>
          </cell>
        </row>
        <row r="160">
          <cell r="A160" t="e">
            <v>#REF!</v>
          </cell>
        </row>
        <row r="161">
          <cell r="A161" t="e">
            <v>#REF!</v>
          </cell>
        </row>
        <row r="162">
          <cell r="A162" t="e">
            <v>#REF!</v>
          </cell>
        </row>
        <row r="163">
          <cell r="A163" t="e">
            <v>#REF!</v>
          </cell>
        </row>
        <row r="164">
          <cell r="A164" t="e">
            <v>#REF!</v>
          </cell>
        </row>
        <row r="165">
          <cell r="A165" t="e">
            <v>#REF!</v>
          </cell>
        </row>
        <row r="166">
          <cell r="A166" t="e">
            <v>#REF!</v>
          </cell>
        </row>
        <row r="167">
          <cell r="A167" t="e">
            <v>#REF!</v>
          </cell>
        </row>
        <row r="168">
          <cell r="A168" t="e">
            <v>#REF!</v>
          </cell>
        </row>
        <row r="169">
          <cell r="A169" t="e">
            <v>#REF!</v>
          </cell>
        </row>
        <row r="170">
          <cell r="A170" t="e">
            <v>#REF!</v>
          </cell>
        </row>
        <row r="171">
          <cell r="A171" t="e">
            <v>#REF!</v>
          </cell>
        </row>
        <row r="172">
          <cell r="A172" t="e">
            <v>#REF!</v>
          </cell>
        </row>
        <row r="174">
          <cell r="A174" t="e">
            <v>#REF!</v>
          </cell>
        </row>
        <row r="175">
          <cell r="A175" t="e">
            <v>#REF!</v>
          </cell>
        </row>
        <row r="176">
          <cell r="A176" t="e">
            <v>#REF!</v>
          </cell>
        </row>
        <row r="177">
          <cell r="A177" t="e">
            <v>#REF!</v>
          </cell>
        </row>
        <row r="178">
          <cell r="A178" t="e">
            <v>#REF!</v>
          </cell>
        </row>
        <row r="179">
          <cell r="A179" t="e">
            <v>#REF!</v>
          </cell>
        </row>
        <row r="180">
          <cell r="A180" t="e">
            <v>#REF!</v>
          </cell>
        </row>
        <row r="181">
          <cell r="A181" t="e">
            <v>#REF!</v>
          </cell>
        </row>
        <row r="182">
          <cell r="A182" t="e">
            <v>#REF!</v>
          </cell>
        </row>
        <row r="183">
          <cell r="A183" t="e">
            <v>#REF!</v>
          </cell>
        </row>
        <row r="184">
          <cell r="A184" t="e">
            <v>#REF!</v>
          </cell>
        </row>
        <row r="185">
          <cell r="A185" t="e">
            <v>#REF!</v>
          </cell>
        </row>
        <row r="200">
          <cell r="A200" t="e">
            <v>#REF!</v>
          </cell>
        </row>
        <row r="222">
          <cell r="A222" t="e">
            <v>#REF!</v>
          </cell>
        </row>
        <row r="223">
          <cell r="A223" t="e">
            <v>#REF!</v>
          </cell>
        </row>
        <row r="230">
          <cell r="A230" t="e">
            <v>#REF!</v>
          </cell>
        </row>
        <row r="262">
          <cell r="A262" t="e">
            <v>#REF!</v>
          </cell>
        </row>
        <row r="263">
          <cell r="A263" t="e">
            <v>#REF!</v>
          </cell>
        </row>
        <row r="264">
          <cell r="A264" t="e">
            <v>#REF!</v>
          </cell>
        </row>
        <row r="265">
          <cell r="A265" t="e">
            <v>#REF!</v>
          </cell>
        </row>
        <row r="266">
          <cell r="A266" t="e">
            <v>#REF!</v>
          </cell>
        </row>
        <row r="267">
          <cell r="A267" t="e">
            <v>#REF!</v>
          </cell>
        </row>
        <row r="268">
          <cell r="A268" t="e">
            <v>#REF!</v>
          </cell>
        </row>
        <row r="269">
          <cell r="A269" t="e">
            <v>#REF!</v>
          </cell>
        </row>
        <row r="271">
          <cell r="A271" t="e">
            <v>#REF!</v>
          </cell>
        </row>
        <row r="272">
          <cell r="A272" t="e">
            <v>#REF!</v>
          </cell>
        </row>
        <row r="273">
          <cell r="A273" t="e">
            <v>#REF!</v>
          </cell>
        </row>
        <row r="282">
          <cell r="A282" t="e">
            <v>#REF!</v>
          </cell>
        </row>
        <row r="283">
          <cell r="A283" t="e">
            <v>#REF!</v>
          </cell>
        </row>
        <row r="284">
          <cell r="A284" t="e">
            <v>#REF!</v>
          </cell>
        </row>
        <row r="285">
          <cell r="A285" t="e">
            <v>#REF!</v>
          </cell>
        </row>
        <row r="286">
          <cell r="A286" t="e">
            <v>#REF!</v>
          </cell>
        </row>
        <row r="287">
          <cell r="A287" t="e">
            <v>#REF!</v>
          </cell>
        </row>
        <row r="288">
          <cell r="A288" t="e">
            <v>#REF!</v>
          </cell>
        </row>
        <row r="289">
          <cell r="A289" t="e">
            <v>#REF!</v>
          </cell>
        </row>
        <row r="290">
          <cell r="A290" t="e">
            <v>#REF!</v>
          </cell>
        </row>
        <row r="291">
          <cell r="A291" t="e">
            <v>#REF!</v>
          </cell>
        </row>
        <row r="292">
          <cell r="A292" t="e">
            <v>#REF!</v>
          </cell>
        </row>
        <row r="293">
          <cell r="A293" t="e">
            <v>#REF!</v>
          </cell>
        </row>
        <row r="294">
          <cell r="A294" t="e">
            <v>#REF!</v>
          </cell>
        </row>
        <row r="295">
          <cell r="A295" t="e">
            <v>#REF!</v>
          </cell>
        </row>
        <row r="296">
          <cell r="A296" t="e">
            <v>#REF!</v>
          </cell>
        </row>
        <row r="297">
          <cell r="A297" t="e">
            <v>#REF!</v>
          </cell>
        </row>
        <row r="298">
          <cell r="A298" t="e">
            <v>#REF!</v>
          </cell>
        </row>
        <row r="299">
          <cell r="A299" t="e">
            <v>#REF!</v>
          </cell>
        </row>
        <row r="300">
          <cell r="A300" t="e">
            <v>#REF!</v>
          </cell>
        </row>
        <row r="302">
          <cell r="A302" t="e">
            <v>#REF!</v>
          </cell>
        </row>
        <row r="303">
          <cell r="A303" t="e">
            <v>#REF!</v>
          </cell>
        </row>
        <row r="308">
          <cell r="A308" t="e">
            <v>#REF!</v>
          </cell>
        </row>
        <row r="309">
          <cell r="A309" t="e">
            <v>#REF!</v>
          </cell>
        </row>
        <row r="310">
          <cell r="A310" t="e">
            <v>#REF!</v>
          </cell>
        </row>
        <row r="311">
          <cell r="A311" t="e">
            <v>#REF!</v>
          </cell>
        </row>
        <row r="313">
          <cell r="A313" t="e">
            <v>#REF!</v>
          </cell>
        </row>
        <row r="314">
          <cell r="A314" t="e">
            <v>#REF!</v>
          </cell>
        </row>
        <row r="315">
          <cell r="A315" t="e">
            <v>#REF!</v>
          </cell>
        </row>
        <row r="316">
          <cell r="A316" t="e">
            <v>#REF!</v>
          </cell>
        </row>
        <row r="317">
          <cell r="A317" t="e">
            <v>#REF!</v>
          </cell>
        </row>
        <row r="318">
          <cell r="A318" t="e">
            <v>#REF!</v>
          </cell>
        </row>
        <row r="319">
          <cell r="A319" t="e">
            <v>#REF!</v>
          </cell>
        </row>
        <row r="320">
          <cell r="A320" t="e">
            <v>#REF!</v>
          </cell>
        </row>
        <row r="321">
          <cell r="A321" t="e">
            <v>#REF!</v>
          </cell>
        </row>
        <row r="322">
          <cell r="A322" t="e">
            <v>#REF!</v>
          </cell>
        </row>
        <row r="323">
          <cell r="A323" t="e">
            <v>#REF!</v>
          </cell>
        </row>
        <row r="324">
          <cell r="A324" t="e">
            <v>#REF!</v>
          </cell>
        </row>
        <row r="325">
          <cell r="A325" t="e">
            <v>#REF!</v>
          </cell>
        </row>
        <row r="326">
          <cell r="A326" t="e">
            <v>#REF!</v>
          </cell>
        </row>
        <row r="327">
          <cell r="A327" t="e">
            <v>#REF!</v>
          </cell>
        </row>
        <row r="328">
          <cell r="A328" t="e">
            <v>#REF!</v>
          </cell>
        </row>
        <row r="329">
          <cell r="A329" t="e">
            <v>#REF!</v>
          </cell>
        </row>
        <row r="331">
          <cell r="A331" t="e">
            <v>#REF!</v>
          </cell>
        </row>
        <row r="332">
          <cell r="A332" t="e">
            <v>#REF!</v>
          </cell>
        </row>
        <row r="333">
          <cell r="A333" t="e">
            <v>#REF!</v>
          </cell>
        </row>
        <row r="334">
          <cell r="A334" t="e">
            <v>#REF!</v>
          </cell>
        </row>
        <row r="335">
          <cell r="A335" t="e">
            <v>#REF!</v>
          </cell>
        </row>
        <row r="336">
          <cell r="A336" t="e">
            <v>#REF!</v>
          </cell>
        </row>
        <row r="337">
          <cell r="A337" t="e">
            <v>#REF!</v>
          </cell>
        </row>
        <row r="338">
          <cell r="A338" t="e">
            <v>#REF!</v>
          </cell>
        </row>
        <row r="339">
          <cell r="A339" t="e">
            <v>#REF!</v>
          </cell>
        </row>
        <row r="340">
          <cell r="A340" t="e">
            <v>#REF!</v>
          </cell>
        </row>
        <row r="341">
          <cell r="A341" t="e">
            <v>#REF!</v>
          </cell>
        </row>
        <row r="342">
          <cell r="A342" t="e">
            <v>#REF!</v>
          </cell>
        </row>
        <row r="343">
          <cell r="A343" t="e">
            <v>#REF!</v>
          </cell>
        </row>
        <row r="344">
          <cell r="A344" t="e">
            <v>#REF!</v>
          </cell>
        </row>
        <row r="345">
          <cell r="A345" t="e">
            <v>#REF!</v>
          </cell>
        </row>
        <row r="346">
          <cell r="A346" t="e">
            <v>#REF!</v>
          </cell>
        </row>
        <row r="347">
          <cell r="A347" t="e">
            <v>#REF!</v>
          </cell>
        </row>
        <row r="348">
          <cell r="A348" t="e">
            <v>#REF!</v>
          </cell>
        </row>
        <row r="352">
          <cell r="A352" t="e">
            <v>#REF!</v>
          </cell>
        </row>
        <row r="353">
          <cell r="A353" t="e">
            <v>#REF!</v>
          </cell>
        </row>
        <row r="354">
          <cell r="A354" t="e">
            <v>#REF!</v>
          </cell>
        </row>
        <row r="355">
          <cell r="A355" t="e">
            <v>#REF!</v>
          </cell>
        </row>
        <row r="356">
          <cell r="A356" t="e">
            <v>#REF!</v>
          </cell>
        </row>
        <row r="357">
          <cell r="A357" t="e">
            <v>#REF!</v>
          </cell>
        </row>
        <row r="358">
          <cell r="A358" t="e">
            <v>#REF!</v>
          </cell>
        </row>
        <row r="359">
          <cell r="A359" t="e">
            <v>#REF!</v>
          </cell>
        </row>
        <row r="360">
          <cell r="A360" t="e">
            <v>#REF!</v>
          </cell>
        </row>
        <row r="361">
          <cell r="A361" t="e">
            <v>#REF!</v>
          </cell>
        </row>
        <row r="362">
          <cell r="A362" t="e">
            <v>#REF!</v>
          </cell>
        </row>
        <row r="363">
          <cell r="A363" t="e">
            <v>#REF!</v>
          </cell>
        </row>
        <row r="364">
          <cell r="A364" t="e">
            <v>#REF!</v>
          </cell>
        </row>
        <row r="365">
          <cell r="A365" t="e">
            <v>#REF!</v>
          </cell>
        </row>
        <row r="366">
          <cell r="A366" t="e">
            <v>#REF!</v>
          </cell>
        </row>
        <row r="367">
          <cell r="A367" t="e">
            <v>#REF!</v>
          </cell>
        </row>
        <row r="368">
          <cell r="A368" t="e">
            <v>#REF!</v>
          </cell>
        </row>
        <row r="369">
          <cell r="A369" t="e">
            <v>#REF!</v>
          </cell>
        </row>
        <row r="370">
          <cell r="A370" t="e">
            <v>#REF!</v>
          </cell>
        </row>
        <row r="371">
          <cell r="A371" t="e">
            <v>#REF!</v>
          </cell>
        </row>
        <row r="372">
          <cell r="A372" t="e">
            <v>#REF!</v>
          </cell>
        </row>
        <row r="373">
          <cell r="A373" t="e">
            <v>#REF!</v>
          </cell>
        </row>
        <row r="374">
          <cell r="A374" t="e">
            <v>#REF!</v>
          </cell>
        </row>
        <row r="375">
          <cell r="A375" t="e">
            <v>#REF!</v>
          </cell>
        </row>
        <row r="376">
          <cell r="A376" t="e">
            <v>#REF!</v>
          </cell>
        </row>
        <row r="377">
          <cell r="A377" t="e">
            <v>#REF!</v>
          </cell>
        </row>
        <row r="378">
          <cell r="A378" t="e">
            <v>#REF!</v>
          </cell>
        </row>
        <row r="379">
          <cell r="A379" t="e">
            <v>#REF!</v>
          </cell>
        </row>
        <row r="380">
          <cell r="A380" t="e">
            <v>#REF!</v>
          </cell>
        </row>
        <row r="381">
          <cell r="A381" t="e">
            <v>#REF!</v>
          </cell>
        </row>
        <row r="382">
          <cell r="A382" t="e">
            <v>#REF!</v>
          </cell>
        </row>
        <row r="383">
          <cell r="A383" t="e">
            <v>#REF!</v>
          </cell>
        </row>
        <row r="384">
          <cell r="A384" t="e">
            <v>#REF!</v>
          </cell>
        </row>
        <row r="385">
          <cell r="A385" t="e">
            <v>#REF!</v>
          </cell>
        </row>
        <row r="386">
          <cell r="A386" t="e">
            <v>#REF!</v>
          </cell>
        </row>
        <row r="387">
          <cell r="A387" t="e">
            <v>#REF!</v>
          </cell>
        </row>
        <row r="388">
          <cell r="A388" t="e">
            <v>#REF!</v>
          </cell>
        </row>
        <row r="389">
          <cell r="A389" t="e">
            <v>#REF!</v>
          </cell>
        </row>
        <row r="390">
          <cell r="A390" t="e">
            <v>#REF!</v>
          </cell>
        </row>
        <row r="391">
          <cell r="A391" t="e">
            <v>#REF!</v>
          </cell>
        </row>
        <row r="392">
          <cell r="A392" t="e">
            <v>#REF!</v>
          </cell>
        </row>
        <row r="393">
          <cell r="A393" t="e">
            <v>#REF!</v>
          </cell>
        </row>
        <row r="394">
          <cell r="A394" t="e">
            <v>#REF!</v>
          </cell>
        </row>
        <row r="395">
          <cell r="A395" t="e">
            <v>#REF!</v>
          </cell>
        </row>
        <row r="396">
          <cell r="A396" t="e">
            <v>#REF!</v>
          </cell>
        </row>
        <row r="397">
          <cell r="A397" t="e">
            <v>#REF!</v>
          </cell>
        </row>
        <row r="398">
          <cell r="A398" t="e">
            <v>#REF!</v>
          </cell>
        </row>
        <row r="399">
          <cell r="A399" t="e">
            <v>#REF!</v>
          </cell>
        </row>
        <row r="400">
          <cell r="A400" t="e">
            <v>#REF!</v>
          </cell>
        </row>
        <row r="401">
          <cell r="A401" t="e">
            <v>#REF!</v>
          </cell>
        </row>
        <row r="402">
          <cell r="A402" t="e">
            <v>#REF!</v>
          </cell>
        </row>
        <row r="403">
          <cell r="A403" t="e">
            <v>#REF!</v>
          </cell>
        </row>
        <row r="404">
          <cell r="A404" t="e">
            <v>#REF!</v>
          </cell>
        </row>
        <row r="405">
          <cell r="A405" t="e">
            <v>#REF!</v>
          </cell>
        </row>
        <row r="406">
          <cell r="A406" t="e">
            <v>#REF!</v>
          </cell>
        </row>
        <row r="407">
          <cell r="A407" t="e">
            <v>#REF!</v>
          </cell>
        </row>
        <row r="408">
          <cell r="A408" t="e">
            <v>#REF!</v>
          </cell>
        </row>
        <row r="409">
          <cell r="A409" t="e">
            <v>#REF!</v>
          </cell>
        </row>
        <row r="410">
          <cell r="A410" t="e">
            <v>#REF!</v>
          </cell>
        </row>
        <row r="411">
          <cell r="A411" t="e">
            <v>#REF!</v>
          </cell>
        </row>
        <row r="412">
          <cell r="A412" t="e">
            <v>#REF!</v>
          </cell>
        </row>
        <row r="413">
          <cell r="A413" t="e">
            <v>#REF!</v>
          </cell>
        </row>
        <row r="414">
          <cell r="A414" t="e">
            <v>#REF!</v>
          </cell>
        </row>
        <row r="415">
          <cell r="A415" t="e">
            <v>#REF!</v>
          </cell>
        </row>
        <row r="416">
          <cell r="A416" t="e">
            <v>#REF!</v>
          </cell>
        </row>
        <row r="417">
          <cell r="A417" t="e">
            <v>#REF!</v>
          </cell>
        </row>
        <row r="418">
          <cell r="A418" t="e">
            <v>#REF!</v>
          </cell>
        </row>
        <row r="419">
          <cell r="A419" t="e">
            <v>#REF!</v>
          </cell>
        </row>
        <row r="420">
          <cell r="A420" t="e">
            <v>#REF!</v>
          </cell>
        </row>
        <row r="421">
          <cell r="A421" t="e">
            <v>#REF!</v>
          </cell>
        </row>
        <row r="422">
          <cell r="A422" t="e">
            <v>#REF!</v>
          </cell>
        </row>
        <row r="423">
          <cell r="A423" t="e">
            <v>#REF!</v>
          </cell>
        </row>
        <row r="424">
          <cell r="A424" t="e">
            <v>#REF!</v>
          </cell>
        </row>
        <row r="425">
          <cell r="A425" t="e">
            <v>#REF!</v>
          </cell>
        </row>
        <row r="426">
          <cell r="A426" t="e">
            <v>#REF!</v>
          </cell>
        </row>
        <row r="427">
          <cell r="A427" t="e">
            <v>#REF!</v>
          </cell>
        </row>
        <row r="428">
          <cell r="A428" t="e">
            <v>#REF!</v>
          </cell>
        </row>
        <row r="429">
          <cell r="A429" t="e">
            <v>#REF!</v>
          </cell>
        </row>
        <row r="430">
          <cell r="A430" t="e">
            <v>#REF!</v>
          </cell>
        </row>
        <row r="431">
          <cell r="A431" t="e">
            <v>#REF!</v>
          </cell>
        </row>
        <row r="432">
          <cell r="A432" t="e">
            <v>#REF!</v>
          </cell>
        </row>
        <row r="433">
          <cell r="A433" t="e">
            <v>#REF!</v>
          </cell>
        </row>
        <row r="434">
          <cell r="A434" t="e">
            <v>#REF!</v>
          </cell>
        </row>
        <row r="435">
          <cell r="A435" t="e">
            <v>#REF!</v>
          </cell>
        </row>
        <row r="436">
          <cell r="A436" t="e">
            <v>#REF!</v>
          </cell>
        </row>
        <row r="437">
          <cell r="A437" t="e">
            <v>#REF!</v>
          </cell>
        </row>
        <row r="438">
          <cell r="A438" t="e">
            <v>#REF!</v>
          </cell>
        </row>
        <row r="439">
          <cell r="A439" t="e">
            <v>#REF!</v>
          </cell>
        </row>
        <row r="440">
          <cell r="A440" t="e">
            <v>#REF!</v>
          </cell>
        </row>
        <row r="441">
          <cell r="A441" t="e">
            <v>#REF!</v>
          </cell>
        </row>
        <row r="442">
          <cell r="A442" t="e">
            <v>#REF!</v>
          </cell>
        </row>
        <row r="443">
          <cell r="A443" t="e">
            <v>#REF!</v>
          </cell>
        </row>
        <row r="444">
          <cell r="A444" t="e">
            <v>#REF!</v>
          </cell>
        </row>
        <row r="445">
          <cell r="A445" t="e">
            <v>#REF!</v>
          </cell>
        </row>
        <row r="446">
          <cell r="A446" t="e">
            <v>#REF!</v>
          </cell>
        </row>
        <row r="447">
          <cell r="A447" t="e">
            <v>#REF!</v>
          </cell>
        </row>
        <row r="448">
          <cell r="A448" t="e">
            <v>#REF!</v>
          </cell>
        </row>
        <row r="449">
          <cell r="A449" t="e">
            <v>#REF!</v>
          </cell>
        </row>
        <row r="450">
          <cell r="A450" t="e">
            <v>#REF!</v>
          </cell>
        </row>
        <row r="451">
          <cell r="A451" t="e">
            <v>#REF!</v>
          </cell>
        </row>
        <row r="452">
          <cell r="A452" t="e">
            <v>#REF!</v>
          </cell>
        </row>
        <row r="453">
          <cell r="A453" t="e">
            <v>#REF!</v>
          </cell>
        </row>
        <row r="454">
          <cell r="A454" t="e">
            <v>#REF!</v>
          </cell>
        </row>
        <row r="455">
          <cell r="A455" t="e">
            <v>#REF!</v>
          </cell>
        </row>
        <row r="456">
          <cell r="A456" t="e">
            <v>#REF!</v>
          </cell>
        </row>
        <row r="457">
          <cell r="A457" t="e">
            <v>#REF!</v>
          </cell>
        </row>
        <row r="458">
          <cell r="A458" t="e">
            <v>#REF!</v>
          </cell>
        </row>
        <row r="459">
          <cell r="A459" t="e">
            <v>#REF!</v>
          </cell>
        </row>
        <row r="460">
          <cell r="A460" t="e">
            <v>#REF!</v>
          </cell>
        </row>
        <row r="461">
          <cell r="A461" t="e">
            <v>#REF!</v>
          </cell>
        </row>
        <row r="462">
          <cell r="A462" t="e">
            <v>#REF!</v>
          </cell>
        </row>
        <row r="463">
          <cell r="A463" t="e">
            <v>#REF!</v>
          </cell>
        </row>
        <row r="464">
          <cell r="A464" t="e">
            <v>#REF!</v>
          </cell>
        </row>
        <row r="465">
          <cell r="A465" t="e">
            <v>#REF!</v>
          </cell>
        </row>
        <row r="466">
          <cell r="A466" t="e">
            <v>#REF!</v>
          </cell>
        </row>
        <row r="467">
          <cell r="A467" t="e">
            <v>#REF!</v>
          </cell>
        </row>
        <row r="468">
          <cell r="A468" t="e">
            <v>#REF!</v>
          </cell>
        </row>
        <row r="469">
          <cell r="A469" t="e">
            <v>#REF!</v>
          </cell>
        </row>
        <row r="470">
          <cell r="A470" t="e">
            <v>#REF!</v>
          </cell>
        </row>
        <row r="471">
          <cell r="A471" t="e">
            <v>#REF!</v>
          </cell>
        </row>
        <row r="472">
          <cell r="A472" t="e">
            <v>#REF!</v>
          </cell>
        </row>
        <row r="473">
          <cell r="A473" t="e">
            <v>#REF!</v>
          </cell>
        </row>
        <row r="474">
          <cell r="A474" t="e">
            <v>#REF!</v>
          </cell>
        </row>
        <row r="475">
          <cell r="A475" t="e">
            <v>#REF!</v>
          </cell>
        </row>
        <row r="476">
          <cell r="A476" t="e">
            <v>#REF!</v>
          </cell>
        </row>
        <row r="477">
          <cell r="A477" t="e">
            <v>#REF!</v>
          </cell>
        </row>
        <row r="478">
          <cell r="A478" t="e">
            <v>#REF!</v>
          </cell>
        </row>
        <row r="479">
          <cell r="A479" t="e">
            <v>#REF!</v>
          </cell>
        </row>
        <row r="480">
          <cell r="A480" t="e">
            <v>#REF!</v>
          </cell>
        </row>
        <row r="481">
          <cell r="A481" t="e">
            <v>#REF!</v>
          </cell>
        </row>
        <row r="482">
          <cell r="A482" t="e">
            <v>#REF!</v>
          </cell>
        </row>
        <row r="483">
          <cell r="A483" t="e">
            <v>#REF!</v>
          </cell>
        </row>
        <row r="484">
          <cell r="A484" t="e">
            <v>#REF!</v>
          </cell>
        </row>
        <row r="485">
          <cell r="A485" t="e">
            <v>#REF!</v>
          </cell>
        </row>
        <row r="486">
          <cell r="A486" t="e">
            <v>#REF!</v>
          </cell>
        </row>
        <row r="487">
          <cell r="A487" t="e">
            <v>#REF!</v>
          </cell>
        </row>
        <row r="488">
          <cell r="A488" t="e">
            <v>#REF!</v>
          </cell>
        </row>
        <row r="489">
          <cell r="A489" t="e">
            <v>#REF!</v>
          </cell>
        </row>
        <row r="490">
          <cell r="A490" t="e">
            <v>#REF!</v>
          </cell>
        </row>
        <row r="491">
          <cell r="A491" t="e">
            <v>#REF!</v>
          </cell>
        </row>
        <row r="492">
          <cell r="A492" t="e">
            <v>#REF!</v>
          </cell>
        </row>
        <row r="493">
          <cell r="A493" t="e">
            <v>#REF!</v>
          </cell>
        </row>
        <row r="494">
          <cell r="A494" t="e">
            <v>#REF!</v>
          </cell>
        </row>
        <row r="495">
          <cell r="A495" t="e">
            <v>#REF!</v>
          </cell>
        </row>
        <row r="496">
          <cell r="A496" t="e">
            <v>#REF!</v>
          </cell>
        </row>
        <row r="497">
          <cell r="A497" t="e">
            <v>#REF!</v>
          </cell>
        </row>
        <row r="498">
          <cell r="A498" t="e">
            <v>#REF!</v>
          </cell>
        </row>
        <row r="499">
          <cell r="A499" t="e">
            <v>#REF!</v>
          </cell>
        </row>
        <row r="500">
          <cell r="A500" t="e">
            <v>#REF!</v>
          </cell>
        </row>
        <row r="501">
          <cell r="A501" t="e">
            <v>#REF!</v>
          </cell>
        </row>
        <row r="502">
          <cell r="A502" t="e">
            <v>#REF!</v>
          </cell>
        </row>
        <row r="503">
          <cell r="A503" t="e">
            <v>#REF!</v>
          </cell>
        </row>
        <row r="504">
          <cell r="A504" t="e">
            <v>#REF!</v>
          </cell>
        </row>
        <row r="505">
          <cell r="A505" t="e">
            <v>#REF!</v>
          </cell>
        </row>
        <row r="506">
          <cell r="A506" t="e">
            <v>#REF!</v>
          </cell>
        </row>
        <row r="507">
          <cell r="A507" t="e">
            <v>#REF!</v>
          </cell>
        </row>
        <row r="508">
          <cell r="A508" t="e">
            <v>#REF!</v>
          </cell>
        </row>
        <row r="509">
          <cell r="A509" t="e">
            <v>#REF!</v>
          </cell>
        </row>
        <row r="510">
          <cell r="A510" t="e">
            <v>#REF!</v>
          </cell>
        </row>
        <row r="511">
          <cell r="A511" t="e">
            <v>#REF!</v>
          </cell>
        </row>
        <row r="512">
          <cell r="A512" t="e">
            <v>#REF!</v>
          </cell>
        </row>
        <row r="513">
          <cell r="A513" t="e">
            <v>#REF!</v>
          </cell>
        </row>
        <row r="514">
          <cell r="A514" t="e">
            <v>#REF!</v>
          </cell>
        </row>
        <row r="515">
          <cell r="A515" t="e">
            <v>#REF!</v>
          </cell>
        </row>
        <row r="516">
          <cell r="A516" t="e">
            <v>#REF!</v>
          </cell>
        </row>
        <row r="517">
          <cell r="A517" t="e">
            <v>#REF!</v>
          </cell>
        </row>
        <row r="518">
          <cell r="A518" t="e">
            <v>#REF!</v>
          </cell>
        </row>
        <row r="519">
          <cell r="A519" t="e">
            <v>#REF!</v>
          </cell>
        </row>
        <row r="520">
          <cell r="A520" t="e">
            <v>#REF!</v>
          </cell>
        </row>
        <row r="521">
          <cell r="A521" t="e">
            <v>#REF!</v>
          </cell>
        </row>
        <row r="522">
          <cell r="A522" t="e">
            <v>#REF!</v>
          </cell>
        </row>
        <row r="523">
          <cell r="A523" t="e">
            <v>#REF!</v>
          </cell>
        </row>
        <row r="524">
          <cell r="A524" t="e">
            <v>#REF!</v>
          </cell>
        </row>
        <row r="525">
          <cell r="A525" t="e">
            <v>#REF!</v>
          </cell>
        </row>
        <row r="526">
          <cell r="A526" t="e">
            <v>#REF!</v>
          </cell>
        </row>
        <row r="527">
          <cell r="A527" t="e">
            <v>#REF!</v>
          </cell>
        </row>
        <row r="528">
          <cell r="A528" t="e">
            <v>#REF!</v>
          </cell>
        </row>
        <row r="529">
          <cell r="A529" t="e">
            <v>#REF!</v>
          </cell>
        </row>
        <row r="530">
          <cell r="A530" t="e">
            <v>#REF!</v>
          </cell>
        </row>
        <row r="531">
          <cell r="A531" t="e">
            <v>#REF!</v>
          </cell>
        </row>
        <row r="532">
          <cell r="A532" t="e">
            <v>#REF!</v>
          </cell>
        </row>
        <row r="533">
          <cell r="A533" t="e">
            <v>#REF!</v>
          </cell>
        </row>
        <row r="534">
          <cell r="A534" t="e">
            <v>#REF!</v>
          </cell>
        </row>
        <row r="535">
          <cell r="A535" t="e">
            <v>#REF!</v>
          </cell>
        </row>
        <row r="536">
          <cell r="A536" t="e">
            <v>#REF!</v>
          </cell>
        </row>
        <row r="537">
          <cell r="A537" t="e">
            <v>#REF!</v>
          </cell>
        </row>
        <row r="538">
          <cell r="A538" t="e">
            <v>#REF!</v>
          </cell>
        </row>
        <row r="539">
          <cell r="A539" t="e">
            <v>#REF!</v>
          </cell>
        </row>
        <row r="540">
          <cell r="A540" t="e">
            <v>#REF!</v>
          </cell>
        </row>
        <row r="541">
          <cell r="A541" t="e">
            <v>#REF!</v>
          </cell>
        </row>
        <row r="542">
          <cell r="A542" t="e">
            <v>#REF!</v>
          </cell>
        </row>
        <row r="543">
          <cell r="A543" t="e">
            <v>#REF!</v>
          </cell>
        </row>
        <row r="544">
          <cell r="A544" t="e">
            <v>#REF!</v>
          </cell>
        </row>
        <row r="545">
          <cell r="A545" t="e">
            <v>#REF!</v>
          </cell>
        </row>
        <row r="546">
          <cell r="A546" t="e">
            <v>#REF!</v>
          </cell>
        </row>
        <row r="547">
          <cell r="A547" t="e">
            <v>#REF!</v>
          </cell>
        </row>
        <row r="548">
          <cell r="A548" t="e">
            <v>#REF!</v>
          </cell>
        </row>
        <row r="549">
          <cell r="A549" t="e">
            <v>#REF!</v>
          </cell>
        </row>
        <row r="550">
          <cell r="A550" t="e">
            <v>#REF!</v>
          </cell>
        </row>
        <row r="551">
          <cell r="A551" t="e">
            <v>#REF!</v>
          </cell>
        </row>
        <row r="552">
          <cell r="A552" t="e">
            <v>#REF!</v>
          </cell>
        </row>
        <row r="553">
          <cell r="A553" t="e">
            <v>#REF!</v>
          </cell>
        </row>
        <row r="554">
          <cell r="A554" t="e">
            <v>#REF!</v>
          </cell>
        </row>
        <row r="555">
          <cell r="A555" t="e">
            <v>#REF!</v>
          </cell>
        </row>
        <row r="556">
          <cell r="A556" t="e">
            <v>#REF!</v>
          </cell>
        </row>
        <row r="557">
          <cell r="A557" t="e">
            <v>#REF!</v>
          </cell>
        </row>
        <row r="558">
          <cell r="A558" t="e">
            <v>#REF!</v>
          </cell>
        </row>
        <row r="559">
          <cell r="A559" t="e">
            <v>#REF!</v>
          </cell>
        </row>
        <row r="560">
          <cell r="A560" t="e">
            <v>#REF!</v>
          </cell>
        </row>
        <row r="561">
          <cell r="A561" t="e">
            <v>#REF!</v>
          </cell>
        </row>
        <row r="562">
          <cell r="A562" t="e">
            <v>#REF!</v>
          </cell>
        </row>
        <row r="563">
          <cell r="A563" t="e">
            <v>#REF!</v>
          </cell>
        </row>
        <row r="564">
          <cell r="A564" t="e">
            <v>#REF!</v>
          </cell>
        </row>
        <row r="565">
          <cell r="A565" t="e">
            <v>#REF!</v>
          </cell>
        </row>
        <row r="566">
          <cell r="A566" t="e">
            <v>#REF!</v>
          </cell>
        </row>
        <row r="567">
          <cell r="A567" t="e">
            <v>#REF!</v>
          </cell>
        </row>
        <row r="568">
          <cell r="A568" t="e">
            <v>#REF!</v>
          </cell>
        </row>
        <row r="569">
          <cell r="A569" t="e">
            <v>#REF!</v>
          </cell>
        </row>
        <row r="570">
          <cell r="A570" t="e">
            <v>#REF!</v>
          </cell>
        </row>
        <row r="571">
          <cell r="A571" t="e">
            <v>#REF!</v>
          </cell>
        </row>
        <row r="572">
          <cell r="A572" t="e">
            <v>#REF!</v>
          </cell>
        </row>
        <row r="573">
          <cell r="A573" t="e">
            <v>#REF!</v>
          </cell>
        </row>
        <row r="574">
          <cell r="A574" t="e">
            <v>#REF!</v>
          </cell>
        </row>
        <row r="575">
          <cell r="A575" t="e">
            <v>#REF!</v>
          </cell>
        </row>
        <row r="576">
          <cell r="A576" t="e">
            <v>#REF!</v>
          </cell>
        </row>
        <row r="577">
          <cell r="A577" t="e">
            <v>#REF!</v>
          </cell>
        </row>
        <row r="578">
          <cell r="A578" t="e">
            <v>#REF!</v>
          </cell>
        </row>
        <row r="579">
          <cell r="A579" t="e">
            <v>#REF!</v>
          </cell>
        </row>
        <row r="580">
          <cell r="A580" t="e">
            <v>#REF!</v>
          </cell>
        </row>
        <row r="581">
          <cell r="A581" t="e">
            <v>#REF!</v>
          </cell>
        </row>
        <row r="582">
          <cell r="A582" t="e">
            <v>#REF!</v>
          </cell>
        </row>
        <row r="583">
          <cell r="A583" t="e">
            <v>#REF!</v>
          </cell>
        </row>
        <row r="584">
          <cell r="A584" t="e">
            <v>#REF!</v>
          </cell>
        </row>
        <row r="585">
          <cell r="A585" t="e">
            <v>#REF!</v>
          </cell>
        </row>
        <row r="586">
          <cell r="A586" t="e">
            <v>#REF!</v>
          </cell>
        </row>
        <row r="587">
          <cell r="A587" t="e">
            <v>#REF!</v>
          </cell>
        </row>
        <row r="588">
          <cell r="A588" t="e">
            <v>#REF!</v>
          </cell>
        </row>
        <row r="589">
          <cell r="A589" t="e">
            <v>#REF!</v>
          </cell>
        </row>
        <row r="590">
          <cell r="A590" t="e">
            <v>#REF!</v>
          </cell>
        </row>
        <row r="591">
          <cell r="A591" t="e">
            <v>#REF!</v>
          </cell>
        </row>
        <row r="592">
          <cell r="A592" t="e">
            <v>#REF!</v>
          </cell>
        </row>
        <row r="593">
          <cell r="A593" t="e">
            <v>#REF!</v>
          </cell>
        </row>
        <row r="594">
          <cell r="A594" t="e">
            <v>#REF!</v>
          </cell>
        </row>
        <row r="595">
          <cell r="A595" t="e">
            <v>#REF!</v>
          </cell>
        </row>
        <row r="596">
          <cell r="A596" t="e">
            <v>#REF!</v>
          </cell>
        </row>
        <row r="597">
          <cell r="A597" t="e">
            <v>#REF!</v>
          </cell>
        </row>
        <row r="598">
          <cell r="A598" t="e">
            <v>#REF!</v>
          </cell>
        </row>
        <row r="599">
          <cell r="A599" t="e">
            <v>#REF!</v>
          </cell>
        </row>
        <row r="600">
          <cell r="A600" t="e">
            <v>#REF!</v>
          </cell>
        </row>
        <row r="601">
          <cell r="A601" t="e">
            <v>#REF!</v>
          </cell>
        </row>
        <row r="602">
          <cell r="A602" t="e">
            <v>#REF!</v>
          </cell>
        </row>
        <row r="603">
          <cell r="A603" t="e">
            <v>#REF!</v>
          </cell>
        </row>
        <row r="604">
          <cell r="A604" t="e">
            <v>#REF!</v>
          </cell>
        </row>
        <row r="605">
          <cell r="A605" t="e">
            <v>#REF!</v>
          </cell>
        </row>
        <row r="606">
          <cell r="A606" t="e">
            <v>#REF!</v>
          </cell>
        </row>
        <row r="607">
          <cell r="A607" t="e">
            <v>#REF!</v>
          </cell>
        </row>
        <row r="608">
          <cell r="A608" t="e">
            <v>#REF!</v>
          </cell>
        </row>
        <row r="609">
          <cell r="A609" t="e">
            <v>#REF!</v>
          </cell>
        </row>
        <row r="610">
          <cell r="A610" t="e">
            <v>#REF!</v>
          </cell>
        </row>
        <row r="611">
          <cell r="A611" t="e">
            <v>#REF!</v>
          </cell>
        </row>
        <row r="612">
          <cell r="A612" t="e">
            <v>#REF!</v>
          </cell>
        </row>
        <row r="613">
          <cell r="A613" t="e">
            <v>#REF!</v>
          </cell>
        </row>
        <row r="614">
          <cell r="A614" t="e">
            <v>#REF!</v>
          </cell>
        </row>
        <row r="615">
          <cell r="A615" t="e">
            <v>#REF!</v>
          </cell>
        </row>
        <row r="616">
          <cell r="A616" t="e">
            <v>#REF!</v>
          </cell>
        </row>
        <row r="617">
          <cell r="A617" t="e">
            <v>#REF!</v>
          </cell>
        </row>
        <row r="618">
          <cell r="A618" t="e">
            <v>#REF!</v>
          </cell>
        </row>
        <row r="619">
          <cell r="A619" t="e">
            <v>#REF!</v>
          </cell>
        </row>
        <row r="620">
          <cell r="A620" t="e">
            <v>#REF!</v>
          </cell>
        </row>
        <row r="621">
          <cell r="A621" t="e">
            <v>#REF!</v>
          </cell>
        </row>
        <row r="622">
          <cell r="A622" t="e">
            <v>#REF!</v>
          </cell>
        </row>
        <row r="623">
          <cell r="A623" t="e">
            <v>#REF!</v>
          </cell>
        </row>
        <row r="624">
          <cell r="A624" t="e">
            <v>#REF!</v>
          </cell>
        </row>
        <row r="625">
          <cell r="A625" t="e">
            <v>#REF!</v>
          </cell>
        </row>
        <row r="626">
          <cell r="A626" t="e">
            <v>#REF!</v>
          </cell>
        </row>
        <row r="627">
          <cell r="A627" t="e">
            <v>#REF!</v>
          </cell>
        </row>
        <row r="628">
          <cell r="A628" t="e">
            <v>#REF!</v>
          </cell>
        </row>
        <row r="629">
          <cell r="A629" t="e">
            <v>#REF!</v>
          </cell>
        </row>
        <row r="630">
          <cell r="A630" t="e">
            <v>#REF!</v>
          </cell>
        </row>
        <row r="631">
          <cell r="A631" t="e">
            <v>#REF!</v>
          </cell>
        </row>
        <row r="632">
          <cell r="A632" t="e">
            <v>#REF!</v>
          </cell>
        </row>
        <row r="633">
          <cell r="A633" t="e">
            <v>#REF!</v>
          </cell>
        </row>
        <row r="634">
          <cell r="A634" t="e">
            <v>#REF!</v>
          </cell>
        </row>
        <row r="635">
          <cell r="A635" t="e">
            <v>#REF!</v>
          </cell>
        </row>
        <row r="636">
          <cell r="A636" t="e">
            <v>#REF!</v>
          </cell>
        </row>
        <row r="637">
          <cell r="A637" t="e">
            <v>#REF!</v>
          </cell>
        </row>
        <row r="638">
          <cell r="A638" t="e">
            <v>#REF!</v>
          </cell>
        </row>
        <row r="639">
          <cell r="A639" t="e">
            <v>#REF!</v>
          </cell>
        </row>
        <row r="640">
          <cell r="A640" t="e">
            <v>#REF!</v>
          </cell>
        </row>
        <row r="641">
          <cell r="A641" t="e">
            <v>#REF!</v>
          </cell>
        </row>
        <row r="642">
          <cell r="A642" t="e">
            <v>#REF!</v>
          </cell>
        </row>
        <row r="643">
          <cell r="A643" t="e">
            <v>#REF!</v>
          </cell>
        </row>
        <row r="644">
          <cell r="A644" t="e">
            <v>#REF!</v>
          </cell>
        </row>
        <row r="645">
          <cell r="A645" t="e">
            <v>#REF!</v>
          </cell>
        </row>
        <row r="646">
          <cell r="A646" t="e">
            <v>#REF!</v>
          </cell>
        </row>
        <row r="647">
          <cell r="A647" t="e">
            <v>#REF!</v>
          </cell>
        </row>
        <row r="648">
          <cell r="A648" t="e">
            <v>#REF!</v>
          </cell>
        </row>
        <row r="649">
          <cell r="A649" t="e">
            <v>#REF!</v>
          </cell>
        </row>
        <row r="650">
          <cell r="A650" t="e">
            <v>#REF!</v>
          </cell>
        </row>
        <row r="651">
          <cell r="A651" t="e">
            <v>#REF!</v>
          </cell>
        </row>
        <row r="652">
          <cell r="A652" t="e">
            <v>#REF!</v>
          </cell>
        </row>
        <row r="653">
          <cell r="A653" t="e">
            <v>#REF!</v>
          </cell>
        </row>
        <row r="654">
          <cell r="A654" t="e">
            <v>#REF!</v>
          </cell>
        </row>
        <row r="655">
          <cell r="A655" t="e">
            <v>#REF!</v>
          </cell>
        </row>
        <row r="656">
          <cell r="A656" t="e">
            <v>#REF!</v>
          </cell>
        </row>
        <row r="657">
          <cell r="A657" t="e">
            <v>#REF!</v>
          </cell>
        </row>
        <row r="658">
          <cell r="A658" t="e">
            <v>#REF!</v>
          </cell>
        </row>
        <row r="659">
          <cell r="A659" t="e">
            <v>#REF!</v>
          </cell>
        </row>
        <row r="660">
          <cell r="A660" t="e">
            <v>#REF!</v>
          </cell>
        </row>
        <row r="661">
          <cell r="A661" t="e">
            <v>#REF!</v>
          </cell>
        </row>
        <row r="662">
          <cell r="A662" t="e">
            <v>#REF!</v>
          </cell>
        </row>
        <row r="663">
          <cell r="A663" t="e">
            <v>#REF!</v>
          </cell>
        </row>
        <row r="664">
          <cell r="A664" t="e">
            <v>#REF!</v>
          </cell>
        </row>
        <row r="665">
          <cell r="A665" t="e">
            <v>#REF!</v>
          </cell>
        </row>
        <row r="666">
          <cell r="A666" t="e">
            <v>#REF!</v>
          </cell>
        </row>
        <row r="667">
          <cell r="A667" t="e">
            <v>#REF!</v>
          </cell>
        </row>
        <row r="668">
          <cell r="A668" t="e">
            <v>#REF!</v>
          </cell>
        </row>
        <row r="669">
          <cell r="A669" t="e">
            <v>#REF!</v>
          </cell>
        </row>
        <row r="670">
          <cell r="A670" t="e">
            <v>#REF!</v>
          </cell>
        </row>
        <row r="671">
          <cell r="A671" t="e">
            <v>#REF!</v>
          </cell>
        </row>
        <row r="672">
          <cell r="A672" t="e">
            <v>#REF!</v>
          </cell>
        </row>
        <row r="673">
          <cell r="A673" t="e">
            <v>#REF!</v>
          </cell>
        </row>
        <row r="674">
          <cell r="A674" t="e">
            <v>#REF!</v>
          </cell>
        </row>
        <row r="675">
          <cell r="A675" t="e">
            <v>#REF!</v>
          </cell>
        </row>
        <row r="676">
          <cell r="A676" t="e">
            <v>#REF!</v>
          </cell>
        </row>
        <row r="677">
          <cell r="A677" t="e">
            <v>#REF!</v>
          </cell>
        </row>
        <row r="678">
          <cell r="A678" t="e">
            <v>#REF!</v>
          </cell>
        </row>
        <row r="679">
          <cell r="A679" t="e">
            <v>#REF!</v>
          </cell>
        </row>
        <row r="680">
          <cell r="A680" t="e">
            <v>#REF!</v>
          </cell>
        </row>
        <row r="681">
          <cell r="A681" t="e">
            <v>#REF!</v>
          </cell>
        </row>
        <row r="682">
          <cell r="A682" t="e">
            <v>#REF!</v>
          </cell>
        </row>
        <row r="683">
          <cell r="A683" t="e">
            <v>#REF!</v>
          </cell>
        </row>
        <row r="684">
          <cell r="A684" t="e">
            <v>#REF!</v>
          </cell>
        </row>
        <row r="685">
          <cell r="A685" t="e">
            <v>#REF!</v>
          </cell>
        </row>
        <row r="686">
          <cell r="A686" t="e">
            <v>#REF!</v>
          </cell>
        </row>
        <row r="687">
          <cell r="A687" t="e">
            <v>#REF!</v>
          </cell>
        </row>
        <row r="688">
          <cell r="A688" t="e">
            <v>#REF!</v>
          </cell>
        </row>
        <row r="689">
          <cell r="A689" t="e">
            <v>#REF!</v>
          </cell>
        </row>
        <row r="690">
          <cell r="A690" t="e">
            <v>#REF!</v>
          </cell>
        </row>
        <row r="691">
          <cell r="A691" t="e">
            <v>#REF!</v>
          </cell>
        </row>
        <row r="692">
          <cell r="A692" t="e">
            <v>#REF!</v>
          </cell>
        </row>
        <row r="693">
          <cell r="A693" t="e">
            <v>#REF!</v>
          </cell>
        </row>
        <row r="694">
          <cell r="A694" t="e">
            <v>#REF!</v>
          </cell>
        </row>
        <row r="695">
          <cell r="A695" t="e">
            <v>#REF!</v>
          </cell>
        </row>
        <row r="696">
          <cell r="A696" t="e">
            <v>#REF!</v>
          </cell>
        </row>
        <row r="697">
          <cell r="A697" t="e">
            <v>#REF!</v>
          </cell>
        </row>
        <row r="698">
          <cell r="A698" t="e">
            <v>#REF!</v>
          </cell>
        </row>
        <row r="699">
          <cell r="A699" t="e">
            <v>#REF!</v>
          </cell>
        </row>
        <row r="700">
          <cell r="A700" t="e">
            <v>#REF!</v>
          </cell>
        </row>
        <row r="701">
          <cell r="A701" t="e">
            <v>#REF!</v>
          </cell>
        </row>
        <row r="702">
          <cell r="A702" t="e">
            <v>#REF!</v>
          </cell>
        </row>
        <row r="703">
          <cell r="A703" t="e">
            <v>#REF!</v>
          </cell>
        </row>
        <row r="704">
          <cell r="A704" t="e">
            <v>#REF!</v>
          </cell>
        </row>
        <row r="705">
          <cell r="A705" t="e">
            <v>#REF!</v>
          </cell>
        </row>
        <row r="706">
          <cell r="A706" t="e">
            <v>#REF!</v>
          </cell>
        </row>
        <row r="707">
          <cell r="A707" t="e">
            <v>#REF!</v>
          </cell>
        </row>
        <row r="708">
          <cell r="A708" t="e">
            <v>#REF!</v>
          </cell>
        </row>
        <row r="709">
          <cell r="A709" t="e">
            <v>#REF!</v>
          </cell>
        </row>
        <row r="710">
          <cell r="A710" t="e">
            <v>#REF!</v>
          </cell>
        </row>
        <row r="711">
          <cell r="A711" t="e">
            <v>#REF!</v>
          </cell>
        </row>
        <row r="712">
          <cell r="A712" t="e">
            <v>#REF!</v>
          </cell>
        </row>
        <row r="713">
          <cell r="A713" t="e">
            <v>#REF!</v>
          </cell>
        </row>
        <row r="714">
          <cell r="A714" t="e">
            <v>#REF!</v>
          </cell>
        </row>
        <row r="715">
          <cell r="A715" t="e">
            <v>#REF!</v>
          </cell>
        </row>
        <row r="716">
          <cell r="A716" t="e">
            <v>#REF!</v>
          </cell>
        </row>
        <row r="717">
          <cell r="A717" t="e">
            <v>#REF!</v>
          </cell>
        </row>
        <row r="718">
          <cell r="A718" t="e">
            <v>#REF!</v>
          </cell>
        </row>
        <row r="719">
          <cell r="A719" t="e">
            <v>#REF!</v>
          </cell>
        </row>
        <row r="720">
          <cell r="A720" t="e">
            <v>#REF!</v>
          </cell>
        </row>
        <row r="721">
          <cell r="A721" t="e">
            <v>#REF!</v>
          </cell>
        </row>
        <row r="722">
          <cell r="A722" t="e">
            <v>#REF!</v>
          </cell>
        </row>
        <row r="723">
          <cell r="A723" t="e">
            <v>#REF!</v>
          </cell>
        </row>
        <row r="724">
          <cell r="A724" t="e">
            <v>#REF!</v>
          </cell>
        </row>
        <row r="725">
          <cell r="A725" t="e">
            <v>#REF!</v>
          </cell>
        </row>
        <row r="726">
          <cell r="A726" t="e">
            <v>#REF!</v>
          </cell>
        </row>
        <row r="727">
          <cell r="A727" t="e">
            <v>#REF!</v>
          </cell>
        </row>
        <row r="728">
          <cell r="A728" t="e">
            <v>#REF!</v>
          </cell>
        </row>
        <row r="729">
          <cell r="A729" t="e">
            <v>#REF!</v>
          </cell>
        </row>
        <row r="730">
          <cell r="A730" t="e">
            <v>#REF!</v>
          </cell>
        </row>
        <row r="731">
          <cell r="A731" t="e">
            <v>#REF!</v>
          </cell>
        </row>
        <row r="732">
          <cell r="A732" t="e">
            <v>#REF!</v>
          </cell>
        </row>
        <row r="734">
          <cell r="A734" t="e">
            <v>#REF!</v>
          </cell>
        </row>
        <row r="735">
          <cell r="A735" t="e">
            <v>#REF!</v>
          </cell>
        </row>
        <row r="736">
          <cell r="A736" t="e">
            <v>#REF!</v>
          </cell>
        </row>
        <row r="737">
          <cell r="A737" t="e">
            <v>#REF!</v>
          </cell>
        </row>
        <row r="738">
          <cell r="A738" t="e">
            <v>#REF!</v>
          </cell>
        </row>
        <row r="739">
          <cell r="A739" t="e">
            <v>#REF!</v>
          </cell>
        </row>
        <row r="740">
          <cell r="A740" t="e">
            <v>#REF!</v>
          </cell>
        </row>
        <row r="741">
          <cell r="A741" t="e">
            <v>#REF!</v>
          </cell>
        </row>
        <row r="742">
          <cell r="A742" t="e">
            <v>#REF!</v>
          </cell>
        </row>
        <row r="743">
          <cell r="A743" t="e">
            <v>#REF!</v>
          </cell>
        </row>
        <row r="744">
          <cell r="A744" t="e">
            <v>#REF!</v>
          </cell>
        </row>
        <row r="745">
          <cell r="A745" t="e">
            <v>#REF!</v>
          </cell>
        </row>
        <row r="746">
          <cell r="A746" t="e">
            <v>#REF!</v>
          </cell>
        </row>
        <row r="748">
          <cell r="A748" t="e">
            <v>#REF!</v>
          </cell>
        </row>
        <row r="749">
          <cell r="A749" t="e">
            <v>#REF!</v>
          </cell>
        </row>
        <row r="750">
          <cell r="A750" t="e">
            <v>#REF!</v>
          </cell>
        </row>
        <row r="751">
          <cell r="A751" t="e">
            <v>#REF!</v>
          </cell>
        </row>
        <row r="752">
          <cell r="A752" t="e">
            <v>#REF!</v>
          </cell>
        </row>
        <row r="753">
          <cell r="A753" t="e">
            <v>#REF!</v>
          </cell>
        </row>
        <row r="754">
          <cell r="A754" t="e">
            <v>#REF!</v>
          </cell>
        </row>
        <row r="755">
          <cell r="A755" t="e">
            <v>#REF!</v>
          </cell>
        </row>
        <row r="756">
          <cell r="A756" t="e">
            <v>#REF!</v>
          </cell>
        </row>
        <row r="757">
          <cell r="A757" t="e">
            <v>#REF!</v>
          </cell>
        </row>
        <row r="758">
          <cell r="A758" t="e">
            <v>#REF!</v>
          </cell>
        </row>
        <row r="759">
          <cell r="A759" t="e">
            <v>#REF!</v>
          </cell>
        </row>
        <row r="760">
          <cell r="A760" t="e">
            <v>#REF!</v>
          </cell>
        </row>
        <row r="761">
          <cell r="A761" t="e">
            <v>#REF!</v>
          </cell>
        </row>
        <row r="762">
          <cell r="A762" t="e">
            <v>#REF!</v>
          </cell>
        </row>
        <row r="763">
          <cell r="A763" t="e">
            <v>#REF!</v>
          </cell>
        </row>
        <row r="764">
          <cell r="A764" t="e">
            <v>#REF!</v>
          </cell>
        </row>
        <row r="765">
          <cell r="A765" t="e">
            <v>#REF!</v>
          </cell>
        </row>
        <row r="766">
          <cell r="A766" t="e">
            <v>#REF!</v>
          </cell>
        </row>
        <row r="767">
          <cell r="A767" t="e">
            <v>#REF!</v>
          </cell>
        </row>
        <row r="768">
          <cell r="A768" t="e">
            <v>#REF!</v>
          </cell>
        </row>
        <row r="769">
          <cell r="A769" t="e">
            <v>#REF!</v>
          </cell>
        </row>
        <row r="770">
          <cell r="A770" t="e">
            <v>#REF!</v>
          </cell>
        </row>
        <row r="771">
          <cell r="A771" t="e">
            <v>#REF!</v>
          </cell>
        </row>
        <row r="772">
          <cell r="A772" t="e">
            <v>#REF!</v>
          </cell>
        </row>
        <row r="773">
          <cell r="A773" t="e">
            <v>#REF!</v>
          </cell>
        </row>
        <row r="774">
          <cell r="A774" t="e">
            <v>#REF!</v>
          </cell>
        </row>
        <row r="775">
          <cell r="A775" t="e">
            <v>#REF!</v>
          </cell>
        </row>
        <row r="776">
          <cell r="A776" t="e">
            <v>#REF!</v>
          </cell>
        </row>
        <row r="777">
          <cell r="A777" t="e">
            <v>#REF!</v>
          </cell>
        </row>
        <row r="778">
          <cell r="A778" t="e">
            <v>#REF!</v>
          </cell>
        </row>
        <row r="779">
          <cell r="A779" t="e">
            <v>#REF!</v>
          </cell>
        </row>
        <row r="780">
          <cell r="A780" t="e">
            <v>#REF!</v>
          </cell>
        </row>
        <row r="781">
          <cell r="A781" t="e">
            <v>#REF!</v>
          </cell>
        </row>
        <row r="782">
          <cell r="A782" t="e">
            <v>#REF!</v>
          </cell>
        </row>
        <row r="783">
          <cell r="A783" t="e">
            <v>#REF!</v>
          </cell>
        </row>
        <row r="784">
          <cell r="A784" t="e">
            <v>#REF!</v>
          </cell>
        </row>
        <row r="785">
          <cell r="A785" t="e">
            <v>#REF!</v>
          </cell>
        </row>
        <row r="786">
          <cell r="A786" t="e">
            <v>#REF!</v>
          </cell>
        </row>
        <row r="787">
          <cell r="A787" t="e">
            <v>#REF!</v>
          </cell>
        </row>
        <row r="788">
          <cell r="A788" t="e">
            <v>#REF!</v>
          </cell>
        </row>
        <row r="789">
          <cell r="A789" t="e">
            <v>#REF!</v>
          </cell>
        </row>
        <row r="790">
          <cell r="A790" t="e">
            <v>#REF!</v>
          </cell>
        </row>
        <row r="791">
          <cell r="A791" t="e">
            <v>#REF!</v>
          </cell>
        </row>
        <row r="792">
          <cell r="A792" t="e">
            <v>#REF!</v>
          </cell>
        </row>
        <row r="793">
          <cell r="A793" t="e">
            <v>#REF!</v>
          </cell>
        </row>
        <row r="794">
          <cell r="A794" t="e">
            <v>#REF!</v>
          </cell>
        </row>
        <row r="795">
          <cell r="A795" t="e">
            <v>#REF!</v>
          </cell>
        </row>
        <row r="796">
          <cell r="A796" t="e">
            <v>#REF!</v>
          </cell>
        </row>
        <row r="797">
          <cell r="A797" t="e">
            <v>#REF!</v>
          </cell>
        </row>
        <row r="798">
          <cell r="A798" t="e">
            <v>#REF!</v>
          </cell>
        </row>
        <row r="799">
          <cell r="A799" t="e">
            <v>#REF!</v>
          </cell>
        </row>
        <row r="800">
          <cell r="A800" t="e">
            <v>#REF!</v>
          </cell>
        </row>
        <row r="801">
          <cell r="A801" t="e">
            <v>#REF!</v>
          </cell>
        </row>
        <row r="802">
          <cell r="A802" t="e">
            <v>#REF!</v>
          </cell>
        </row>
        <row r="803">
          <cell r="A803" t="e">
            <v>#REF!</v>
          </cell>
        </row>
        <row r="804">
          <cell r="A804" t="e">
            <v>#REF!</v>
          </cell>
        </row>
        <row r="805">
          <cell r="A805" t="e">
            <v>#REF!</v>
          </cell>
        </row>
        <row r="806">
          <cell r="A806" t="e">
            <v>#REF!</v>
          </cell>
        </row>
        <row r="807">
          <cell r="A807" t="e">
            <v>#REF!</v>
          </cell>
        </row>
        <row r="808">
          <cell r="A808" t="e">
            <v>#REF!</v>
          </cell>
        </row>
        <row r="809">
          <cell r="A809" t="e">
            <v>#REF!</v>
          </cell>
        </row>
        <row r="810">
          <cell r="A810" t="e">
            <v>#REF!</v>
          </cell>
        </row>
        <row r="811">
          <cell r="A811" t="e">
            <v>#REF!</v>
          </cell>
        </row>
        <row r="812">
          <cell r="A812" t="e">
            <v>#REF!</v>
          </cell>
        </row>
        <row r="813">
          <cell r="A813" t="e">
            <v>#REF!</v>
          </cell>
        </row>
        <row r="814">
          <cell r="A814" t="e">
            <v>#REF!</v>
          </cell>
        </row>
        <row r="815">
          <cell r="A815" t="e">
            <v>#REF!</v>
          </cell>
        </row>
        <row r="816">
          <cell r="A816" t="e">
            <v>#REF!</v>
          </cell>
        </row>
        <row r="817">
          <cell r="A817" t="e">
            <v>#REF!</v>
          </cell>
        </row>
        <row r="818">
          <cell r="A818" t="e">
            <v>#REF!</v>
          </cell>
        </row>
        <row r="819">
          <cell r="A819" t="e">
            <v>#REF!</v>
          </cell>
        </row>
        <row r="820">
          <cell r="A820" t="e">
            <v>#REF!</v>
          </cell>
        </row>
        <row r="821">
          <cell r="A821" t="e">
            <v>#REF!</v>
          </cell>
        </row>
        <row r="822">
          <cell r="A822" t="e">
            <v>#REF!</v>
          </cell>
        </row>
        <row r="823">
          <cell r="A823" t="e">
            <v>#REF!</v>
          </cell>
        </row>
        <row r="824">
          <cell r="A824" t="e">
            <v>#REF!</v>
          </cell>
        </row>
        <row r="825">
          <cell r="A825" t="e">
            <v>#REF!</v>
          </cell>
        </row>
        <row r="826">
          <cell r="A826" t="e">
            <v>#REF!</v>
          </cell>
        </row>
        <row r="827">
          <cell r="A827" t="e">
            <v>#REF!</v>
          </cell>
        </row>
        <row r="828">
          <cell r="A828" t="e">
            <v>#REF!</v>
          </cell>
        </row>
        <row r="829">
          <cell r="A829" t="e">
            <v>#REF!</v>
          </cell>
        </row>
        <row r="830">
          <cell r="A830" t="e">
            <v>#REF!</v>
          </cell>
        </row>
        <row r="831">
          <cell r="A831" t="e">
            <v>#REF!</v>
          </cell>
        </row>
        <row r="832">
          <cell r="A832" t="e">
            <v>#REF!</v>
          </cell>
        </row>
        <row r="833">
          <cell r="A833" t="e">
            <v>#REF!</v>
          </cell>
        </row>
        <row r="834">
          <cell r="A834" t="e">
            <v>#REF!</v>
          </cell>
        </row>
        <row r="835">
          <cell r="A835" t="e">
            <v>#REF!</v>
          </cell>
        </row>
        <row r="836">
          <cell r="A836" t="e">
            <v>#REF!</v>
          </cell>
        </row>
        <row r="837">
          <cell r="A837" t="e">
            <v>#REF!</v>
          </cell>
        </row>
        <row r="838">
          <cell r="A838" t="e">
            <v>#REF!</v>
          </cell>
        </row>
        <row r="839">
          <cell r="A839" t="e">
            <v>#REF!</v>
          </cell>
        </row>
        <row r="840">
          <cell r="A840" t="e">
            <v>#REF!</v>
          </cell>
        </row>
        <row r="841">
          <cell r="A841" t="e">
            <v>#REF!</v>
          </cell>
        </row>
        <row r="842">
          <cell r="A842" t="e">
            <v>#REF!</v>
          </cell>
        </row>
        <row r="843">
          <cell r="A843" t="e">
            <v>#REF!</v>
          </cell>
        </row>
        <row r="844">
          <cell r="A844" t="e">
            <v>#REF!</v>
          </cell>
        </row>
        <row r="845">
          <cell r="A845" t="e">
            <v>#REF!</v>
          </cell>
        </row>
        <row r="846">
          <cell r="A846" t="e">
            <v>#REF!</v>
          </cell>
        </row>
        <row r="847">
          <cell r="A847" t="e">
            <v>#REF!</v>
          </cell>
        </row>
        <row r="848">
          <cell r="A848" t="e">
            <v>#REF!</v>
          </cell>
        </row>
        <row r="849">
          <cell r="A849" t="e">
            <v>#REF!</v>
          </cell>
        </row>
        <row r="850">
          <cell r="A850" t="e">
            <v>#REF!</v>
          </cell>
        </row>
        <row r="851">
          <cell r="A851" t="e">
            <v>#REF!</v>
          </cell>
        </row>
        <row r="852">
          <cell r="A852" t="e">
            <v>#REF!</v>
          </cell>
        </row>
        <row r="853">
          <cell r="A853" t="e">
            <v>#REF!</v>
          </cell>
        </row>
        <row r="854">
          <cell r="A854" t="e">
            <v>#REF!</v>
          </cell>
        </row>
        <row r="855">
          <cell r="A855" t="e">
            <v>#REF!</v>
          </cell>
        </row>
        <row r="856">
          <cell r="A856" t="e">
            <v>#REF!</v>
          </cell>
        </row>
        <row r="857">
          <cell r="A857" t="e">
            <v>#REF!</v>
          </cell>
        </row>
        <row r="858">
          <cell r="A858" t="e">
            <v>#REF!</v>
          </cell>
        </row>
        <row r="859">
          <cell r="A859" t="e">
            <v>#REF!</v>
          </cell>
        </row>
        <row r="860">
          <cell r="A860" t="e">
            <v>#REF!</v>
          </cell>
        </row>
        <row r="861">
          <cell r="A861" t="e">
            <v>#REF!</v>
          </cell>
        </row>
        <row r="862">
          <cell r="A862" t="e">
            <v>#REF!</v>
          </cell>
        </row>
        <row r="863">
          <cell r="A863" t="e">
            <v>#REF!</v>
          </cell>
        </row>
        <row r="864">
          <cell r="A864" t="e">
            <v>#REF!</v>
          </cell>
        </row>
        <row r="865">
          <cell r="A865" t="e">
            <v>#REF!</v>
          </cell>
        </row>
        <row r="866">
          <cell r="A866" t="e">
            <v>#REF!</v>
          </cell>
        </row>
        <row r="867">
          <cell r="A867" t="e">
            <v>#REF!</v>
          </cell>
        </row>
        <row r="868">
          <cell r="A868" t="e">
            <v>#REF!</v>
          </cell>
        </row>
        <row r="869">
          <cell r="A869" t="e">
            <v>#REF!</v>
          </cell>
        </row>
        <row r="870">
          <cell r="A870" t="e">
            <v>#REF!</v>
          </cell>
        </row>
        <row r="871">
          <cell r="A871" t="e">
            <v>#REF!</v>
          </cell>
        </row>
        <row r="872">
          <cell r="A872" t="e">
            <v>#REF!</v>
          </cell>
        </row>
        <row r="873">
          <cell r="A873" t="e">
            <v>#REF!</v>
          </cell>
        </row>
        <row r="874">
          <cell r="A874" t="e">
            <v>#REF!</v>
          </cell>
        </row>
        <row r="875">
          <cell r="A875" t="e">
            <v>#REF!</v>
          </cell>
        </row>
        <row r="876">
          <cell r="A876" t="e">
            <v>#REF!</v>
          </cell>
        </row>
        <row r="877">
          <cell r="A877" t="e">
            <v>#REF!</v>
          </cell>
        </row>
        <row r="878">
          <cell r="A878" t="e">
            <v>#REF!</v>
          </cell>
        </row>
        <row r="879">
          <cell r="A879" t="e">
            <v>#REF!</v>
          </cell>
        </row>
        <row r="880">
          <cell r="A880" t="e">
            <v>#REF!</v>
          </cell>
        </row>
        <row r="881">
          <cell r="A881" t="e">
            <v>#REF!</v>
          </cell>
        </row>
        <row r="882">
          <cell r="A882" t="e">
            <v>#REF!</v>
          </cell>
        </row>
        <row r="883">
          <cell r="A883" t="e">
            <v>#REF!</v>
          </cell>
        </row>
        <row r="884">
          <cell r="A884" t="e">
            <v>#REF!</v>
          </cell>
        </row>
        <row r="885">
          <cell r="A885" t="e">
            <v>#REF!</v>
          </cell>
        </row>
        <row r="886">
          <cell r="A886" t="e">
            <v>#REF!</v>
          </cell>
        </row>
        <row r="887">
          <cell r="A887" t="e">
            <v>#REF!</v>
          </cell>
        </row>
        <row r="888">
          <cell r="A888" t="e">
            <v>#REF!</v>
          </cell>
        </row>
        <row r="889">
          <cell r="A889" t="e">
            <v>#REF!</v>
          </cell>
        </row>
        <row r="890">
          <cell r="A890" t="e">
            <v>#REF!</v>
          </cell>
        </row>
        <row r="891">
          <cell r="A891" t="e">
            <v>#REF!</v>
          </cell>
        </row>
        <row r="892">
          <cell r="A892" t="e">
            <v>#REF!</v>
          </cell>
        </row>
        <row r="893">
          <cell r="A893" t="e">
            <v>#REF!</v>
          </cell>
        </row>
        <row r="894">
          <cell r="A894" t="e">
            <v>#REF!</v>
          </cell>
        </row>
        <row r="895">
          <cell r="A895" t="e">
            <v>#REF!</v>
          </cell>
        </row>
        <row r="896">
          <cell r="A896" t="e">
            <v>#REF!</v>
          </cell>
        </row>
        <row r="897">
          <cell r="A897" t="e">
            <v>#REF!</v>
          </cell>
        </row>
        <row r="898">
          <cell r="A898" t="e">
            <v>#REF!</v>
          </cell>
        </row>
        <row r="899">
          <cell r="A899" t="e">
            <v>#REF!</v>
          </cell>
        </row>
        <row r="900">
          <cell r="A900" t="e">
            <v>#REF!</v>
          </cell>
        </row>
        <row r="901">
          <cell r="A901" t="e">
            <v>#REF!</v>
          </cell>
        </row>
        <row r="902">
          <cell r="A902" t="e">
            <v>#REF!</v>
          </cell>
        </row>
        <row r="903">
          <cell r="A903" t="e">
            <v>#REF!</v>
          </cell>
        </row>
        <row r="904">
          <cell r="A904" t="e">
            <v>#REF!</v>
          </cell>
        </row>
        <row r="905">
          <cell r="A905" t="e">
            <v>#REF!</v>
          </cell>
        </row>
        <row r="906">
          <cell r="A906" t="e">
            <v>#REF!</v>
          </cell>
        </row>
        <row r="907">
          <cell r="A907" t="e">
            <v>#REF!</v>
          </cell>
        </row>
        <row r="908">
          <cell r="A908" t="e">
            <v>#REF!</v>
          </cell>
        </row>
        <row r="909">
          <cell r="A909" t="e">
            <v>#REF!</v>
          </cell>
        </row>
        <row r="910">
          <cell r="A910" t="e">
            <v>#REF!</v>
          </cell>
        </row>
        <row r="911">
          <cell r="A911" t="e">
            <v>#REF!</v>
          </cell>
        </row>
        <row r="912">
          <cell r="A912" t="e">
            <v>#REF!</v>
          </cell>
        </row>
        <row r="913">
          <cell r="A913" t="e">
            <v>#REF!</v>
          </cell>
        </row>
        <row r="914">
          <cell r="A914" t="e">
            <v>#REF!</v>
          </cell>
        </row>
        <row r="915">
          <cell r="A915" t="e">
            <v>#REF!</v>
          </cell>
        </row>
        <row r="916">
          <cell r="A916" t="e">
            <v>#REF!</v>
          </cell>
        </row>
        <row r="917">
          <cell r="A917" t="e">
            <v>#REF!</v>
          </cell>
        </row>
        <row r="918">
          <cell r="A918" t="e">
            <v>#REF!</v>
          </cell>
        </row>
        <row r="919">
          <cell r="A919" t="e">
            <v>#REF!</v>
          </cell>
        </row>
        <row r="920">
          <cell r="A920" t="e">
            <v>#REF!</v>
          </cell>
        </row>
        <row r="921">
          <cell r="A921" t="e">
            <v>#REF!</v>
          </cell>
        </row>
        <row r="922">
          <cell r="A922" t="e">
            <v>#REF!</v>
          </cell>
        </row>
        <row r="923">
          <cell r="A923" t="e">
            <v>#REF!</v>
          </cell>
        </row>
        <row r="924">
          <cell r="A924" t="e">
            <v>#REF!</v>
          </cell>
        </row>
        <row r="925">
          <cell r="A925" t="e">
            <v>#REF!</v>
          </cell>
        </row>
        <row r="926">
          <cell r="A926" t="e">
            <v>#REF!</v>
          </cell>
        </row>
        <row r="927">
          <cell r="A927" t="e">
            <v>#REF!</v>
          </cell>
        </row>
        <row r="928">
          <cell r="A928" t="e">
            <v>#REF!</v>
          </cell>
        </row>
        <row r="929">
          <cell r="A929" t="e">
            <v>#REF!</v>
          </cell>
        </row>
        <row r="930">
          <cell r="A930" t="e">
            <v>#REF!</v>
          </cell>
        </row>
        <row r="931">
          <cell r="A931" t="e">
            <v>#REF!</v>
          </cell>
        </row>
        <row r="932">
          <cell r="A932" t="e">
            <v>#REF!</v>
          </cell>
        </row>
        <row r="933">
          <cell r="A933" t="e">
            <v>#REF!</v>
          </cell>
        </row>
        <row r="934">
          <cell r="A934" t="e">
            <v>#REF!</v>
          </cell>
        </row>
        <row r="935">
          <cell r="A935" t="e">
            <v>#REF!</v>
          </cell>
        </row>
        <row r="936">
          <cell r="A936" t="e">
            <v>#REF!</v>
          </cell>
        </row>
        <row r="937">
          <cell r="A937" t="e">
            <v>#REF!</v>
          </cell>
        </row>
        <row r="938">
          <cell r="A938" t="e">
            <v>#REF!</v>
          </cell>
        </row>
        <row r="939">
          <cell r="A939" t="e">
            <v>#REF!</v>
          </cell>
        </row>
        <row r="940">
          <cell r="A940" t="e">
            <v>#REF!</v>
          </cell>
        </row>
        <row r="941">
          <cell r="A941" t="e">
            <v>#REF!</v>
          </cell>
        </row>
        <row r="942">
          <cell r="A942" t="e">
            <v>#REF!</v>
          </cell>
        </row>
        <row r="943">
          <cell r="A943" t="e">
            <v>#REF!</v>
          </cell>
        </row>
        <row r="944">
          <cell r="A944" t="e">
            <v>#REF!</v>
          </cell>
        </row>
        <row r="945">
          <cell r="A945" t="e">
            <v>#REF!</v>
          </cell>
        </row>
        <row r="946">
          <cell r="A946" t="e">
            <v>#REF!</v>
          </cell>
        </row>
        <row r="947">
          <cell r="A947" t="e">
            <v>#REF!</v>
          </cell>
        </row>
        <row r="948">
          <cell r="A948" t="e">
            <v>#REF!</v>
          </cell>
        </row>
        <row r="949">
          <cell r="A949" t="e">
            <v>#REF!</v>
          </cell>
        </row>
        <row r="950">
          <cell r="A950" t="e">
            <v>#REF!</v>
          </cell>
        </row>
        <row r="951">
          <cell r="A951" t="e">
            <v>#REF!</v>
          </cell>
        </row>
        <row r="952">
          <cell r="A952" t="e">
            <v>#REF!</v>
          </cell>
        </row>
        <row r="953">
          <cell r="A953" t="e">
            <v>#REF!</v>
          </cell>
        </row>
        <row r="954">
          <cell r="A954" t="e">
            <v>#REF!</v>
          </cell>
        </row>
        <row r="955">
          <cell r="A955" t="e">
            <v>#REF!</v>
          </cell>
        </row>
        <row r="956">
          <cell r="A956" t="e">
            <v>#REF!</v>
          </cell>
        </row>
        <row r="957">
          <cell r="A957" t="e">
            <v>#REF!</v>
          </cell>
        </row>
        <row r="958">
          <cell r="A958" t="e">
            <v>#REF!</v>
          </cell>
        </row>
        <row r="959">
          <cell r="A959" t="e">
            <v>#REF!</v>
          </cell>
        </row>
        <row r="960">
          <cell r="A960" t="e">
            <v>#REF!</v>
          </cell>
        </row>
        <row r="961">
          <cell r="A961" t="e">
            <v>#REF!</v>
          </cell>
        </row>
        <row r="962">
          <cell r="A962" t="e">
            <v>#REF!</v>
          </cell>
        </row>
        <row r="963">
          <cell r="A963" t="e">
            <v>#REF!</v>
          </cell>
        </row>
        <row r="964">
          <cell r="A964" t="e">
            <v>#REF!</v>
          </cell>
        </row>
        <row r="965">
          <cell r="A965" t="e">
            <v>#REF!</v>
          </cell>
        </row>
        <row r="966">
          <cell r="A966" t="e">
            <v>#REF!</v>
          </cell>
        </row>
        <row r="967">
          <cell r="A967" t="e">
            <v>#REF!</v>
          </cell>
        </row>
        <row r="968">
          <cell r="A968" t="e">
            <v>#REF!</v>
          </cell>
        </row>
        <row r="969">
          <cell r="A969" t="e">
            <v>#REF!</v>
          </cell>
        </row>
        <row r="970">
          <cell r="A970" t="e">
            <v>#REF!</v>
          </cell>
        </row>
        <row r="971">
          <cell r="A971" t="e">
            <v>#REF!</v>
          </cell>
        </row>
        <row r="972">
          <cell r="A972" t="e">
            <v>#REF!</v>
          </cell>
        </row>
        <row r="973">
          <cell r="A973" t="e">
            <v>#REF!</v>
          </cell>
        </row>
        <row r="974">
          <cell r="A974" t="e">
            <v>#REF!</v>
          </cell>
        </row>
        <row r="975">
          <cell r="A975" t="e">
            <v>#REF!</v>
          </cell>
        </row>
        <row r="976">
          <cell r="A976" t="e">
            <v>#REF!</v>
          </cell>
        </row>
        <row r="977">
          <cell r="A977" t="e">
            <v>#REF!</v>
          </cell>
        </row>
        <row r="978">
          <cell r="A978" t="e">
            <v>#REF!</v>
          </cell>
        </row>
        <row r="979">
          <cell r="A979" t="e">
            <v>#REF!</v>
          </cell>
        </row>
        <row r="980">
          <cell r="A980" t="e">
            <v>#REF!</v>
          </cell>
        </row>
        <row r="981">
          <cell r="A981" t="e">
            <v>#REF!</v>
          </cell>
        </row>
        <row r="982">
          <cell r="A982" t="e">
            <v>#REF!</v>
          </cell>
        </row>
        <row r="983">
          <cell r="A983" t="e">
            <v>#REF!</v>
          </cell>
        </row>
        <row r="984">
          <cell r="A984" t="e">
            <v>#REF!</v>
          </cell>
        </row>
        <row r="985">
          <cell r="A985" t="e">
            <v>#REF!</v>
          </cell>
        </row>
        <row r="986">
          <cell r="A986" t="e">
            <v>#REF!</v>
          </cell>
        </row>
        <row r="987">
          <cell r="A987" t="e">
            <v>#REF!</v>
          </cell>
        </row>
        <row r="988">
          <cell r="A988" t="e">
            <v>#REF!</v>
          </cell>
        </row>
        <row r="989">
          <cell r="A989" t="e">
            <v>#REF!</v>
          </cell>
        </row>
        <row r="990">
          <cell r="A990" t="e">
            <v>#REF!</v>
          </cell>
        </row>
        <row r="991">
          <cell r="A991" t="e">
            <v>#REF!</v>
          </cell>
        </row>
        <row r="992">
          <cell r="A992" t="e">
            <v>#REF!</v>
          </cell>
        </row>
        <row r="993">
          <cell r="A993" t="e">
            <v>#REF!</v>
          </cell>
        </row>
        <row r="994">
          <cell r="A994" t="e">
            <v>#REF!</v>
          </cell>
        </row>
        <row r="995">
          <cell r="A995" t="e">
            <v>#REF!</v>
          </cell>
        </row>
        <row r="996">
          <cell r="A996" t="e">
            <v>#REF!</v>
          </cell>
        </row>
        <row r="997">
          <cell r="A997" t="e">
            <v>#REF!</v>
          </cell>
        </row>
        <row r="998">
          <cell r="A998" t="e">
            <v>#REF!</v>
          </cell>
        </row>
        <row r="999">
          <cell r="A999" t="e">
            <v>#REF!</v>
          </cell>
        </row>
        <row r="1000">
          <cell r="A1000" t="e">
            <v>#REF!</v>
          </cell>
        </row>
        <row r="1001">
          <cell r="A1001" t="e">
            <v>#REF!</v>
          </cell>
        </row>
        <row r="1002">
          <cell r="A1002" t="e">
            <v>#REF!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전선수급계획서"/>
      <sheetName val="납품(산출서와 연결)"/>
      <sheetName val="전선납품"/>
      <sheetName val="가선계획"/>
      <sheetName val="전선조장 산출"/>
      <sheetName val="STB 1 TOWER LISTS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공주박물관-표지"/>
      <sheetName val="공주박물관-시공테크갑지2안"/>
      <sheetName val="내역서2안"/>
      <sheetName val="춘천박물관일위대가"/>
      <sheetName val="일위대가 "/>
      <sheetName val="조습패널면적단가"/>
      <sheetName val="견적대비표"/>
      <sheetName val="조습패널견적대비표"/>
      <sheetName val="단가조사표1"/>
      <sheetName val="노임조사표"/>
      <sheetName val="일반수장고"/>
      <sheetName val="경율산정.XLS"/>
      <sheetName val="실행내역"/>
      <sheetName val="현장관리비"/>
      <sheetName val="COST"/>
      <sheetName val="원가 (2)"/>
      <sheetName val="백암비스타내역"/>
      <sheetName val="의왕내역"/>
      <sheetName val="내역"/>
      <sheetName val="단가대비표 (3)"/>
      <sheetName val="일위대가"/>
      <sheetName val="신우"/>
      <sheetName val="일위_파일"/>
      <sheetName val="수량산출"/>
      <sheetName val="시화점실행"/>
      <sheetName val="공통가설"/>
      <sheetName val="춘천박물관특별수장내역일위9901022"/>
      <sheetName val="단가산출"/>
      <sheetName val="AL공사(원)"/>
      <sheetName val="일위대가표"/>
      <sheetName val="노임단가"/>
      <sheetName val="식재가격"/>
      <sheetName val="식재총괄"/>
      <sheetName val="일위목록"/>
      <sheetName val="예산명세서"/>
      <sheetName val="설계명세서"/>
      <sheetName val="자료입력"/>
      <sheetName val="일위대가목차"/>
      <sheetName val="요율"/>
      <sheetName val="철거산출근거"/>
      <sheetName val="기계경비산출기준"/>
      <sheetName val="단가조사"/>
      <sheetName val="견적서"/>
      <sheetName val="일위대가(건축)"/>
      <sheetName val="단가일람"/>
      <sheetName val="단위량당중기"/>
      <sheetName val="냉천부속동"/>
      <sheetName val="Mc1"/>
      <sheetName val="조경일람"/>
      <sheetName val="우성교간선"/>
      <sheetName val="1단계"/>
      <sheetName val="내역서"/>
      <sheetName val="누계12"/>
      <sheetName val="단"/>
      <sheetName val="현장"/>
      <sheetName val="내역표지"/>
      <sheetName val="2000양배"/>
      <sheetName val="공통단가"/>
      <sheetName val="운반비"/>
      <sheetName val="환율change"/>
      <sheetName val="실행"/>
      <sheetName val="직노"/>
      <sheetName val="하수급견적대비"/>
      <sheetName val="단가산출서"/>
      <sheetName val="단가표"/>
      <sheetName val="수목표준대가"/>
      <sheetName val="직재"/>
      <sheetName val="단가"/>
      <sheetName val="단가조사서"/>
      <sheetName val="노무비"/>
      <sheetName val="하부철근수량"/>
      <sheetName val="교통대책내역"/>
      <sheetName val="경비"/>
      <sheetName val="시중노임(공사)"/>
      <sheetName val="수입"/>
      <sheetName val="우석문틀"/>
      <sheetName val="노임9월"/>
      <sheetName val="출자한도"/>
      <sheetName val="입찰안"/>
      <sheetName val="집계표"/>
      <sheetName val="대비2"/>
      <sheetName val="터파기및재료"/>
      <sheetName val="목록"/>
      <sheetName val="Sheet1"/>
      <sheetName val="Macro1"/>
      <sheetName val="NEGO"/>
      <sheetName val="노임이"/>
      <sheetName val="0"/>
      <sheetName val="금액내역서"/>
      <sheetName val="DATE"/>
      <sheetName val="DATA"/>
      <sheetName val="데이타"/>
      <sheetName val="경산"/>
      <sheetName val="기계경비일람"/>
      <sheetName val="중기조종사 단위단가"/>
      <sheetName val="기본일위"/>
      <sheetName val="Xunit"/>
      <sheetName val="22단가"/>
      <sheetName val="22인공"/>
      <sheetName val="수목데이타 "/>
      <sheetName val="AL공사_원_"/>
      <sheetName val="여과지동"/>
      <sheetName val="기초자료"/>
      <sheetName val="물가시세표"/>
      <sheetName val="일위대가(4층원격)"/>
      <sheetName val="자재단가"/>
      <sheetName val="일위대가_"/>
      <sheetName val="Sheet5"/>
      <sheetName val="단가비교표"/>
      <sheetName val="대공종"/>
      <sheetName val="을지"/>
      <sheetName val="2000,9월 일위"/>
      <sheetName val="대,유,램"/>
      <sheetName val="Sheet4"/>
      <sheetName val="ABUT수량-A1"/>
      <sheetName val="율촌법률사무소2내역"/>
      <sheetName val="원하대비"/>
      <sheetName val="원도급"/>
      <sheetName val="하도급"/>
      <sheetName val="총괄내역서"/>
      <sheetName val="재료비"/>
      <sheetName val="I一般比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원가계산서"/>
      <sheetName val="실행철강하도"/>
    </sheetNames>
    <sheetDataSet>
      <sheetData sheetId="0"/>
      <sheetData sheetId="1"/>
      <sheetData sheetId="2"/>
      <sheetData sheetId="3" refreshError="1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880"/>
      <sheetName val="U60"/>
      <sheetName val="E420R"/>
      <sheetName val="이월가격"/>
    </sheetNames>
    <sheetDataSet>
      <sheetData sheetId="0"/>
      <sheetData sheetId="1"/>
      <sheetData sheetId="2"/>
      <sheetData sheetId="3">
        <row r="5">
          <cell r="A5" t="str">
            <v>1018A</v>
          </cell>
          <cell r="B5" t="str">
            <v>OPT SBUS SFE FWSCSI ADAPTER</v>
          </cell>
          <cell r="D5">
            <v>1</v>
          </cell>
          <cell r="E5">
            <v>2065</v>
          </cell>
          <cell r="H5" t="str">
            <v>A</v>
          </cell>
        </row>
        <row r="6">
          <cell r="A6" t="str">
            <v>1032A</v>
          </cell>
          <cell r="B6" t="str">
            <v>OPT INT PCI 10/100BASET NIC</v>
          </cell>
          <cell r="D6">
            <v>1</v>
          </cell>
          <cell r="E6">
            <v>1876</v>
          </cell>
          <cell r="H6" t="str">
            <v>A</v>
          </cell>
        </row>
        <row r="7">
          <cell r="A7" t="str">
            <v>1033A</v>
          </cell>
          <cell r="B7" t="str">
            <v>OPT INT PCI 10/100BASET NIC</v>
          </cell>
          <cell r="D7">
            <v>1</v>
          </cell>
          <cell r="E7">
            <v>1311</v>
          </cell>
          <cell r="H7" t="str">
            <v>A</v>
          </cell>
        </row>
        <row r="8">
          <cell r="A8" t="str">
            <v>1034A</v>
          </cell>
          <cell r="B8" t="str">
            <v>OPT QFE PCI CARD W/SW</v>
          </cell>
          <cell r="D8">
            <v>1</v>
          </cell>
          <cell r="E8">
            <v>3384</v>
          </cell>
          <cell r="H8" t="str">
            <v>A</v>
          </cell>
        </row>
        <row r="9">
          <cell r="A9" t="str">
            <v>1049A</v>
          </cell>
          <cell r="B9" t="str">
            <v>OPT QUAD FASTETHERNET W/SW</v>
          </cell>
          <cell r="D9">
            <v>1</v>
          </cell>
          <cell r="E9">
            <v>3761</v>
          </cell>
          <cell r="H9" t="str">
            <v>A</v>
          </cell>
        </row>
        <row r="10">
          <cell r="A10" t="str">
            <v>1059A</v>
          </cell>
          <cell r="B10" t="str">
            <v>OPT SBUS FASTETHERNET 2.0/SW</v>
          </cell>
          <cell r="D10">
            <v>1</v>
          </cell>
          <cell r="E10">
            <v>1499</v>
          </cell>
          <cell r="H10" t="str">
            <v>A</v>
          </cell>
        </row>
        <row r="11">
          <cell r="A11" t="str">
            <v>1063A</v>
          </cell>
          <cell r="B11" t="str">
            <v>OPT SBUS F/W SWIS/S ADAPTER</v>
          </cell>
          <cell r="D11">
            <v>1</v>
          </cell>
          <cell r="E11">
            <v>2253</v>
          </cell>
          <cell r="H11" t="str">
            <v>A</v>
          </cell>
        </row>
        <row r="12">
          <cell r="A12" t="str">
            <v>1065A</v>
          </cell>
          <cell r="B12" t="str">
            <v>OPT ULTRA DWIS/S HOST ADAPTER</v>
          </cell>
          <cell r="D12">
            <v>1</v>
          </cell>
          <cell r="E12">
            <v>2442</v>
          </cell>
          <cell r="H12" t="str">
            <v>A</v>
          </cell>
        </row>
        <row r="13">
          <cell r="A13" t="str">
            <v>1071A</v>
          </cell>
          <cell r="B13" t="str">
            <v>HIPPI/P 1.1 Interface board</v>
          </cell>
          <cell r="D13">
            <v>1</v>
          </cell>
          <cell r="E13">
            <v>18850</v>
          </cell>
          <cell r="H13" t="str">
            <v>A</v>
          </cell>
        </row>
        <row r="14">
          <cell r="A14" t="str">
            <v>1080A</v>
          </cell>
          <cell r="B14" t="str">
            <v>Sun ESI 1.0</v>
          </cell>
          <cell r="D14">
            <v>1</v>
          </cell>
          <cell r="E14">
            <v>32364</v>
          </cell>
          <cell r="H14" t="str">
            <v>A</v>
          </cell>
        </row>
        <row r="15">
          <cell r="A15" t="str">
            <v>1098A</v>
          </cell>
          <cell r="B15" t="str">
            <v>SBUS CARD THERMAL BAFFLE</v>
          </cell>
          <cell r="D15">
            <v>1</v>
          </cell>
          <cell r="E15" t="str">
            <v>N/C</v>
          </cell>
          <cell r="H15" t="str">
            <v>D</v>
          </cell>
        </row>
        <row r="16">
          <cell r="A16" t="str">
            <v>1099A</v>
          </cell>
          <cell r="B16" t="str">
            <v>SBUS BLANK FILLER PANEL</v>
          </cell>
          <cell r="D16">
            <v>1</v>
          </cell>
          <cell r="E16" t="str">
            <v>N/C</v>
          </cell>
          <cell r="H16" t="str">
            <v>D</v>
          </cell>
        </row>
        <row r="17">
          <cell r="A17" t="str">
            <v>1132A</v>
          </cell>
          <cell r="B17" t="str">
            <v>0.8m Cable,SCSI-3 to VHDCI</v>
          </cell>
          <cell r="D17">
            <v>1</v>
          </cell>
          <cell r="E17">
            <v>207</v>
          </cell>
          <cell r="H17" t="str">
            <v>H</v>
          </cell>
        </row>
        <row r="18">
          <cell r="A18" t="str">
            <v>1134A</v>
          </cell>
          <cell r="B18" t="str">
            <v>0.8m Cable, SCSI-3 to SCSI-3</v>
          </cell>
          <cell r="D18">
            <v>1</v>
          </cell>
          <cell r="E18">
            <v>207</v>
          </cell>
          <cell r="H18" t="str">
            <v>H</v>
          </cell>
        </row>
        <row r="19">
          <cell r="A19" t="str">
            <v>1139A</v>
          </cell>
          <cell r="B19" t="str">
            <v>2.0m Cable,SCSI-3 to SCSI-3</v>
          </cell>
          <cell r="D19">
            <v>1</v>
          </cell>
          <cell r="E19">
            <v>207</v>
          </cell>
          <cell r="H19" t="str">
            <v>H</v>
          </cell>
        </row>
        <row r="20">
          <cell r="A20" t="str">
            <v>1140A</v>
          </cell>
          <cell r="B20" t="str">
            <v>SBUS GIGABIT ETHERNET 2.0 CARD</v>
          </cell>
          <cell r="D20">
            <v>1</v>
          </cell>
          <cell r="E20">
            <v>4327</v>
          </cell>
          <cell r="H20" t="str">
            <v>A</v>
          </cell>
        </row>
        <row r="21">
          <cell r="A21" t="str">
            <v>1141A</v>
          </cell>
          <cell r="B21" t="str">
            <v>PCI GIGABIT ETHERNET 2.0 CARD</v>
          </cell>
          <cell r="D21">
            <v>1</v>
          </cell>
          <cell r="E21">
            <v>3950</v>
          </cell>
          <cell r="H21" t="str">
            <v>A</v>
          </cell>
        </row>
        <row r="22">
          <cell r="A22" t="str">
            <v>1150A</v>
          </cell>
          <cell r="B22" t="str">
            <v>Sun GigaSwift Ethernet UTP</v>
          </cell>
          <cell r="D22">
            <v>1</v>
          </cell>
          <cell r="E22">
            <v>3007</v>
          </cell>
          <cell r="H22" t="str">
            <v>A</v>
          </cell>
        </row>
        <row r="23">
          <cell r="A23" t="str">
            <v>1151A</v>
          </cell>
          <cell r="B23" t="str">
            <v>Sun GigaSwiftt Ethernet MMF</v>
          </cell>
          <cell r="D23">
            <v>1</v>
          </cell>
          <cell r="E23">
            <v>3573</v>
          </cell>
          <cell r="H23" t="str">
            <v>A</v>
          </cell>
        </row>
        <row r="24">
          <cell r="A24" t="str">
            <v>1157A</v>
          </cell>
          <cell r="B24" t="str">
            <v>OPT PCI SUNATM/P-155MMF W/SW</v>
          </cell>
          <cell r="D24">
            <v>1</v>
          </cell>
          <cell r="E24">
            <v>2065</v>
          </cell>
          <cell r="H24" t="str">
            <v>A</v>
          </cell>
        </row>
        <row r="25">
          <cell r="A25" t="str">
            <v>1158A</v>
          </cell>
          <cell r="B25" t="str">
            <v>OPT PCI SUNATM/P-155UTP W/SW</v>
          </cell>
          <cell r="D25">
            <v>1</v>
          </cell>
          <cell r="E25">
            <v>1688</v>
          </cell>
          <cell r="H25" t="str">
            <v>A</v>
          </cell>
        </row>
        <row r="26">
          <cell r="A26" t="str">
            <v>1159A</v>
          </cell>
          <cell r="B26" t="str">
            <v>OPT PCI SUNATM/P-622MMF W/SW</v>
          </cell>
          <cell r="D26">
            <v>1</v>
          </cell>
          <cell r="E26">
            <v>7531</v>
          </cell>
          <cell r="H26" t="str">
            <v>A</v>
          </cell>
        </row>
        <row r="27">
          <cell r="A27" t="str">
            <v>1194A</v>
          </cell>
          <cell r="B27" t="str">
            <v>E250 srvr 400MHz/2MB processor</v>
          </cell>
          <cell r="D27">
            <v>1</v>
          </cell>
          <cell r="E27">
            <v>9268</v>
          </cell>
          <cell r="H27" t="str">
            <v>H</v>
          </cell>
        </row>
        <row r="28">
          <cell r="A28" t="str">
            <v>1195A</v>
          </cell>
          <cell r="B28" t="str">
            <v>450MHz/4MB proc - E420R/E220R</v>
          </cell>
          <cell r="D28">
            <v>1</v>
          </cell>
          <cell r="E28">
            <v>11165</v>
          </cell>
          <cell r="H28" t="str">
            <v>H</v>
          </cell>
        </row>
        <row r="29">
          <cell r="A29" t="str">
            <v>1197A</v>
          </cell>
          <cell r="B29" t="str">
            <v>440MHz UltraSPARC-II/4MB ecach</v>
          </cell>
          <cell r="D29">
            <v>1</v>
          </cell>
          <cell r="E29">
            <v>9846</v>
          </cell>
          <cell r="H29" t="str">
            <v>H</v>
          </cell>
        </row>
        <row r="30">
          <cell r="A30" t="str">
            <v>1232A</v>
          </cell>
          <cell r="B30" t="str">
            <v>OPT INT cPCI3U 10/100BASET NIC</v>
          </cell>
          <cell r="D30">
            <v>1</v>
          </cell>
          <cell r="E30">
            <v>2253</v>
          </cell>
          <cell r="H30" t="str">
            <v>A</v>
          </cell>
        </row>
        <row r="31">
          <cell r="A31" t="str">
            <v>1234A</v>
          </cell>
          <cell r="B31" t="str">
            <v>OPT QFE compactPCI/3U card</v>
          </cell>
          <cell r="D31">
            <v>1</v>
          </cell>
          <cell r="E31">
            <v>3950</v>
          </cell>
          <cell r="H31" t="str">
            <v>A</v>
          </cell>
        </row>
        <row r="32">
          <cell r="A32" t="str">
            <v>1261A</v>
          </cell>
          <cell r="B32" t="str">
            <v>cPCI/3U GIGABIT ETHERNET CARD</v>
          </cell>
          <cell r="D32">
            <v>1</v>
          </cell>
          <cell r="E32">
            <v>4704</v>
          </cell>
          <cell r="H32" t="str">
            <v>A</v>
          </cell>
        </row>
        <row r="33">
          <cell r="A33" t="str">
            <v>1266A</v>
          </cell>
          <cell r="B33" t="str">
            <v>OPT cPCI/3U SUNATM 155MMF</v>
          </cell>
          <cell r="D33">
            <v>1</v>
          </cell>
          <cell r="E33">
            <v>2819</v>
          </cell>
          <cell r="H33" t="str">
            <v>A</v>
          </cell>
        </row>
        <row r="34">
          <cell r="A34" t="str">
            <v>1268A</v>
          </cell>
          <cell r="B34" t="str">
            <v>OPT cPCI/3U SUNATM 622 MMF NIC</v>
          </cell>
          <cell r="D34">
            <v>1</v>
          </cell>
          <cell r="E34">
            <v>9793</v>
          </cell>
          <cell r="H34" t="str">
            <v>A</v>
          </cell>
        </row>
        <row r="35">
          <cell r="A35" t="str">
            <v>1311A</v>
          </cell>
          <cell r="B35" t="str">
            <v>TC MOUNT BRACKET</v>
          </cell>
          <cell r="D35">
            <v>1</v>
          </cell>
          <cell r="E35" t="str">
            <v>N/C</v>
          </cell>
          <cell r="H35" t="str">
            <v>D</v>
          </cell>
        </row>
        <row r="36">
          <cell r="A36" t="str">
            <v>1312A</v>
          </cell>
          <cell r="B36" t="str">
            <v>TERMINAL CONCENTRATOR KIT</v>
          </cell>
          <cell r="D36">
            <v>1</v>
          </cell>
          <cell r="E36">
            <v>4713</v>
          </cell>
          <cell r="H36" t="str">
            <v>A</v>
          </cell>
        </row>
        <row r="37">
          <cell r="A37" t="str">
            <v>15K-PL-KOREAN</v>
          </cell>
          <cell r="B37" t="str">
            <v>15K Solaris Preload-Korean</v>
          </cell>
          <cell r="D37">
            <v>1</v>
          </cell>
          <cell r="E37" t="str">
            <v>N/C</v>
          </cell>
          <cell r="H37" t="str">
            <v>A</v>
          </cell>
        </row>
        <row r="38">
          <cell r="A38" t="str">
            <v>1871A</v>
          </cell>
          <cell r="B38" t="str">
            <v>RJ45-RJ45 4m CAT5 Cable</v>
          </cell>
          <cell r="D38">
            <v>1</v>
          </cell>
          <cell r="E38">
            <v>30</v>
          </cell>
          <cell r="H38" t="str">
            <v>A</v>
          </cell>
        </row>
        <row r="39">
          <cell r="A39" t="str">
            <v>2069A</v>
          </cell>
          <cell r="B39" t="str">
            <v>GEthernet+FC-AL Factory Config</v>
          </cell>
          <cell r="D39">
            <v>1</v>
          </cell>
          <cell r="E39">
            <v>6515</v>
          </cell>
          <cell r="H39" t="str">
            <v>A</v>
          </cell>
        </row>
        <row r="40">
          <cell r="A40" t="str">
            <v>2132A</v>
          </cell>
          <cell r="B40" t="str">
            <v>SunPCI IIpro 733MHz/128MB(ATO)</v>
          </cell>
          <cell r="D40">
            <v>1</v>
          </cell>
          <cell r="E40">
            <v>1005</v>
          </cell>
          <cell r="H40" t="str">
            <v>H</v>
          </cell>
        </row>
        <row r="41">
          <cell r="A41" t="str">
            <v>2151A</v>
          </cell>
          <cell r="B41" t="str">
            <v>ASSY Serial Short</v>
          </cell>
          <cell r="D41">
            <v>1</v>
          </cell>
          <cell r="E41">
            <v>128</v>
          </cell>
          <cell r="H41" t="str">
            <v>A</v>
          </cell>
        </row>
        <row r="42">
          <cell r="A42" t="str">
            <v>2156A</v>
          </cell>
          <cell r="B42" t="str">
            <v>OPT SUNSAI/P 3.0</v>
          </cell>
          <cell r="D42">
            <v>1</v>
          </cell>
          <cell r="E42">
            <v>1876</v>
          </cell>
          <cell r="H42" t="str">
            <v>A</v>
          </cell>
        </row>
        <row r="43">
          <cell r="A43" t="str">
            <v>2244A</v>
          </cell>
          <cell r="B43" t="str">
            <v>OPT 400MHZ CPU W/4MB FOR E450</v>
          </cell>
          <cell r="D43">
            <v>1</v>
          </cell>
          <cell r="E43">
            <v>11588</v>
          </cell>
          <cell r="H43" t="str">
            <v>H</v>
          </cell>
        </row>
        <row r="44">
          <cell r="A44" t="str">
            <v>2248A</v>
          </cell>
          <cell r="B44" t="str">
            <v>OPT 480MHZ CPU W/8MB FOR E450</v>
          </cell>
          <cell r="D44">
            <v>1</v>
          </cell>
          <cell r="E44">
            <v>16228</v>
          </cell>
          <cell r="H44" t="str">
            <v>H</v>
          </cell>
        </row>
        <row r="45">
          <cell r="A45" t="str">
            <v>250M9-100-W999</v>
          </cell>
          <cell r="B45" t="str">
            <v>E250 SUPPLEMENT CD</v>
          </cell>
          <cell r="D45">
            <v>1</v>
          </cell>
          <cell r="E45" t="str">
            <v>N/C</v>
          </cell>
          <cell r="H45" t="str">
            <v>D</v>
          </cell>
        </row>
        <row r="46">
          <cell r="A46" t="str">
            <v>2560A</v>
          </cell>
          <cell r="B46" t="str">
            <v>OPT PROCESSOR US 336/333MHZ/4M</v>
          </cell>
          <cell r="D46">
            <v>1</v>
          </cell>
          <cell r="E46">
            <v>26100</v>
          </cell>
          <cell r="H46" t="str">
            <v>A</v>
          </cell>
        </row>
        <row r="47">
          <cell r="A47" t="str">
            <v>2580A</v>
          </cell>
          <cell r="B47" t="str">
            <v>OPT PROCESSOR US 400-MHZ/8MB</v>
          </cell>
          <cell r="D47">
            <v>1</v>
          </cell>
          <cell r="E47">
            <v>19140</v>
          </cell>
          <cell r="H47" t="str">
            <v>A</v>
          </cell>
        </row>
        <row r="48">
          <cell r="A48" t="str">
            <v>2590A</v>
          </cell>
          <cell r="B48" t="str">
            <v>PROCESSOR USII 466/464-MHZ/8MB</v>
          </cell>
          <cell r="D48">
            <v>1</v>
          </cell>
          <cell r="E48">
            <v>23925</v>
          </cell>
          <cell r="H48" t="str">
            <v>A</v>
          </cell>
        </row>
        <row r="49">
          <cell r="A49" t="str">
            <v>2602A</v>
          </cell>
          <cell r="B49" t="str">
            <v>OPT INT CPU/MEM BD FOR EXX00</v>
          </cell>
          <cell r="D49">
            <v>1</v>
          </cell>
          <cell r="E49">
            <v>14355</v>
          </cell>
          <cell r="H49" t="str">
            <v>A</v>
          </cell>
        </row>
        <row r="50">
          <cell r="A50" t="str">
            <v>2602A-P62</v>
          </cell>
          <cell r="B50" t="str">
            <v>OPT INT CPU/MEM BD FOR EXX00</v>
          </cell>
          <cell r="D50">
            <v>1</v>
          </cell>
          <cell r="E50">
            <v>57420</v>
          </cell>
          <cell r="H50" t="str">
            <v>A</v>
          </cell>
        </row>
        <row r="51">
          <cell r="A51" t="str">
            <v>2602A-P82</v>
          </cell>
          <cell r="B51" t="str">
            <v>OPT INT CPU/MEM BD FOR EXX00</v>
          </cell>
          <cell r="D51">
            <v>1</v>
          </cell>
          <cell r="E51">
            <v>57420</v>
          </cell>
          <cell r="H51" t="str">
            <v>A</v>
          </cell>
        </row>
        <row r="52">
          <cell r="A52" t="str">
            <v>2602A-P83</v>
          </cell>
          <cell r="B52" t="str">
            <v>OPT INT CPU/MEM BLDG. BLOCK</v>
          </cell>
          <cell r="D52">
            <v>1</v>
          </cell>
          <cell r="E52">
            <v>61009</v>
          </cell>
          <cell r="H52" t="str">
            <v>A</v>
          </cell>
        </row>
        <row r="53">
          <cell r="A53" t="str">
            <v>2602A-P84A</v>
          </cell>
          <cell r="B53" t="str">
            <v>OPT INT CPU/MEM BD FOR EXX00</v>
          </cell>
          <cell r="D53">
            <v>1</v>
          </cell>
          <cell r="E53">
            <v>114202</v>
          </cell>
          <cell r="H53" t="str">
            <v>A</v>
          </cell>
        </row>
        <row r="54">
          <cell r="A54" t="str">
            <v>2602A-P84B</v>
          </cell>
          <cell r="B54" t="str">
            <v>OPT INT CPU/MEM BD FOR EXX00</v>
          </cell>
          <cell r="D54">
            <v>1</v>
          </cell>
          <cell r="E54">
            <v>114202</v>
          </cell>
          <cell r="H54" t="str">
            <v>A</v>
          </cell>
        </row>
        <row r="55">
          <cell r="A55" t="str">
            <v>2602A-P85A</v>
          </cell>
          <cell r="B55" t="str">
            <v>OPT INT CPU/MEM BD FOR EXX00</v>
          </cell>
          <cell r="D55">
            <v>1</v>
          </cell>
          <cell r="E55">
            <v>113086</v>
          </cell>
          <cell r="H55" t="str">
            <v>A</v>
          </cell>
        </row>
        <row r="56">
          <cell r="A56" t="str">
            <v>2602A-P85B</v>
          </cell>
          <cell r="B56" t="str">
            <v>OPT INT CPU/MEM BD FOR EXX00</v>
          </cell>
          <cell r="D56">
            <v>1</v>
          </cell>
          <cell r="E56">
            <v>113086</v>
          </cell>
          <cell r="H56" t="str">
            <v>A</v>
          </cell>
        </row>
        <row r="57">
          <cell r="A57" t="str">
            <v>2602A-P92</v>
          </cell>
          <cell r="B57" t="str">
            <v>OPT INT CPU/MEM BD FOR EXX00</v>
          </cell>
          <cell r="D57">
            <v>1</v>
          </cell>
          <cell r="E57">
            <v>85260</v>
          </cell>
          <cell r="H57" t="str">
            <v>A</v>
          </cell>
        </row>
        <row r="58">
          <cell r="A58" t="str">
            <v>2602A-P93</v>
          </cell>
          <cell r="B58" t="str">
            <v>OPT INT CPU/MEM BLDG. BLOCK</v>
          </cell>
          <cell r="D58">
            <v>1</v>
          </cell>
          <cell r="E58">
            <v>89828</v>
          </cell>
          <cell r="H58" t="str">
            <v>A</v>
          </cell>
        </row>
        <row r="59">
          <cell r="A59" t="str">
            <v>2602A-P94A</v>
          </cell>
          <cell r="B59" t="str">
            <v>OPT INT CPU/MEM BD FOR EXX00</v>
          </cell>
          <cell r="D59">
            <v>1</v>
          </cell>
          <cell r="E59">
            <v>169708</v>
          </cell>
          <cell r="H59" t="str">
            <v>A</v>
          </cell>
        </row>
        <row r="60">
          <cell r="A60" t="str">
            <v>2602A-P94B</v>
          </cell>
          <cell r="B60" t="str">
            <v>OPT INT CPU/MEM BD FOR EXX00</v>
          </cell>
          <cell r="D60">
            <v>1</v>
          </cell>
          <cell r="E60">
            <v>169708</v>
          </cell>
          <cell r="H60" t="str">
            <v>A</v>
          </cell>
        </row>
        <row r="61">
          <cell r="A61" t="str">
            <v>2602A-P95A</v>
          </cell>
          <cell r="B61" t="str">
            <v>OPT INT CPU/MEM BD FOR EXX00</v>
          </cell>
          <cell r="D61">
            <v>1</v>
          </cell>
          <cell r="E61">
            <v>168287</v>
          </cell>
          <cell r="H61" t="str">
            <v>A</v>
          </cell>
        </row>
        <row r="62">
          <cell r="A62" t="str">
            <v>2602A-P95B</v>
          </cell>
          <cell r="B62" t="str">
            <v>OPT INT CPU/MEM BD FOR EXX00</v>
          </cell>
          <cell r="D62">
            <v>1</v>
          </cell>
          <cell r="E62">
            <v>168287</v>
          </cell>
          <cell r="H62" t="str">
            <v>A</v>
          </cell>
        </row>
        <row r="63">
          <cell r="A63" t="str">
            <v>2612A</v>
          </cell>
          <cell r="B63" t="str">
            <v>OPT INT I/O BD EXX00 W/FC-AL</v>
          </cell>
          <cell r="D63">
            <v>1</v>
          </cell>
          <cell r="E63">
            <v>10368</v>
          </cell>
          <cell r="H63" t="str">
            <v>A</v>
          </cell>
        </row>
        <row r="64">
          <cell r="A64" t="str">
            <v>2612A-SS-A</v>
          </cell>
          <cell r="B64" t="str">
            <v>OPT INT I/O BD BLDG BLOCK</v>
          </cell>
          <cell r="D64">
            <v>1</v>
          </cell>
          <cell r="E64">
            <v>17226</v>
          </cell>
          <cell r="H64" t="str">
            <v>A</v>
          </cell>
        </row>
        <row r="65">
          <cell r="A65" t="str">
            <v>2622A</v>
          </cell>
          <cell r="B65" t="str">
            <v>OPT INT GRAPHICS I/O BD EXX00</v>
          </cell>
          <cell r="D65">
            <v>1</v>
          </cell>
          <cell r="E65">
            <v>11165</v>
          </cell>
          <cell r="H65" t="str">
            <v>A</v>
          </cell>
        </row>
        <row r="66">
          <cell r="A66" t="str">
            <v>2632A</v>
          </cell>
          <cell r="B66" t="str">
            <v>OPT INT PCI I/O BD FOR EXX00</v>
          </cell>
          <cell r="D66">
            <v>1</v>
          </cell>
          <cell r="E66">
            <v>12760</v>
          </cell>
          <cell r="H66" t="str">
            <v>A</v>
          </cell>
        </row>
        <row r="67">
          <cell r="A67" t="str">
            <v>2632A-PP-A</v>
          </cell>
          <cell r="B67" t="str">
            <v>OPT INT PCI I/O BD BLDG BLOCK</v>
          </cell>
          <cell r="D67">
            <v>1</v>
          </cell>
          <cell r="E67">
            <v>20416</v>
          </cell>
          <cell r="H67" t="str">
            <v>A</v>
          </cell>
        </row>
        <row r="68">
          <cell r="A68" t="str">
            <v>2642A-SG-A</v>
          </cell>
          <cell r="B68" t="str">
            <v>OPT INT GRAPHICS &amp; SBUS I/O BD</v>
          </cell>
          <cell r="D68">
            <v>1</v>
          </cell>
          <cell r="E68">
            <v>17226</v>
          </cell>
          <cell r="H68" t="str">
            <v>A</v>
          </cell>
        </row>
        <row r="69">
          <cell r="A69" t="str">
            <v>2652A</v>
          </cell>
          <cell r="B69" t="str">
            <v>OPTIONAL FC-AL INTERFACE BOARD</v>
          </cell>
          <cell r="D69">
            <v>1</v>
          </cell>
          <cell r="E69">
            <v>2393</v>
          </cell>
          <cell r="H69" t="str">
            <v>A</v>
          </cell>
        </row>
        <row r="70">
          <cell r="A70" t="str">
            <v>2730A</v>
          </cell>
          <cell r="B70" t="str">
            <v>E10000 I/O BOARD</v>
          </cell>
          <cell r="D70">
            <v>1</v>
          </cell>
          <cell r="E70">
            <v>17400</v>
          </cell>
          <cell r="H70" t="str">
            <v>A</v>
          </cell>
        </row>
        <row r="71">
          <cell r="A71" t="str">
            <v>2731A</v>
          </cell>
          <cell r="B71" t="str">
            <v>E10000 PCI MODULE</v>
          </cell>
          <cell r="D71">
            <v>1</v>
          </cell>
          <cell r="E71">
            <v>23200</v>
          </cell>
          <cell r="H71" t="str">
            <v>A</v>
          </cell>
        </row>
        <row r="72">
          <cell r="A72" t="str">
            <v>2755A</v>
          </cell>
          <cell r="B72" t="str">
            <v>E10K SSP</v>
          </cell>
          <cell r="D72">
            <v>1</v>
          </cell>
          <cell r="E72">
            <v>31465</v>
          </cell>
          <cell r="H72" t="str">
            <v>A</v>
          </cell>
        </row>
        <row r="73">
          <cell r="A73" t="str">
            <v>2757A</v>
          </cell>
          <cell r="B73" t="str">
            <v>E10000 Sys. Service Processor</v>
          </cell>
          <cell r="D73">
            <v>1</v>
          </cell>
          <cell r="E73">
            <v>46400</v>
          </cell>
          <cell r="H73" t="str">
            <v>A</v>
          </cell>
        </row>
        <row r="74">
          <cell r="A74" t="str">
            <v>2761A</v>
          </cell>
          <cell r="B74" t="str">
            <v>E10000 System Board (empty)</v>
          </cell>
          <cell r="D74">
            <v>1</v>
          </cell>
          <cell r="E74">
            <v>139200</v>
          </cell>
          <cell r="H74" t="str">
            <v>A</v>
          </cell>
        </row>
        <row r="75">
          <cell r="A75" t="str">
            <v>2862A</v>
          </cell>
          <cell r="B75" t="str">
            <v>Sun TurboDR System Board</v>
          </cell>
          <cell r="D75">
            <v>1</v>
          </cell>
          <cell r="E75">
            <v>238960</v>
          </cell>
          <cell r="H75" t="str">
            <v>A</v>
          </cell>
        </row>
        <row r="76">
          <cell r="A76" t="str">
            <v>2863A</v>
          </cell>
          <cell r="B76" t="str">
            <v>Power Express System Board</v>
          </cell>
          <cell r="D76">
            <v>1</v>
          </cell>
          <cell r="E76">
            <v>436450</v>
          </cell>
          <cell r="H76" t="str">
            <v>A</v>
          </cell>
        </row>
        <row r="77">
          <cell r="A77" t="str">
            <v>2866A</v>
          </cell>
          <cell r="B77" t="str">
            <v>E10K PwrExpress 466-MHz Sys Bd</v>
          </cell>
          <cell r="D77">
            <v>1</v>
          </cell>
          <cell r="E77">
            <v>459476</v>
          </cell>
          <cell r="H77" t="str">
            <v>A</v>
          </cell>
        </row>
        <row r="78">
          <cell r="A78" t="str">
            <v>2869A</v>
          </cell>
          <cell r="B78" t="str">
            <v>E10K TurboDR 466-MHz Sys Board</v>
          </cell>
          <cell r="D78">
            <v>1</v>
          </cell>
          <cell r="E78">
            <v>266800</v>
          </cell>
          <cell r="H78" t="str">
            <v>A</v>
          </cell>
        </row>
        <row r="79">
          <cell r="A79" t="str">
            <v>319YA</v>
          </cell>
          <cell r="B79" t="str">
            <v>Rack PWR CRD KT - Y Cable</v>
          </cell>
          <cell r="D79">
            <v>1</v>
          </cell>
          <cell r="E79">
            <v>160</v>
          </cell>
          <cell r="H79" t="str">
            <v>D</v>
          </cell>
        </row>
        <row r="80">
          <cell r="A80" t="str">
            <v>3670A</v>
          </cell>
          <cell r="B80" t="str">
            <v>Creator3D series 3, vertical</v>
          </cell>
          <cell r="D80">
            <v>1</v>
          </cell>
          <cell r="E80">
            <v>1614</v>
          </cell>
          <cell r="H80" t="str">
            <v>H</v>
          </cell>
        </row>
        <row r="81">
          <cell r="A81" t="str">
            <v>3671A</v>
          </cell>
          <cell r="B81" t="str">
            <v>CREATOR3D SERIES 3, HORIZONTAL</v>
          </cell>
          <cell r="D81">
            <v>1</v>
          </cell>
          <cell r="E81">
            <v>1499</v>
          </cell>
          <cell r="H81" t="str">
            <v>H</v>
          </cell>
        </row>
        <row r="82">
          <cell r="A82" t="str">
            <v>3678A</v>
          </cell>
          <cell r="B82" t="str">
            <v>Expert3D, GRAPHICS ACCEL, PCI</v>
          </cell>
          <cell r="D82">
            <v>1</v>
          </cell>
          <cell r="E82">
            <v>6080</v>
          </cell>
          <cell r="H82" t="str">
            <v>H</v>
          </cell>
        </row>
        <row r="83">
          <cell r="A83" t="str">
            <v>3678A-F</v>
          </cell>
          <cell r="B83" t="str">
            <v>Expert3D, GRAPHICS ACCEL, PCI</v>
          </cell>
          <cell r="D83">
            <v>1</v>
          </cell>
          <cell r="E83">
            <v>6080</v>
          </cell>
          <cell r="H83" t="str">
            <v>H</v>
          </cell>
        </row>
        <row r="84">
          <cell r="A84" t="str">
            <v>3679A</v>
          </cell>
          <cell r="B84" t="str">
            <v>ELITE3D m6 series 2</v>
          </cell>
          <cell r="D84">
            <v>1</v>
          </cell>
          <cell r="E84">
            <v>4050</v>
          </cell>
          <cell r="H84" t="str">
            <v>H</v>
          </cell>
        </row>
        <row r="85">
          <cell r="A85" t="str">
            <v>3684A</v>
          </cell>
          <cell r="B85" t="str">
            <v>Expert3D-Lite, GRAPHICS, PCI</v>
          </cell>
          <cell r="D85">
            <v>1</v>
          </cell>
          <cell r="E85">
            <v>2020</v>
          </cell>
          <cell r="H85" t="str">
            <v>H</v>
          </cell>
        </row>
        <row r="86">
          <cell r="A86" t="str">
            <v>3768A</v>
          </cell>
          <cell r="B86" t="str">
            <v>PGX64 CARD W/VIDEO ADAPTOR</v>
          </cell>
          <cell r="D86">
            <v>1</v>
          </cell>
          <cell r="E86">
            <v>577</v>
          </cell>
          <cell r="H86" t="str">
            <v>H</v>
          </cell>
        </row>
        <row r="87">
          <cell r="A87" t="str">
            <v>3800A</v>
          </cell>
          <cell r="B87" t="str">
            <v>OPT PWR CORD FOR ENTERPR. (US)</v>
          </cell>
          <cell r="D87">
            <v>1</v>
          </cell>
          <cell r="E87" t="str">
            <v>N/C</v>
          </cell>
          <cell r="H87" t="str">
            <v>D</v>
          </cell>
        </row>
        <row r="88">
          <cell r="A88" t="str">
            <v>3830A</v>
          </cell>
          <cell r="B88" t="str">
            <v>4M CABLE, SCSI 68 TO VHDC</v>
          </cell>
          <cell r="D88">
            <v>1</v>
          </cell>
          <cell r="E88">
            <v>316</v>
          </cell>
          <cell r="H88" t="str">
            <v>A</v>
          </cell>
        </row>
        <row r="89">
          <cell r="A89" t="str">
            <v>3831A</v>
          </cell>
          <cell r="B89" t="str">
            <v>10M CABLE, SCSI TO VHDC</v>
          </cell>
          <cell r="D89">
            <v>1</v>
          </cell>
          <cell r="E89">
            <v>425</v>
          </cell>
          <cell r="H89" t="str">
            <v>A</v>
          </cell>
        </row>
        <row r="90">
          <cell r="A90" t="str">
            <v>3832A</v>
          </cell>
          <cell r="B90" t="str">
            <v>2M CABLE, SCSI 68 TO VHDC</v>
          </cell>
          <cell r="D90">
            <v>1</v>
          </cell>
          <cell r="E90">
            <v>218</v>
          </cell>
          <cell r="H90" t="str">
            <v>H</v>
          </cell>
        </row>
        <row r="91">
          <cell r="A91" t="str">
            <v>3837A</v>
          </cell>
          <cell r="B91" t="str">
            <v>OPT 5M NULL ENET CABLE</v>
          </cell>
          <cell r="D91">
            <v>1</v>
          </cell>
          <cell r="E91">
            <v>236</v>
          </cell>
          <cell r="H91" t="str">
            <v>D</v>
          </cell>
        </row>
        <row r="92">
          <cell r="A92" t="str">
            <v>3848A</v>
          </cell>
          <cell r="B92" t="str">
            <v>OPT PWR CORD F. ENTERPR. (INT)</v>
          </cell>
          <cell r="D92">
            <v>1</v>
          </cell>
          <cell r="E92" t="str">
            <v>N/C</v>
          </cell>
          <cell r="H92" t="str">
            <v>D</v>
          </cell>
        </row>
        <row r="93">
          <cell r="A93" t="str">
            <v>3851A</v>
          </cell>
          <cell r="B93" t="str">
            <v>E10000 POWER CORD, (INT'L)</v>
          </cell>
          <cell r="D93">
            <v>1</v>
          </cell>
          <cell r="E93" t="str">
            <v>N/C</v>
          </cell>
          <cell r="H93" t="str">
            <v>D</v>
          </cell>
        </row>
        <row r="94">
          <cell r="A94" t="str">
            <v>3858A</v>
          </cell>
          <cell r="B94" t="str">
            <v>U.S. POWER CORD FOR STOREDGE</v>
          </cell>
          <cell r="D94">
            <v>1</v>
          </cell>
          <cell r="E94" t="str">
            <v>N/C</v>
          </cell>
          <cell r="H94" t="str">
            <v>D</v>
          </cell>
        </row>
        <row r="95">
          <cell r="A95" t="str">
            <v>3859A</v>
          </cell>
          <cell r="B95" t="str">
            <v>INTL. POWER CORD FOR STOREDGE</v>
          </cell>
          <cell r="D95">
            <v>1</v>
          </cell>
          <cell r="E95" t="str">
            <v>N/C</v>
          </cell>
          <cell r="H95" t="str">
            <v>D</v>
          </cell>
        </row>
        <row r="96">
          <cell r="A96" t="str">
            <v>3865A</v>
          </cell>
          <cell r="B96" t="str">
            <v>E10000 PWR CORD (14FT),FOR N.A</v>
          </cell>
          <cell r="D96">
            <v>1</v>
          </cell>
          <cell r="E96" t="str">
            <v>N/C</v>
          </cell>
          <cell r="H96" t="str">
            <v>D</v>
          </cell>
        </row>
        <row r="97">
          <cell r="A97" t="str">
            <v>3872A</v>
          </cell>
          <cell r="B97" t="str">
            <v>VIDEO CONNECTOR ADAPTER HD-15</v>
          </cell>
          <cell r="D97">
            <v>1</v>
          </cell>
          <cell r="E97">
            <v>68</v>
          </cell>
          <cell r="H97" t="str">
            <v>H</v>
          </cell>
        </row>
        <row r="98">
          <cell r="A98" t="str">
            <v>3875A</v>
          </cell>
          <cell r="B98" t="str">
            <v>E10000 AC INPUT MODULE</v>
          </cell>
          <cell r="D98">
            <v>1</v>
          </cell>
          <cell r="E98">
            <v>6960</v>
          </cell>
          <cell r="H98" t="str">
            <v>A</v>
          </cell>
        </row>
        <row r="99">
          <cell r="A99" t="str">
            <v>4030A</v>
          </cell>
          <cell r="B99" t="str">
            <v>cPCI I/O Assy for F4800-6800</v>
          </cell>
          <cell r="D99">
            <v>1</v>
          </cell>
          <cell r="E99">
            <v>15080</v>
          </cell>
          <cell r="H99" t="str">
            <v>A</v>
          </cell>
        </row>
        <row r="100">
          <cell r="A100" t="str">
            <v>4050A</v>
          </cell>
          <cell r="B100" t="str">
            <v>PCI I/O Assy FOR F4800-6800</v>
          </cell>
          <cell r="D100">
            <v>1</v>
          </cell>
          <cell r="E100">
            <v>12760</v>
          </cell>
          <cell r="H100" t="str">
            <v>A</v>
          </cell>
        </row>
        <row r="101">
          <cell r="A101" t="str">
            <v>4340A</v>
          </cell>
          <cell r="B101" t="str">
            <v>Redundant Transfer Unit</v>
          </cell>
          <cell r="D101">
            <v>1</v>
          </cell>
          <cell r="E101">
            <v>4785</v>
          </cell>
          <cell r="H101" t="str">
            <v>A</v>
          </cell>
        </row>
        <row r="102">
          <cell r="A102" t="str">
            <v>4341A</v>
          </cell>
          <cell r="B102" t="str">
            <v>OPT RTS AC Mod for SF EXP CAB</v>
          </cell>
          <cell r="D102">
            <v>1</v>
          </cell>
          <cell r="E102">
            <v>3190</v>
          </cell>
          <cell r="H102" t="str">
            <v>A</v>
          </cell>
        </row>
        <row r="103">
          <cell r="A103" t="str">
            <v>4347A</v>
          </cell>
          <cell r="B103" t="str">
            <v>OPT SF Cab Expander Kit</v>
          </cell>
          <cell r="D103">
            <v>1</v>
          </cell>
          <cell r="E103">
            <v>957</v>
          </cell>
          <cell r="H103" t="str">
            <v>A</v>
          </cell>
        </row>
        <row r="104">
          <cell r="A104" t="str">
            <v>4525A</v>
          </cell>
          <cell r="B104" t="str">
            <v>MaxCPU BD 900Mhz Sun Fire 15K</v>
          </cell>
          <cell r="D104">
            <v>1</v>
          </cell>
          <cell r="E104">
            <v>143550</v>
          </cell>
          <cell r="H104" t="str">
            <v>A</v>
          </cell>
        </row>
        <row r="105">
          <cell r="A105" t="str">
            <v>4575A</v>
          </cell>
          <cell r="B105" t="str">
            <v>hsPCI Assembly SF15K</v>
          </cell>
          <cell r="D105">
            <v>1</v>
          </cell>
          <cell r="E105">
            <v>39150</v>
          </cell>
          <cell r="H105" t="str">
            <v>A</v>
          </cell>
        </row>
        <row r="106">
          <cell r="A106" t="str">
            <v>4610A</v>
          </cell>
          <cell r="B106" t="str">
            <v>Top (Slot 0) Filler Panel F15K</v>
          </cell>
          <cell r="D106">
            <v>1</v>
          </cell>
          <cell r="E106" t="str">
            <v>N/C</v>
          </cell>
          <cell r="H106" t="str">
            <v>D</v>
          </cell>
        </row>
        <row r="107">
          <cell r="A107" t="str">
            <v>4615A</v>
          </cell>
          <cell r="B107" t="str">
            <v>Bottom Slot1 Filler Panel F15K</v>
          </cell>
          <cell r="D107">
            <v>1</v>
          </cell>
          <cell r="E107" t="str">
            <v>N/C</v>
          </cell>
          <cell r="H107" t="str">
            <v>D</v>
          </cell>
        </row>
        <row r="108">
          <cell r="A108" t="str">
            <v>5164A</v>
          </cell>
          <cell r="B108" t="str">
            <v>OPT INT DISKBD 36.4/10k USCSI</v>
          </cell>
          <cell r="D108">
            <v>1</v>
          </cell>
          <cell r="E108">
            <v>8048</v>
          </cell>
          <cell r="H108" t="str">
            <v>A</v>
          </cell>
        </row>
        <row r="109">
          <cell r="A109" t="str">
            <v>5237A</v>
          </cell>
          <cell r="B109" t="str">
            <v>Opt int Disk 18.2GB/10k USCSI</v>
          </cell>
          <cell r="D109">
            <v>1</v>
          </cell>
          <cell r="E109">
            <v>1304</v>
          </cell>
          <cell r="H109" t="str">
            <v>H</v>
          </cell>
        </row>
        <row r="110">
          <cell r="A110" t="str">
            <v>5238A</v>
          </cell>
          <cell r="B110" t="str">
            <v>Opt int Disk 18.2GB/10k USCSI</v>
          </cell>
          <cell r="D110">
            <v>1</v>
          </cell>
          <cell r="E110">
            <v>1304</v>
          </cell>
          <cell r="H110" t="str">
            <v>H</v>
          </cell>
        </row>
        <row r="111">
          <cell r="A111" t="str">
            <v>5239A</v>
          </cell>
          <cell r="B111" t="str">
            <v>NEBS L3 Disk 18.2GB/10k USCSI</v>
          </cell>
          <cell r="D111">
            <v>1</v>
          </cell>
          <cell r="E111">
            <v>1908</v>
          </cell>
          <cell r="H111" t="str">
            <v>H</v>
          </cell>
        </row>
        <row r="112">
          <cell r="A112" t="str">
            <v>5242A</v>
          </cell>
          <cell r="B112" t="str">
            <v>CTO INT DISK 36.4GB/10K USCSI</v>
          </cell>
          <cell r="D112">
            <v>1</v>
          </cell>
          <cell r="E112">
            <v>2828</v>
          </cell>
          <cell r="H112" t="str">
            <v>H</v>
          </cell>
        </row>
        <row r="113">
          <cell r="A113" t="str">
            <v>5244A</v>
          </cell>
          <cell r="B113" t="str">
            <v>NEBS L3 DIsk 36.4GB/10K USCSI</v>
          </cell>
          <cell r="D113">
            <v>1</v>
          </cell>
          <cell r="E113">
            <v>2610</v>
          </cell>
          <cell r="H113" t="str">
            <v>H</v>
          </cell>
        </row>
        <row r="114">
          <cell r="A114" t="str">
            <v>5247A</v>
          </cell>
          <cell r="B114" t="str">
            <v>CTO int Disk 18.2GB/10K USCSI</v>
          </cell>
          <cell r="D114">
            <v>1</v>
          </cell>
          <cell r="E114">
            <v>1304</v>
          </cell>
          <cell r="H114" t="str">
            <v>H</v>
          </cell>
        </row>
        <row r="115">
          <cell r="A115" t="str">
            <v>5248A</v>
          </cell>
          <cell r="B115" t="str">
            <v>CTO Disk 18.2GB/10K Ultra3 LVD</v>
          </cell>
          <cell r="D115">
            <v>1</v>
          </cell>
          <cell r="E115">
            <v>1304</v>
          </cell>
          <cell r="H115" t="str">
            <v>H</v>
          </cell>
        </row>
        <row r="116">
          <cell r="A116" t="str">
            <v>5249A</v>
          </cell>
          <cell r="B116" t="str">
            <v>CTO int Disk 36.4GB/10K USCSI</v>
          </cell>
          <cell r="D116">
            <v>1</v>
          </cell>
          <cell r="E116">
            <v>2828</v>
          </cell>
          <cell r="H116" t="str">
            <v>H</v>
          </cell>
        </row>
        <row r="117">
          <cell r="A117" t="str">
            <v>5250A</v>
          </cell>
          <cell r="B117" t="str">
            <v>CTO Disk 36.4GB/10K Ultra3 LVD</v>
          </cell>
          <cell r="D117">
            <v>1</v>
          </cell>
          <cell r="E117">
            <v>2610</v>
          </cell>
          <cell r="H117" t="str">
            <v>H</v>
          </cell>
        </row>
        <row r="118">
          <cell r="A118" t="str">
            <v>6005A</v>
          </cell>
          <cell r="B118" t="str">
            <v>OPT FLOPPY INT DR TAZMO &amp; E250</v>
          </cell>
          <cell r="D118">
            <v>1</v>
          </cell>
          <cell r="E118">
            <v>254</v>
          </cell>
          <cell r="H118" t="str">
            <v>H</v>
          </cell>
        </row>
        <row r="119">
          <cell r="A119" t="str">
            <v>6006A</v>
          </cell>
          <cell r="B119" t="str">
            <v>Manual-eject floppy drive</v>
          </cell>
          <cell r="D119">
            <v>1</v>
          </cell>
          <cell r="E119">
            <v>273</v>
          </cell>
          <cell r="H119" t="str">
            <v>H</v>
          </cell>
        </row>
        <row r="120">
          <cell r="A120" t="str">
            <v>6168A</v>
          </cell>
          <cell r="B120" t="str">
            <v>OPT, Internal DVD-ROM, 10X</v>
          </cell>
          <cell r="D120">
            <v>1</v>
          </cell>
          <cell r="E120">
            <v>754</v>
          </cell>
          <cell r="H120" t="str">
            <v>H</v>
          </cell>
        </row>
        <row r="121">
          <cell r="A121" t="str">
            <v>6283A</v>
          </cell>
          <cell r="B121" t="str">
            <v>OPT INT TAPE 12GB 4MM EX000</v>
          </cell>
          <cell r="D121">
            <v>1</v>
          </cell>
          <cell r="E121">
            <v>2495</v>
          </cell>
          <cell r="H121" t="str">
            <v>A</v>
          </cell>
        </row>
        <row r="122">
          <cell r="A122" t="str">
            <v>6286A</v>
          </cell>
          <cell r="B122" t="str">
            <v>OPT INT TAPE 12GB 4MM</v>
          </cell>
          <cell r="D122">
            <v>1</v>
          </cell>
          <cell r="E122">
            <v>2495</v>
          </cell>
          <cell r="H122" t="str">
            <v>A</v>
          </cell>
        </row>
        <row r="123">
          <cell r="A123" t="str">
            <v>6295A</v>
          </cell>
          <cell r="B123" t="str">
            <v>OPT INT TAPE 20GB 4MM</v>
          </cell>
          <cell r="D123">
            <v>1</v>
          </cell>
          <cell r="E123">
            <v>2958</v>
          </cell>
          <cell r="H123" t="str">
            <v>A</v>
          </cell>
        </row>
        <row r="124">
          <cell r="A124" t="str">
            <v>6296A</v>
          </cell>
          <cell r="B124" t="str">
            <v>OPT INT TAPE 20GB 4MM</v>
          </cell>
          <cell r="D124">
            <v>1</v>
          </cell>
          <cell r="E124">
            <v>2958</v>
          </cell>
          <cell r="H124" t="str">
            <v>A</v>
          </cell>
        </row>
        <row r="125">
          <cell r="A125" t="str">
            <v>6540A</v>
          </cell>
          <cell r="B125" t="str">
            <v>OPT INT PCI ULTRASCSI SE CARD</v>
          </cell>
          <cell r="D125">
            <v>1</v>
          </cell>
          <cell r="E125">
            <v>1414</v>
          </cell>
          <cell r="H125" t="str">
            <v>A</v>
          </cell>
        </row>
        <row r="126">
          <cell r="A126" t="str">
            <v>6541A</v>
          </cell>
          <cell r="B126" t="str">
            <v>OPT INT PCI ULTRASCSI DIFF CRD</v>
          </cell>
          <cell r="D126">
            <v>1</v>
          </cell>
          <cell r="E126">
            <v>2714</v>
          </cell>
          <cell r="H126" t="str">
            <v>A</v>
          </cell>
        </row>
        <row r="127">
          <cell r="A127" t="str">
            <v>6601A</v>
          </cell>
          <cell r="B127" t="str">
            <v>E450 8BAY STOR EXP KIT, 10K</v>
          </cell>
          <cell r="D127">
            <v>1</v>
          </cell>
          <cell r="E127">
            <v>2140</v>
          </cell>
          <cell r="H127" t="str">
            <v>H</v>
          </cell>
        </row>
        <row r="128">
          <cell r="A128" t="str">
            <v>6724A</v>
          </cell>
          <cell r="B128" t="str">
            <v>Opt int Disk 36.4GB/10k FCAL</v>
          </cell>
          <cell r="D128">
            <v>1</v>
          </cell>
          <cell r="E128">
            <v>5003</v>
          </cell>
          <cell r="H128" t="str">
            <v>A</v>
          </cell>
        </row>
        <row r="129">
          <cell r="A129" t="str">
            <v>6727A</v>
          </cell>
          <cell r="B129" t="str">
            <v>PCI Dual FC Network Adapter</v>
          </cell>
          <cell r="D129">
            <v>1</v>
          </cell>
          <cell r="E129">
            <v>7823</v>
          </cell>
          <cell r="H129" t="str">
            <v>A</v>
          </cell>
        </row>
        <row r="130">
          <cell r="A130" t="str">
            <v>6730A</v>
          </cell>
          <cell r="B130" t="str">
            <v>FCAL 100MB/S SBUS HOST ADAPTER</v>
          </cell>
          <cell r="D130">
            <v>1</v>
          </cell>
          <cell r="E130">
            <v>5090</v>
          </cell>
          <cell r="H130" t="str">
            <v>A</v>
          </cell>
        </row>
        <row r="131">
          <cell r="A131" t="str">
            <v>6731A</v>
          </cell>
          <cell r="B131" t="str">
            <v>FCAL GBIC MODULE 100MB/S</v>
          </cell>
          <cell r="D131">
            <v>1</v>
          </cell>
          <cell r="E131">
            <v>1131</v>
          </cell>
          <cell r="H131" t="str">
            <v>A</v>
          </cell>
        </row>
        <row r="132">
          <cell r="A132" t="str">
            <v>6732A</v>
          </cell>
          <cell r="B132" t="str">
            <v>FCAL HUB 7 SLOT</v>
          </cell>
          <cell r="D132">
            <v>1</v>
          </cell>
          <cell r="E132">
            <v>4060</v>
          </cell>
          <cell r="H132" t="str">
            <v>A</v>
          </cell>
        </row>
        <row r="133">
          <cell r="A133" t="str">
            <v>6732AR5</v>
          </cell>
          <cell r="B133" t="str">
            <v>FCAL HUB 7 SLOT 0 OE</v>
          </cell>
          <cell r="D133">
            <v>1</v>
          </cell>
          <cell r="E133">
            <v>3770</v>
          </cell>
          <cell r="H133" t="str">
            <v>A</v>
          </cell>
        </row>
        <row r="134">
          <cell r="A134" t="str">
            <v>6735A</v>
          </cell>
          <cell r="B134" t="str">
            <v>DUAL HUB RACKMOUNT KIT</v>
          </cell>
          <cell r="D134">
            <v>1</v>
          </cell>
          <cell r="E134">
            <v>508</v>
          </cell>
          <cell r="H134" t="str">
            <v>A</v>
          </cell>
        </row>
        <row r="135">
          <cell r="A135" t="str">
            <v>6735AR5</v>
          </cell>
          <cell r="B135" t="str">
            <v>DUAL HUB RACKMOUNT KIT</v>
          </cell>
          <cell r="D135">
            <v>1</v>
          </cell>
          <cell r="E135">
            <v>471</v>
          </cell>
          <cell r="H135" t="str">
            <v>A</v>
          </cell>
        </row>
        <row r="136">
          <cell r="A136" t="str">
            <v>6741A</v>
          </cell>
          <cell r="B136" t="str">
            <v>FC-AL 18.2GB 10kRPM 1"DISK,POS</v>
          </cell>
          <cell r="D136">
            <v>1</v>
          </cell>
          <cell r="E136">
            <v>6308</v>
          </cell>
          <cell r="H136" t="str">
            <v>A</v>
          </cell>
        </row>
        <row r="137">
          <cell r="A137" t="str">
            <v>6742A</v>
          </cell>
          <cell r="B137" t="str">
            <v>73GB 10K-RPM 1" FC-AL DISK</v>
          </cell>
          <cell r="D137">
            <v>1</v>
          </cell>
          <cell r="E137">
            <v>8918</v>
          </cell>
          <cell r="H137" t="str">
            <v>A</v>
          </cell>
        </row>
        <row r="138">
          <cell r="A138" t="str">
            <v>6747A</v>
          </cell>
          <cell r="B138" t="str">
            <v>FCAL 36.4GB 10k RPM 1"DISK,POS</v>
          </cell>
          <cell r="D138">
            <v>1</v>
          </cell>
          <cell r="E138">
            <v>5764</v>
          </cell>
          <cell r="H138" t="str">
            <v>A</v>
          </cell>
        </row>
        <row r="139">
          <cell r="A139" t="str">
            <v>6748A</v>
          </cell>
          <cell r="B139" t="str">
            <v>cPCI Dual FC-AL Ntwk Adapter</v>
          </cell>
          <cell r="D139">
            <v>1</v>
          </cell>
          <cell r="E139">
            <v>8671</v>
          </cell>
          <cell r="H139" t="str">
            <v>A</v>
          </cell>
        </row>
        <row r="140">
          <cell r="A140" t="str">
            <v>6749A</v>
          </cell>
          <cell r="B140" t="str">
            <v>cPCI Dual U.D. SCSI</v>
          </cell>
          <cell r="D140">
            <v>1</v>
          </cell>
          <cell r="E140">
            <v>4524</v>
          </cell>
          <cell r="H140" t="str">
            <v>A</v>
          </cell>
        </row>
        <row r="141">
          <cell r="A141" t="str">
            <v>6757A</v>
          </cell>
          <cell r="B141" t="str">
            <v>Sbus Dual FC Network Adapter</v>
          </cell>
          <cell r="D141">
            <v>1</v>
          </cell>
          <cell r="E141">
            <v>9353</v>
          </cell>
          <cell r="H141" t="str">
            <v>H</v>
          </cell>
        </row>
        <row r="142">
          <cell r="A142" t="str">
            <v>6758A</v>
          </cell>
          <cell r="B142" t="str">
            <v>PCI dual Ultra-3 SCSI HBA</v>
          </cell>
          <cell r="D142">
            <v>1</v>
          </cell>
          <cell r="E142">
            <v>1740</v>
          </cell>
          <cell r="H142" t="str">
            <v>A</v>
          </cell>
        </row>
        <row r="143">
          <cell r="A143" t="str">
            <v>6799A</v>
          </cell>
          <cell r="B143" t="str">
            <v>PCI Single FC Network Adapter</v>
          </cell>
          <cell r="D143">
            <v>1</v>
          </cell>
          <cell r="E143">
            <v>5800</v>
          </cell>
          <cell r="H143" t="str">
            <v>A</v>
          </cell>
        </row>
        <row r="144">
          <cell r="A144" t="str">
            <v>6912A</v>
          </cell>
          <cell r="B144" t="str">
            <v>OPT INT TAPE 12GB 4MM DDS-3</v>
          </cell>
          <cell r="D144">
            <v>1</v>
          </cell>
          <cell r="E144">
            <v>2126</v>
          </cell>
          <cell r="H144" t="str">
            <v>H</v>
          </cell>
        </row>
        <row r="145">
          <cell r="A145" t="str">
            <v>6973A</v>
          </cell>
          <cell r="B145" t="str">
            <v>Netra t 1 Serial Port adapters</v>
          </cell>
          <cell r="D145">
            <v>1</v>
          </cell>
          <cell r="E145">
            <v>94</v>
          </cell>
          <cell r="H145" t="str">
            <v>A</v>
          </cell>
        </row>
        <row r="146">
          <cell r="A146" t="str">
            <v>6988A</v>
          </cell>
          <cell r="B146" t="str">
            <v>USPARCIII 750MHZ/8MB NEBS</v>
          </cell>
          <cell r="D146">
            <v>1</v>
          </cell>
          <cell r="E146">
            <v>22314</v>
          </cell>
          <cell r="H146" t="str">
            <v>H</v>
          </cell>
        </row>
        <row r="147">
          <cell r="A147" t="str">
            <v>6990A</v>
          </cell>
          <cell r="B147" t="str">
            <v>USPARC III 750MHZ/8MB CTO/ATO</v>
          </cell>
          <cell r="D147">
            <v>1</v>
          </cell>
          <cell r="E147">
            <v>10140</v>
          </cell>
          <cell r="H147" t="str">
            <v>H</v>
          </cell>
        </row>
        <row r="148">
          <cell r="A148" t="str">
            <v>7000A</v>
          </cell>
          <cell r="B148" t="str">
            <v>USPARC III 900MHZ/8MB CTO/ATO</v>
          </cell>
          <cell r="D148">
            <v>1</v>
          </cell>
          <cell r="E148">
            <v>20290</v>
          </cell>
          <cell r="H148" t="str">
            <v>H</v>
          </cell>
        </row>
        <row r="149">
          <cell r="A149" t="str">
            <v>7003A</v>
          </cell>
          <cell r="B149" t="str">
            <v>OPT MEMORY 128MB (2*64MB)</v>
          </cell>
          <cell r="D149">
            <v>1</v>
          </cell>
          <cell r="E149">
            <v>1740</v>
          </cell>
          <cell r="H149" t="str">
            <v>H</v>
          </cell>
        </row>
        <row r="150">
          <cell r="A150" t="str">
            <v>7004A</v>
          </cell>
          <cell r="B150" t="str">
            <v>OPT MEMORY 256MB (2*128MB)</v>
          </cell>
          <cell r="D150">
            <v>1</v>
          </cell>
          <cell r="E150">
            <v>3712</v>
          </cell>
          <cell r="H150" t="str">
            <v>H</v>
          </cell>
        </row>
        <row r="151">
          <cell r="A151" t="str">
            <v>7005A</v>
          </cell>
          <cell r="B151" t="str">
            <v>OPT MEMORY 512MB (2*256MB)</v>
          </cell>
          <cell r="D151">
            <v>1</v>
          </cell>
          <cell r="E151">
            <v>7424</v>
          </cell>
          <cell r="H151" t="str">
            <v>H</v>
          </cell>
        </row>
        <row r="152">
          <cell r="A152" t="str">
            <v>7009A</v>
          </cell>
          <cell r="B152" t="str">
            <v>USPARC III Cu 900MHZ/8MB</v>
          </cell>
          <cell r="D152">
            <v>1</v>
          </cell>
          <cell r="E152">
            <v>15215</v>
          </cell>
          <cell r="H152" t="str">
            <v>H</v>
          </cell>
        </row>
        <row r="153">
          <cell r="A153" t="str">
            <v>7023A</v>
          </cell>
          <cell r="B153" t="str">
            <v>OPT MEMORY 1GB (8*128MB)</v>
          </cell>
          <cell r="D153">
            <v>1</v>
          </cell>
          <cell r="E153">
            <v>6380</v>
          </cell>
          <cell r="H153" t="str">
            <v>A</v>
          </cell>
        </row>
        <row r="154">
          <cell r="A154" t="str">
            <v>7025A</v>
          </cell>
          <cell r="B154" t="str">
            <v>E10000 MEMORY BOARD (EMPTY)</v>
          </cell>
          <cell r="D154">
            <v>1</v>
          </cell>
          <cell r="E154">
            <v>23200</v>
          </cell>
          <cell r="H154" t="str">
            <v>A</v>
          </cell>
        </row>
        <row r="155">
          <cell r="A155" t="str">
            <v>7026A</v>
          </cell>
          <cell r="B155" t="str">
            <v>OPT MEMORY 2GB (8*256MB)</v>
          </cell>
          <cell r="D155">
            <v>1</v>
          </cell>
          <cell r="E155">
            <v>30450</v>
          </cell>
          <cell r="H155" t="str">
            <v>A</v>
          </cell>
        </row>
        <row r="156">
          <cell r="A156" t="str">
            <v>7043A</v>
          </cell>
          <cell r="B156" t="str">
            <v>OPT MEMORY 128MB (2*64MB)</v>
          </cell>
          <cell r="D156">
            <v>1</v>
          </cell>
          <cell r="E156">
            <v>1523</v>
          </cell>
          <cell r="H156" t="str">
            <v>H</v>
          </cell>
        </row>
        <row r="157">
          <cell r="A157" t="str">
            <v>7050A</v>
          </cell>
          <cell r="B157" t="str">
            <v>OTP MEMORY 512MB (4*128MB)</v>
          </cell>
          <cell r="D157">
            <v>1</v>
          </cell>
          <cell r="E157">
            <v>5336</v>
          </cell>
          <cell r="H157" t="str">
            <v>H</v>
          </cell>
        </row>
        <row r="158">
          <cell r="A158" t="str">
            <v>7051A</v>
          </cell>
          <cell r="B158" t="str">
            <v>OTP MEMORY 2GB (4*512MB)</v>
          </cell>
          <cell r="D158">
            <v>1</v>
          </cell>
          <cell r="E158">
            <v>38280</v>
          </cell>
          <cell r="H158" t="str">
            <v>A</v>
          </cell>
        </row>
        <row r="159">
          <cell r="A159" t="str">
            <v>7052A</v>
          </cell>
          <cell r="B159" t="str">
            <v>OTP MEMORY 4GB (4*1GB)</v>
          </cell>
          <cell r="D159">
            <v>1</v>
          </cell>
          <cell r="E159">
            <v>131544</v>
          </cell>
          <cell r="H159" t="str">
            <v>A</v>
          </cell>
        </row>
        <row r="160">
          <cell r="A160" t="str">
            <v>7053A</v>
          </cell>
          <cell r="B160" t="str">
            <v>OPT MEMORY 1 GB (4 * 256MB)</v>
          </cell>
          <cell r="D160">
            <v>1</v>
          </cell>
          <cell r="E160">
            <v>10440</v>
          </cell>
          <cell r="H160" t="str">
            <v>H</v>
          </cell>
        </row>
        <row r="161">
          <cell r="A161" t="str">
            <v>7088A</v>
          </cell>
          <cell r="B161" t="str">
            <v>CD-ROM SLIMLINE (FJ2)</v>
          </cell>
          <cell r="D161">
            <v>1</v>
          </cell>
          <cell r="E161">
            <v>812</v>
          </cell>
          <cell r="H161" t="str">
            <v>H</v>
          </cell>
        </row>
        <row r="162">
          <cell r="A162" t="str">
            <v>7091A</v>
          </cell>
          <cell r="B162" t="str">
            <v>256MB DIMM (BUFF) AC200/DC200</v>
          </cell>
          <cell r="D162">
            <v>1</v>
          </cell>
          <cell r="E162">
            <v>1208</v>
          </cell>
          <cell r="H162" t="str">
            <v>H</v>
          </cell>
        </row>
        <row r="163">
          <cell r="A163" t="str">
            <v>7092A</v>
          </cell>
          <cell r="B163" t="str">
            <v>512MB DIMM (BUFF) AC200/DC200</v>
          </cell>
          <cell r="D163">
            <v>1</v>
          </cell>
          <cell r="E163">
            <v>2629</v>
          </cell>
          <cell r="H163" t="str">
            <v>H</v>
          </cell>
        </row>
        <row r="164">
          <cell r="A164" t="str">
            <v>7288A</v>
          </cell>
          <cell r="B164" t="str">
            <v>DVD-ROM (Slimline for 1U sys)</v>
          </cell>
          <cell r="D164">
            <v>1</v>
          </cell>
          <cell r="E164">
            <v>812</v>
          </cell>
          <cell r="H164" t="str">
            <v>H</v>
          </cell>
        </row>
        <row r="165">
          <cell r="A165" t="str">
            <v>902A</v>
          </cell>
          <cell r="B165" t="str">
            <v>OPT CABLE SCSI 2M 68PIN</v>
          </cell>
          <cell r="D165">
            <v>1</v>
          </cell>
          <cell r="E165">
            <v>236</v>
          </cell>
          <cell r="H165" t="str">
            <v>D</v>
          </cell>
        </row>
        <row r="166">
          <cell r="A166" t="str">
            <v>9524A</v>
          </cell>
          <cell r="B166" t="str">
            <v>RJ45 Serial Cable</v>
          </cell>
          <cell r="D166">
            <v>1</v>
          </cell>
          <cell r="E166">
            <v>264</v>
          </cell>
          <cell r="H166" t="str">
            <v>A</v>
          </cell>
        </row>
        <row r="167">
          <cell r="A167" t="str">
            <v>953A</v>
          </cell>
          <cell r="B167" t="str">
            <v>E4503 Packaging Kit</v>
          </cell>
          <cell r="D167">
            <v>1</v>
          </cell>
          <cell r="E167" t="str">
            <v>N/C</v>
          </cell>
          <cell r="H167" t="str">
            <v>D</v>
          </cell>
        </row>
        <row r="168">
          <cell r="A168" t="str">
            <v>954A</v>
          </cell>
          <cell r="B168" t="str">
            <v>OPT INT PS/300W FOR EX000</v>
          </cell>
          <cell r="D168">
            <v>1</v>
          </cell>
          <cell r="E168">
            <v>3654</v>
          </cell>
          <cell r="H168" t="str">
            <v>A</v>
          </cell>
        </row>
        <row r="169">
          <cell r="A169" t="str">
            <v>9604A</v>
          </cell>
          <cell r="B169" t="str">
            <v>CASTERS</v>
          </cell>
          <cell r="D169">
            <v>1</v>
          </cell>
          <cell r="E169">
            <v>186</v>
          </cell>
          <cell r="H169" t="str">
            <v>H</v>
          </cell>
        </row>
        <row r="170">
          <cell r="A170" t="str">
            <v>9622A</v>
          </cell>
          <cell r="B170" t="str">
            <v>A5000 AIR BAFFLE</v>
          </cell>
          <cell r="D170">
            <v>1</v>
          </cell>
          <cell r="E170">
            <v>109</v>
          </cell>
          <cell r="H170" t="str">
            <v>A</v>
          </cell>
        </row>
        <row r="171">
          <cell r="A171" t="str">
            <v>9623A</v>
          </cell>
          <cell r="B171" t="str">
            <v>A5000 DOOR FOR E5500/E6500</v>
          </cell>
          <cell r="D171">
            <v>1</v>
          </cell>
          <cell r="E171">
            <v>761</v>
          </cell>
          <cell r="H171" t="str">
            <v>A</v>
          </cell>
        </row>
        <row r="172">
          <cell r="A172" t="str">
            <v>9630A</v>
          </cell>
          <cell r="B172" t="str">
            <v>2-INCH AIR BAFFLE FOR RR 4500</v>
          </cell>
          <cell r="D172">
            <v>1</v>
          </cell>
          <cell r="E172">
            <v>94</v>
          </cell>
          <cell r="H172" t="str">
            <v>A</v>
          </cell>
        </row>
        <row r="173">
          <cell r="A173" t="str">
            <v>9643A</v>
          </cell>
          <cell r="B173" t="str">
            <v>RACKMOUNT KIT FOR L280 AL</v>
          </cell>
          <cell r="D173">
            <v>1</v>
          </cell>
          <cell r="E173">
            <v>812</v>
          </cell>
          <cell r="H173" t="str">
            <v>A</v>
          </cell>
        </row>
        <row r="174">
          <cell r="A174" t="str">
            <v>9660A</v>
          </cell>
          <cell r="B174" t="str">
            <v>1RU Air Baffle for 72" Rack</v>
          </cell>
          <cell r="D174">
            <v>1</v>
          </cell>
          <cell r="E174">
            <v>189</v>
          </cell>
          <cell r="H174" t="str">
            <v>A</v>
          </cell>
        </row>
        <row r="175">
          <cell r="A175" t="str">
            <v>9671A</v>
          </cell>
          <cell r="B175" t="str">
            <v>E10000 FAN TRAY</v>
          </cell>
          <cell r="D175">
            <v>1</v>
          </cell>
          <cell r="E175">
            <v>4640</v>
          </cell>
          <cell r="H175" t="str">
            <v>A</v>
          </cell>
        </row>
        <row r="176">
          <cell r="A176" t="str">
            <v>9681A</v>
          </cell>
          <cell r="B176" t="str">
            <v>E10000 POWER CONTROL</v>
          </cell>
          <cell r="D176">
            <v>1</v>
          </cell>
          <cell r="E176">
            <v>2320</v>
          </cell>
          <cell r="H176" t="str">
            <v>A</v>
          </cell>
        </row>
        <row r="177">
          <cell r="A177" t="str">
            <v>9682A</v>
          </cell>
          <cell r="B177" t="str">
            <v>OPT POWER SUPPLY FOR E450</v>
          </cell>
          <cell r="D177">
            <v>1</v>
          </cell>
          <cell r="E177">
            <v>2221</v>
          </cell>
          <cell r="H177" t="str">
            <v>H</v>
          </cell>
        </row>
        <row r="178">
          <cell r="A178" t="str">
            <v>9683A</v>
          </cell>
          <cell r="B178" t="str">
            <v>REDUNDNT POWER SUPPLY FOR E250</v>
          </cell>
          <cell r="D178">
            <v>1</v>
          </cell>
          <cell r="E178">
            <v>1311</v>
          </cell>
          <cell r="H178" t="str">
            <v>H</v>
          </cell>
        </row>
        <row r="179">
          <cell r="A179" t="str">
            <v>9684A</v>
          </cell>
          <cell r="B179" t="str">
            <v>RDNDNT PWER SPPLY - E420/E220</v>
          </cell>
          <cell r="D179">
            <v>1</v>
          </cell>
          <cell r="E179">
            <v>1411</v>
          </cell>
          <cell r="H179" t="str">
            <v>H</v>
          </cell>
        </row>
        <row r="180">
          <cell r="A180" t="str">
            <v>9685A</v>
          </cell>
          <cell r="B180" t="str">
            <v>E10000 POWER SUPPLY</v>
          </cell>
          <cell r="D180">
            <v>1</v>
          </cell>
          <cell r="E180">
            <v>6960</v>
          </cell>
          <cell r="H180" t="str">
            <v>A</v>
          </cell>
        </row>
        <row r="181">
          <cell r="A181" t="str">
            <v>9686A</v>
          </cell>
          <cell r="B181" t="str">
            <v>E10000 DUAL GRID HARDWARE</v>
          </cell>
          <cell r="D181">
            <v>1</v>
          </cell>
          <cell r="E181">
            <v>48720</v>
          </cell>
          <cell r="H181" t="str">
            <v>A</v>
          </cell>
        </row>
        <row r="182">
          <cell r="A182" t="str">
            <v>9689A</v>
          </cell>
          <cell r="B182" t="str">
            <v>OPT 2ND PERIPHERAL PS/195W</v>
          </cell>
          <cell r="D182">
            <v>1</v>
          </cell>
          <cell r="E182">
            <v>3263</v>
          </cell>
          <cell r="H182" t="str">
            <v>A</v>
          </cell>
        </row>
        <row r="183">
          <cell r="A183" t="str">
            <v>9693A</v>
          </cell>
          <cell r="B183" t="str">
            <v>E10000 FLAT SIDE PANEL</v>
          </cell>
          <cell r="D183">
            <v>1</v>
          </cell>
          <cell r="E183" t="str">
            <v>N/C</v>
          </cell>
          <cell r="H183" t="str">
            <v>D</v>
          </cell>
        </row>
        <row r="184">
          <cell r="A184" t="str">
            <v>9715A</v>
          </cell>
          <cell r="B184" t="str">
            <v>5 Meter Optic Cable</v>
          </cell>
          <cell r="D184">
            <v>1</v>
          </cell>
          <cell r="E184">
            <v>302</v>
          </cell>
          <cell r="H184" t="str">
            <v>A</v>
          </cell>
        </row>
        <row r="185">
          <cell r="A185" t="str">
            <v>973A</v>
          </cell>
          <cell r="B185" t="str">
            <v>2 METER FIBRE CHANNEL CABLE</v>
          </cell>
          <cell r="D185">
            <v>1</v>
          </cell>
          <cell r="E185">
            <v>283</v>
          </cell>
          <cell r="H185" t="str">
            <v>D</v>
          </cell>
        </row>
        <row r="186">
          <cell r="A186" t="str">
            <v>978A</v>
          </cell>
          <cell r="B186" t="str">
            <v>15 METER FIBRE CHANNEL CABLE</v>
          </cell>
          <cell r="D186">
            <v>1</v>
          </cell>
          <cell r="E186">
            <v>331</v>
          </cell>
          <cell r="H186" t="str">
            <v>D</v>
          </cell>
        </row>
        <row r="187">
          <cell r="A187" t="str">
            <v>979A</v>
          </cell>
          <cell r="B187" t="str">
            <v>OPT CABLE DSCSI 12M</v>
          </cell>
          <cell r="D187">
            <v>1</v>
          </cell>
          <cell r="E187">
            <v>500</v>
          </cell>
          <cell r="H187" t="str">
            <v>D</v>
          </cell>
        </row>
        <row r="188">
          <cell r="A188" t="str">
            <v>9818A</v>
          </cell>
          <cell r="B188" t="str">
            <v>DOOR ASSEMBLY 72" CABINET</v>
          </cell>
          <cell r="D188">
            <v>1</v>
          </cell>
          <cell r="E188">
            <v>1225</v>
          </cell>
          <cell r="H188" t="str">
            <v>A</v>
          </cell>
        </row>
        <row r="189">
          <cell r="A189" t="str">
            <v>9819AR5</v>
          </cell>
          <cell r="B189" t="str">
            <v>FAN ASSEMBLY 72" CABINET</v>
          </cell>
          <cell r="D189">
            <v>1</v>
          </cell>
          <cell r="E189">
            <v>2451</v>
          </cell>
          <cell r="H189" t="str">
            <v>A</v>
          </cell>
        </row>
        <row r="190">
          <cell r="A190" t="str">
            <v>9940A</v>
          </cell>
          <cell r="B190" t="str">
            <v>4.0m Cable, SCSI-3 to SCSI-3</v>
          </cell>
          <cell r="D190">
            <v>1</v>
          </cell>
          <cell r="E190">
            <v>316</v>
          </cell>
          <cell r="H190" t="str">
            <v>H</v>
          </cell>
        </row>
        <row r="191">
          <cell r="A191" t="str">
            <v>A22UKC1A9Z-C512CY</v>
          </cell>
          <cell r="B191" t="str">
            <v>WS U10/440,cAFBm6,512,20GB,CD</v>
          </cell>
          <cell r="D191">
            <v>1</v>
          </cell>
          <cell r="E191">
            <v>11358</v>
          </cell>
          <cell r="H191" t="str">
            <v>H</v>
          </cell>
        </row>
        <row r="192">
          <cell r="A192" t="str">
            <v>A22UKC1B9Z-C512CY</v>
          </cell>
          <cell r="B192" t="str">
            <v>WS U10/440,cAFBm6,512,20GB,CD</v>
          </cell>
          <cell r="D192">
            <v>1</v>
          </cell>
          <cell r="E192">
            <v>11358</v>
          </cell>
          <cell r="H192" t="str">
            <v>H</v>
          </cell>
        </row>
        <row r="193">
          <cell r="A193" t="str">
            <v>A22UKC1Z9L-C512CY</v>
          </cell>
          <cell r="B193" t="str">
            <v>WS U10/440,C3D,512,20GB,CD</v>
          </cell>
          <cell r="D193">
            <v>1</v>
          </cell>
          <cell r="E193">
            <v>7704</v>
          </cell>
          <cell r="H193" t="str">
            <v>H</v>
          </cell>
        </row>
        <row r="194">
          <cell r="A194" t="str">
            <v>A22UKC1Z9P-C512CY</v>
          </cell>
          <cell r="B194" t="str">
            <v>WS U10/440,PGX24,512,20GB,CD</v>
          </cell>
          <cell r="D194">
            <v>1</v>
          </cell>
          <cell r="E194">
            <v>7095</v>
          </cell>
          <cell r="H194" t="str">
            <v>H</v>
          </cell>
        </row>
        <row r="195">
          <cell r="A195" t="str">
            <v>A22UKC1Z9Z-C512CY</v>
          </cell>
          <cell r="B195" t="str">
            <v>WS U10/440,cAFBm6,512,20GB,CD</v>
          </cell>
          <cell r="D195">
            <v>1</v>
          </cell>
          <cell r="E195">
            <v>11358</v>
          </cell>
          <cell r="H195" t="str">
            <v>H</v>
          </cell>
        </row>
        <row r="196">
          <cell r="A196" t="str">
            <v>A23-ULD1-9A-512AV</v>
          </cell>
          <cell r="B196" t="str">
            <v>WS U60/1X450,IFB-L,512MB,36GB</v>
          </cell>
          <cell r="D196">
            <v>1</v>
          </cell>
          <cell r="E196">
            <v>20290</v>
          </cell>
          <cell r="H196" t="str">
            <v>H</v>
          </cell>
        </row>
        <row r="197">
          <cell r="A197" t="str">
            <v>A23-ULD1-9L-512AV</v>
          </cell>
          <cell r="B197" t="str">
            <v>WS U60/1X450,C3D3,512MB,36G</v>
          </cell>
          <cell r="D197">
            <v>1</v>
          </cell>
          <cell r="E197">
            <v>20290</v>
          </cell>
          <cell r="H197" t="str">
            <v>H</v>
          </cell>
        </row>
        <row r="198">
          <cell r="A198" t="str">
            <v>A23-ULD1-9L-512DD</v>
          </cell>
          <cell r="B198" t="str">
            <v>WS U60/1X450,C3D,512MB,36G,D,F</v>
          </cell>
          <cell r="D198">
            <v>1</v>
          </cell>
          <cell r="E198">
            <v>20696</v>
          </cell>
          <cell r="H198" t="str">
            <v>H</v>
          </cell>
        </row>
        <row r="199">
          <cell r="A199" t="str">
            <v>A23-ULD1-9Z-512AV</v>
          </cell>
          <cell r="B199" t="str">
            <v>WS U60/1X450,cAFB,512MB,36GB</v>
          </cell>
          <cell r="D199">
            <v>1</v>
          </cell>
          <cell r="E199">
            <v>22320</v>
          </cell>
          <cell r="H199" t="str">
            <v>H</v>
          </cell>
        </row>
        <row r="200">
          <cell r="A200" t="str">
            <v>A23-ULD2-9A-512AV</v>
          </cell>
          <cell r="B200" t="str">
            <v>WS U60/2X450,IFB-L,512MB,36GB</v>
          </cell>
          <cell r="D200">
            <v>1</v>
          </cell>
          <cell r="E200">
            <v>28410</v>
          </cell>
          <cell r="H200" t="str">
            <v>H</v>
          </cell>
        </row>
        <row r="201">
          <cell r="A201" t="str">
            <v>A23-ULD2-9L-1024EL</v>
          </cell>
          <cell r="B201" t="str">
            <v>WS U60/2X450,C3D,1GB,72GB,D,F</v>
          </cell>
          <cell r="D201">
            <v>1</v>
          </cell>
          <cell r="E201">
            <v>35921</v>
          </cell>
          <cell r="H201" t="str">
            <v>H</v>
          </cell>
        </row>
        <row r="202">
          <cell r="A202" t="str">
            <v>A23-ULD2-9L-512AV</v>
          </cell>
          <cell r="B202" t="str">
            <v>WS U60/2X450,C3D3,512MB,36GB</v>
          </cell>
          <cell r="D202">
            <v>1</v>
          </cell>
          <cell r="E202">
            <v>28410</v>
          </cell>
          <cell r="H202" t="str">
            <v>H</v>
          </cell>
        </row>
        <row r="203">
          <cell r="A203" t="str">
            <v>A25-CA</v>
          </cell>
          <cell r="B203" t="str">
            <v>SERVER E450 ZERO BASE</v>
          </cell>
          <cell r="D203">
            <v>1</v>
          </cell>
          <cell r="E203">
            <v>26320</v>
          </cell>
          <cell r="H203" t="str">
            <v>H</v>
          </cell>
        </row>
        <row r="204">
          <cell r="A204" t="str">
            <v>A25-UJD1-1GFA1</v>
          </cell>
          <cell r="B204" t="str">
            <v>E450/400MHZ/1GB/18GB/10K/2PS</v>
          </cell>
          <cell r="D204">
            <v>1</v>
          </cell>
          <cell r="E204">
            <v>52931</v>
          </cell>
          <cell r="H204" t="str">
            <v>H</v>
          </cell>
        </row>
        <row r="205">
          <cell r="A205" t="str">
            <v>A25-UJD2-2GGB1</v>
          </cell>
          <cell r="B205" t="str">
            <v>E450/2X400MHZ/2GB/2X36GB/2PS</v>
          </cell>
          <cell r="D205">
            <v>1</v>
          </cell>
          <cell r="E205">
            <v>77940</v>
          </cell>
          <cell r="H205" t="str">
            <v>H</v>
          </cell>
        </row>
        <row r="206">
          <cell r="A206" t="str">
            <v>A25-UMF2-2GGB1</v>
          </cell>
          <cell r="B206" t="str">
            <v>E450/2x480MHZ/2GB/2x36GB/2PS</v>
          </cell>
          <cell r="D206">
            <v>1</v>
          </cell>
          <cell r="E206">
            <v>85828</v>
          </cell>
          <cell r="H206" t="str">
            <v>H</v>
          </cell>
        </row>
        <row r="207">
          <cell r="A207" t="str">
            <v>A25-UMF4-4GGD1</v>
          </cell>
          <cell r="B207" t="str">
            <v>E450 4x480MHZ/4GB/4x36GB</v>
          </cell>
          <cell r="D207">
            <v>1</v>
          </cell>
          <cell r="E207">
            <v>155428</v>
          </cell>
          <cell r="H207" t="str">
            <v>H</v>
          </cell>
        </row>
        <row r="208">
          <cell r="A208" t="str">
            <v>A26-BA</v>
          </cell>
          <cell r="B208" t="str">
            <v>E250 Server Base Configuration</v>
          </cell>
          <cell r="D208">
            <v>1</v>
          </cell>
          <cell r="E208">
            <v>8282</v>
          </cell>
          <cell r="H208" t="str">
            <v>H</v>
          </cell>
        </row>
        <row r="209">
          <cell r="A209" t="str">
            <v>A26-BA-R</v>
          </cell>
          <cell r="B209" t="str">
            <v>E250 Server Base Config (Rack)</v>
          </cell>
          <cell r="D209">
            <v>1</v>
          </cell>
          <cell r="E209">
            <v>8282</v>
          </cell>
          <cell r="H209" t="str">
            <v>H</v>
          </cell>
        </row>
        <row r="210">
          <cell r="A210" t="str">
            <v>A26-UJC1-512MFA1</v>
          </cell>
          <cell r="B210" t="str">
            <v>E250/400MHz/512MB/18GB/10K/1PS</v>
          </cell>
          <cell r="D210">
            <v>1</v>
          </cell>
          <cell r="E210">
            <v>18548</v>
          </cell>
          <cell r="H210" t="str">
            <v>H</v>
          </cell>
        </row>
        <row r="211">
          <cell r="A211" t="str">
            <v>A26-UJC2-1GGB1</v>
          </cell>
          <cell r="B211" t="str">
            <v>E250/2X400MHZ/1GB/2X36GB/2PS</v>
          </cell>
          <cell r="D211">
            <v>1</v>
          </cell>
          <cell r="E211">
            <v>40519</v>
          </cell>
          <cell r="H211" t="str">
            <v>H</v>
          </cell>
        </row>
        <row r="212">
          <cell r="A212" t="str">
            <v>A26-UJC2-2GGD1</v>
          </cell>
          <cell r="B212" t="str">
            <v>E250/2X400MHZ/2GB/4X36GB/2PS</v>
          </cell>
          <cell r="D212">
            <v>1</v>
          </cell>
          <cell r="E212">
            <v>54740</v>
          </cell>
          <cell r="H212" t="str">
            <v>H</v>
          </cell>
        </row>
        <row r="213">
          <cell r="A213" t="str">
            <v>A27-ULD2-9A-1024AV</v>
          </cell>
          <cell r="B213" t="str">
            <v>WS U80/2X450,IFB-L,1GB,36GB</v>
          </cell>
          <cell r="D213">
            <v>1</v>
          </cell>
          <cell r="E213">
            <v>26380</v>
          </cell>
          <cell r="H213" t="str">
            <v>H</v>
          </cell>
        </row>
        <row r="214">
          <cell r="A214" t="str">
            <v>A27-ULD2-9V-1024AV</v>
          </cell>
          <cell r="B214" t="str">
            <v>WS U80/2X450,IFB,1GB,36GB</v>
          </cell>
          <cell r="D214">
            <v>1</v>
          </cell>
          <cell r="E214">
            <v>30440</v>
          </cell>
          <cell r="H214" t="str">
            <v>H</v>
          </cell>
        </row>
        <row r="215">
          <cell r="A215" t="str">
            <v>A27-ULD2-9V-2048EL</v>
          </cell>
          <cell r="B215" t="str">
            <v>WS U80/2X450,IFB,2GB,72GB,D,F</v>
          </cell>
          <cell r="D215">
            <v>1</v>
          </cell>
          <cell r="E215">
            <v>48710</v>
          </cell>
          <cell r="H215" t="str">
            <v>H</v>
          </cell>
        </row>
        <row r="216">
          <cell r="A216" t="str">
            <v>A27-ULD2-9Z-1024AV</v>
          </cell>
          <cell r="B216" t="str">
            <v>WS U80/2x450,cAFB,1GB,36GB</v>
          </cell>
          <cell r="D216">
            <v>1</v>
          </cell>
          <cell r="E216">
            <v>28410</v>
          </cell>
          <cell r="H216" t="str">
            <v>H</v>
          </cell>
        </row>
        <row r="217">
          <cell r="A217" t="str">
            <v>A27-ULD4-9A-1024AV</v>
          </cell>
          <cell r="B217" t="str">
            <v>WS U80/4X450,IFB-L,1GB,36G</v>
          </cell>
          <cell r="D217">
            <v>1</v>
          </cell>
          <cell r="E217">
            <v>34500</v>
          </cell>
          <cell r="H217" t="str">
            <v>H</v>
          </cell>
        </row>
        <row r="218">
          <cell r="A218" t="str">
            <v>A27-ULD4-9V-4096EL</v>
          </cell>
          <cell r="B218" t="str">
            <v>WS U80/4X450,IFB,4GB,72GB,D,F</v>
          </cell>
          <cell r="D218">
            <v>1</v>
          </cell>
          <cell r="E218">
            <v>79160</v>
          </cell>
          <cell r="H218" t="str">
            <v>H</v>
          </cell>
        </row>
        <row r="219">
          <cell r="A219" t="str">
            <v>A27ULD2-9A-1024AVV</v>
          </cell>
          <cell r="B219" t="str">
            <v>WS U80/2X450,IFB-L,1GB,36GB</v>
          </cell>
          <cell r="D219">
            <v>1</v>
          </cell>
          <cell r="E219">
            <v>30440</v>
          </cell>
          <cell r="H219" t="str">
            <v>H</v>
          </cell>
        </row>
        <row r="220">
          <cell r="A220" t="str">
            <v>A27ULD2-9V-1024AVV</v>
          </cell>
          <cell r="B220" t="str">
            <v>WS U80/2X450,IFB,1GB,36GB</v>
          </cell>
          <cell r="D220">
            <v>1</v>
          </cell>
          <cell r="E220">
            <v>35109</v>
          </cell>
          <cell r="H220" t="str">
            <v>H</v>
          </cell>
        </row>
        <row r="221">
          <cell r="A221" t="str">
            <v>A27ULD2-9Z-1024AVV</v>
          </cell>
          <cell r="B221" t="str">
            <v>WS U80/2x450,cAFB,1GB,36GB</v>
          </cell>
          <cell r="D221">
            <v>1</v>
          </cell>
          <cell r="E221">
            <v>32470</v>
          </cell>
          <cell r="H221" t="str">
            <v>H</v>
          </cell>
        </row>
        <row r="222">
          <cell r="A222" t="str">
            <v>A27ULD4-9A-1024AVV</v>
          </cell>
          <cell r="B222" t="str">
            <v>WS U80/4X450,IFB-L,1GB,36GB</v>
          </cell>
          <cell r="D222">
            <v>1</v>
          </cell>
          <cell r="E222">
            <v>40590</v>
          </cell>
          <cell r="H222" t="str">
            <v>H</v>
          </cell>
        </row>
        <row r="223">
          <cell r="A223" t="str">
            <v>A28-AA</v>
          </cell>
          <cell r="B223" t="str">
            <v>A28 Workstation Base Model</v>
          </cell>
          <cell r="D223">
            <v>1</v>
          </cell>
          <cell r="E223">
            <v>20290</v>
          </cell>
          <cell r="H223" t="str">
            <v>H</v>
          </cell>
        </row>
        <row r="224">
          <cell r="A224" t="str">
            <v>A28-AAV</v>
          </cell>
          <cell r="B224" t="str">
            <v>A28 Workstation Base Model Du</v>
          </cell>
          <cell r="D224">
            <v>1</v>
          </cell>
          <cell r="E224">
            <v>20290</v>
          </cell>
          <cell r="H224" t="str">
            <v>H</v>
          </cell>
        </row>
        <row r="225">
          <cell r="A225" t="str">
            <v>A28-UNF1-9C-D512JB</v>
          </cell>
          <cell r="B225" t="str">
            <v>SB1K750/8M,PGX64,512M,36G POS</v>
          </cell>
          <cell r="D225">
            <v>1</v>
          </cell>
          <cell r="E225">
            <v>15416</v>
          </cell>
          <cell r="H225" t="str">
            <v>H</v>
          </cell>
        </row>
        <row r="226">
          <cell r="A226" t="str">
            <v>A28-UNF2-9C-D512JB</v>
          </cell>
          <cell r="B226" t="str">
            <v>SB1K2750/8M,PGX64,512M,36G POS</v>
          </cell>
          <cell r="D226">
            <v>1</v>
          </cell>
          <cell r="E226">
            <v>21216</v>
          </cell>
          <cell r="H226" t="str">
            <v>H</v>
          </cell>
        </row>
        <row r="227">
          <cell r="A227" t="str">
            <v>A28UNF29A-D1024JBP</v>
          </cell>
          <cell r="B227" t="str">
            <v>SB1K2x750EXP3D-L,SunPCi1GB36GB</v>
          </cell>
          <cell r="D227">
            <v>1</v>
          </cell>
          <cell r="E227">
            <v>24959</v>
          </cell>
          <cell r="H227" t="str">
            <v>H</v>
          </cell>
        </row>
        <row r="228">
          <cell r="A228" t="str">
            <v>A28USF1-9L-D1024JB</v>
          </cell>
          <cell r="B228" t="str">
            <v>SB1K900/8M,FDB2+,1GB/36G POS</v>
          </cell>
          <cell r="D228">
            <v>1</v>
          </cell>
          <cell r="E228">
            <v>40590</v>
          </cell>
          <cell r="H228" t="str">
            <v>H</v>
          </cell>
        </row>
        <row r="229">
          <cell r="A229" t="str">
            <v>A30-WRF2-04GQF</v>
          </cell>
          <cell r="B229" t="str">
            <v>SFV880: 2@750 MHz,4GB, 6-36 GB</v>
          </cell>
          <cell r="D229">
            <v>1</v>
          </cell>
          <cell r="E229">
            <v>95684</v>
          </cell>
          <cell r="H229" t="str">
            <v>H</v>
          </cell>
        </row>
        <row r="230">
          <cell r="A230" t="str">
            <v>A30-WRF4-08GQF</v>
          </cell>
          <cell r="B230" t="str">
            <v>SFV880: 4@750 MHz,8GB, 6-36 GB</v>
          </cell>
          <cell r="D230">
            <v>1</v>
          </cell>
          <cell r="E230">
            <v>159484</v>
          </cell>
          <cell r="H230" t="str">
            <v>H</v>
          </cell>
        </row>
        <row r="231">
          <cell r="A231" t="str">
            <v>A30-WRF8-32GQM</v>
          </cell>
          <cell r="B231" t="str">
            <v>SFV880: 8@750 MHz,32GB,12-36GB</v>
          </cell>
          <cell r="D231">
            <v>1</v>
          </cell>
          <cell r="E231">
            <v>382784</v>
          </cell>
          <cell r="H231" t="str">
            <v>H</v>
          </cell>
        </row>
        <row r="232">
          <cell r="A232" t="str">
            <v>A31-TCF4XBAS16-420</v>
          </cell>
          <cell r="B232" t="str">
            <v>TCF420R 16CPU 396GB BASE RACK</v>
          </cell>
          <cell r="D232">
            <v>1</v>
          </cell>
          <cell r="E232">
            <v>587250</v>
          </cell>
          <cell r="H232" t="str">
            <v>H</v>
          </cell>
        </row>
        <row r="233">
          <cell r="A233" t="str">
            <v>A31-TCF4XEXP36-420</v>
          </cell>
          <cell r="B233" t="str">
            <v>TCF420R 36CPU EXPANSION RACK</v>
          </cell>
          <cell r="D233">
            <v>1</v>
          </cell>
          <cell r="E233">
            <v>793875</v>
          </cell>
          <cell r="H233" t="str">
            <v>H</v>
          </cell>
        </row>
        <row r="234">
          <cell r="A234" t="str">
            <v>A33-BA</v>
          </cell>
          <cell r="B234" t="str">
            <v>E420R Server Base Config</v>
          </cell>
          <cell r="D234">
            <v>1</v>
          </cell>
          <cell r="E234">
            <v>14890</v>
          </cell>
          <cell r="H234" t="str">
            <v>H</v>
          </cell>
        </row>
        <row r="235">
          <cell r="A235" t="str">
            <v>A33-SI-ULD2-2GFB1</v>
          </cell>
          <cell r="B235" t="str">
            <v>E420R SI 2x450MHz,2GB,2x18,2PS</v>
          </cell>
          <cell r="D235">
            <v>1</v>
          </cell>
          <cell r="E235">
            <v>48304</v>
          </cell>
          <cell r="H235" t="str">
            <v>H</v>
          </cell>
        </row>
        <row r="236">
          <cell r="A236" t="str">
            <v>A33-SI-ULD4-4GGB1</v>
          </cell>
          <cell r="B236" t="str">
            <v>E420 SI 4x450,4G,2x36,2PS</v>
          </cell>
          <cell r="D236">
            <v>1</v>
          </cell>
          <cell r="E236">
            <v>80378</v>
          </cell>
          <cell r="H236" t="str">
            <v>H</v>
          </cell>
        </row>
        <row r="237">
          <cell r="A237" t="str">
            <v>A33-ULD1-1GFA1</v>
          </cell>
          <cell r="B237" t="str">
            <v>E420R,450MHz,1GB,18GB 10K,1PS</v>
          </cell>
          <cell r="D237">
            <v>1</v>
          </cell>
          <cell r="E237">
            <v>39199</v>
          </cell>
          <cell r="H237" t="str">
            <v>H</v>
          </cell>
        </row>
        <row r="238">
          <cell r="A238" t="str">
            <v>A33-ULD2-2GFB1</v>
          </cell>
          <cell r="B238" t="str">
            <v>E420R,2-450MHz,2GB,2-18GB,2PS</v>
          </cell>
          <cell r="D238">
            <v>1</v>
          </cell>
          <cell r="E238">
            <v>60890</v>
          </cell>
          <cell r="H238" t="str">
            <v>H</v>
          </cell>
        </row>
        <row r="239">
          <cell r="A239" t="str">
            <v>A33-ULD2-4GGB1</v>
          </cell>
          <cell r="B239" t="str">
            <v>E420R,2-450MHz,4GB,2-36GB,2PS</v>
          </cell>
          <cell r="D239">
            <v>1</v>
          </cell>
          <cell r="E239">
            <v>79160</v>
          </cell>
          <cell r="H239" t="str">
            <v>H</v>
          </cell>
        </row>
        <row r="240">
          <cell r="A240" t="str">
            <v>A33-ULD4-4GGB1</v>
          </cell>
          <cell r="B240" t="str">
            <v>E420R,4-450MHz,4GB,2-36GB,2PS</v>
          </cell>
          <cell r="D240">
            <v>1</v>
          </cell>
          <cell r="E240">
            <v>97430</v>
          </cell>
          <cell r="H240" t="str">
            <v>H</v>
          </cell>
        </row>
        <row r="241">
          <cell r="A241" t="str">
            <v>A34-BA</v>
          </cell>
          <cell r="B241" t="str">
            <v>E220R Server Base Config</v>
          </cell>
          <cell r="D241">
            <v>1</v>
          </cell>
          <cell r="E241">
            <v>7237</v>
          </cell>
          <cell r="H241" t="str">
            <v>H</v>
          </cell>
        </row>
        <row r="242">
          <cell r="A242" t="str">
            <v>A34-SI-ULD2-2GGB1</v>
          </cell>
          <cell r="B242" t="str">
            <v>E220 SI 2x450,2G,2x36,2PS</v>
          </cell>
          <cell r="D242">
            <v>1</v>
          </cell>
          <cell r="E242">
            <v>42620</v>
          </cell>
          <cell r="H242" t="str">
            <v>H</v>
          </cell>
        </row>
        <row r="243">
          <cell r="A243" t="str">
            <v>A34-UGD1-256MFA1</v>
          </cell>
          <cell r="B243" t="str">
            <v>E220R,360MHz,256MB,18GB10K,1PS</v>
          </cell>
          <cell r="D243">
            <v>1</v>
          </cell>
          <cell r="E243">
            <v>10140</v>
          </cell>
          <cell r="H243" t="str">
            <v>H</v>
          </cell>
        </row>
        <row r="244">
          <cell r="A244" t="str">
            <v>A34-ULD1-1GGB1</v>
          </cell>
          <cell r="B244" t="str">
            <v>E220R,450MHz,1GB,2-36GB,1PS</v>
          </cell>
          <cell r="D244">
            <v>1</v>
          </cell>
          <cell r="E244">
            <v>29323</v>
          </cell>
          <cell r="H244" t="str">
            <v>H</v>
          </cell>
        </row>
        <row r="245">
          <cell r="A245" t="str">
            <v>A34-ULD1-512MFA1</v>
          </cell>
          <cell r="B245" t="str">
            <v>E220R,450MHz,512MB,18GB10K,1PS</v>
          </cell>
          <cell r="D245">
            <v>1</v>
          </cell>
          <cell r="E245">
            <v>20290</v>
          </cell>
          <cell r="H245" t="str">
            <v>H</v>
          </cell>
        </row>
        <row r="246">
          <cell r="A246" t="str">
            <v>A34-ULD2-2GGB1</v>
          </cell>
          <cell r="B246" t="str">
            <v>E220R,2-450MHz,2GB,2-36GB,2PS</v>
          </cell>
          <cell r="D246">
            <v>1</v>
          </cell>
          <cell r="E246">
            <v>49623</v>
          </cell>
          <cell r="H246" t="str">
            <v>H</v>
          </cell>
        </row>
        <row r="247">
          <cell r="A247" t="str">
            <v>A35-WRF1-1GQA1</v>
          </cell>
          <cell r="B247" t="str">
            <v>SF280R/1x750MHz/1GB/1x36/DVD</v>
          </cell>
          <cell r="D247">
            <v>1</v>
          </cell>
          <cell r="E247">
            <v>32470</v>
          </cell>
          <cell r="H247" t="str">
            <v>H</v>
          </cell>
        </row>
        <row r="248">
          <cell r="A248" t="str">
            <v>A35-WRF1-2GQB1</v>
          </cell>
          <cell r="B248" t="str">
            <v>280R/1x750MHz/2GB/2x36GB/DVD</v>
          </cell>
          <cell r="D248">
            <v>1</v>
          </cell>
          <cell r="E248">
            <v>46680</v>
          </cell>
          <cell r="H248" t="str">
            <v>H</v>
          </cell>
        </row>
        <row r="249">
          <cell r="A249" t="str">
            <v>A35-WRF2-4GQB1</v>
          </cell>
          <cell r="B249" t="str">
            <v>280R/2x750MHz/4GB/2x36GB/DVD</v>
          </cell>
          <cell r="D249">
            <v>1</v>
          </cell>
          <cell r="E249">
            <v>85250</v>
          </cell>
          <cell r="H249" t="str">
            <v>H</v>
          </cell>
        </row>
        <row r="250">
          <cell r="A250" t="str">
            <v>A35-WRF2-8GQB1</v>
          </cell>
          <cell r="B250" t="str">
            <v>SF280R/2x750MHz/8GB/2x36GB/DVD</v>
          </cell>
          <cell r="D250">
            <v>1</v>
          </cell>
          <cell r="E250">
            <v>146150</v>
          </cell>
          <cell r="H250" t="str">
            <v>H</v>
          </cell>
        </row>
        <row r="251">
          <cell r="A251" t="str">
            <v>A35-WSPF1-1GQA1</v>
          </cell>
          <cell r="B251" t="str">
            <v>SF280R/1x900+/1GB/1x36/DVD</v>
          </cell>
          <cell r="D251">
            <v>1</v>
          </cell>
          <cell r="E251">
            <v>27392</v>
          </cell>
          <cell r="H251" t="str">
            <v>H</v>
          </cell>
        </row>
        <row r="252">
          <cell r="A252" t="str">
            <v>A35-WSPF2-2GQB1</v>
          </cell>
          <cell r="B252" t="str">
            <v>280R/2x900/2GB/2x36GB/DVD</v>
          </cell>
          <cell r="D252">
            <v>1</v>
          </cell>
          <cell r="E252">
            <v>46967</v>
          </cell>
          <cell r="H252" t="str">
            <v>H</v>
          </cell>
        </row>
        <row r="253">
          <cell r="A253" t="str">
            <v>A35-WSPF2-4GRB1</v>
          </cell>
          <cell r="B253" t="str">
            <v>280R/2x900/4GB/2x73GB/DVD</v>
          </cell>
          <cell r="D253">
            <v>1</v>
          </cell>
          <cell r="E253">
            <v>60017</v>
          </cell>
          <cell r="H253" t="str">
            <v>H</v>
          </cell>
        </row>
        <row r="254">
          <cell r="A254" t="str">
            <v>A35-WSPF2-8GRB1</v>
          </cell>
          <cell r="B254" t="str">
            <v>280R/2x900/8GB/2x73GB/DVD</v>
          </cell>
          <cell r="D254">
            <v>1</v>
          </cell>
          <cell r="E254">
            <v>86117</v>
          </cell>
          <cell r="H254" t="str">
            <v>H</v>
          </cell>
        </row>
        <row r="255">
          <cell r="A255" t="str">
            <v>A36UQE1Z9A-D2GBDJ</v>
          </cell>
          <cell r="B255" t="str">
            <v>WS SB_100 X3D-L 2GB/2x20GB/DVD</v>
          </cell>
          <cell r="D255">
            <v>1</v>
          </cell>
          <cell r="E255">
            <v>8019</v>
          </cell>
          <cell r="H255" t="str">
            <v>H</v>
          </cell>
        </row>
        <row r="256">
          <cell r="A256" t="str">
            <v>A36UQE1Z9A-D512DJ</v>
          </cell>
          <cell r="B256" t="str">
            <v>WS SB_100 X3Dlite 512/20GB/DVD</v>
          </cell>
          <cell r="D256">
            <v>1</v>
          </cell>
          <cell r="E256">
            <v>4974</v>
          </cell>
          <cell r="H256" t="str">
            <v>H</v>
          </cell>
        </row>
        <row r="257">
          <cell r="A257" t="str">
            <v>A36UQE1Z9U-D128CY</v>
          </cell>
          <cell r="B257" t="str">
            <v>WS SB_100 PGX64 128/20GB/CDROM</v>
          </cell>
          <cell r="D257">
            <v>1</v>
          </cell>
          <cell r="E257">
            <v>2335</v>
          </cell>
          <cell r="H257" t="str">
            <v>H</v>
          </cell>
        </row>
        <row r="258">
          <cell r="A258" t="str">
            <v>A36UQE1Z9U-D128CYP</v>
          </cell>
          <cell r="B258" t="str">
            <v>SB_100PGX64128/20GB/CDROM/SPCi</v>
          </cell>
          <cell r="D258">
            <v>1</v>
          </cell>
          <cell r="E258">
            <v>3147</v>
          </cell>
          <cell r="H258" t="str">
            <v>H</v>
          </cell>
        </row>
        <row r="259">
          <cell r="A259" t="str">
            <v>A36UQE1Z9U-D256CY</v>
          </cell>
          <cell r="B259" t="str">
            <v>WS SB_100 PGX64 256/20GB/CDROM</v>
          </cell>
          <cell r="D259">
            <v>1</v>
          </cell>
          <cell r="E259">
            <v>2741</v>
          </cell>
          <cell r="H259" t="str">
            <v>H</v>
          </cell>
        </row>
        <row r="260">
          <cell r="A260" t="str">
            <v>ANSB9-080-99Y9</v>
          </cell>
          <cell r="B260" t="str">
            <v>Solaris 8 AB CD Set</v>
          </cell>
          <cell r="D260">
            <v>1</v>
          </cell>
          <cell r="E260">
            <v>94</v>
          </cell>
          <cell r="H260" t="str">
            <v>A</v>
          </cell>
        </row>
        <row r="261">
          <cell r="A261" t="str">
            <v>AP-PS-LSC-SETUP</v>
          </cell>
          <cell r="B261" t="str">
            <v>PS initial set up procedure</v>
          </cell>
          <cell r="D261">
            <v>1</v>
          </cell>
          <cell r="E261">
            <v>6960</v>
          </cell>
          <cell r="H261" t="str">
            <v>D</v>
          </cell>
        </row>
        <row r="262">
          <cell r="A262" t="str">
            <v>ARRAYNT-6221-B</v>
          </cell>
          <cell r="B262" t="str">
            <v>NT RAID MGR SW KIT A1000/A3X00</v>
          </cell>
          <cell r="D262">
            <v>1</v>
          </cell>
          <cell r="E262" t="str">
            <v>N/C</v>
          </cell>
          <cell r="H262" t="str">
            <v>D</v>
          </cell>
        </row>
        <row r="263">
          <cell r="A263" t="str">
            <v>ASMC9-300-E92S</v>
          </cell>
          <cell r="B263" t="str">
            <v>SUNMC 3.0(100 ENT. NODE) ASM</v>
          </cell>
          <cell r="D263">
            <v>1</v>
          </cell>
          <cell r="E263">
            <v>203000</v>
          </cell>
          <cell r="H263" t="str">
            <v>B</v>
          </cell>
        </row>
        <row r="264">
          <cell r="A264" t="str">
            <v>ASMC9-300-E9US</v>
          </cell>
          <cell r="B264" t="str">
            <v>SUNMC30(100 ND ENT.)ASM UPGR</v>
          </cell>
          <cell r="D264">
            <v>1</v>
          </cell>
          <cell r="E264">
            <v>50750</v>
          </cell>
          <cell r="H264" t="str">
            <v>B</v>
          </cell>
        </row>
        <row r="265">
          <cell r="A265" t="str">
            <v>ASME9-300-D92S</v>
          </cell>
          <cell r="B265" t="str">
            <v>SUNMC 3.0(250 DESKTP NODE) ASM</v>
          </cell>
          <cell r="D265">
            <v>1</v>
          </cell>
          <cell r="E265">
            <v>50750</v>
          </cell>
          <cell r="H265" t="str">
            <v>B</v>
          </cell>
        </row>
        <row r="266">
          <cell r="A266" t="str">
            <v>ASME9-300-D9US</v>
          </cell>
          <cell r="B266" t="str">
            <v>SUNMC30(250 NDE DSKTP)ASM UPGR</v>
          </cell>
          <cell r="D266">
            <v>1</v>
          </cell>
          <cell r="E266">
            <v>12688</v>
          </cell>
          <cell r="H266" t="str">
            <v>B</v>
          </cell>
        </row>
        <row r="267">
          <cell r="A267" t="str">
            <v>ASME9-300-W92S</v>
          </cell>
          <cell r="B267" t="str">
            <v>SUNMC 3.0(250 WGS NODE) ASM</v>
          </cell>
          <cell r="D267">
            <v>1</v>
          </cell>
          <cell r="E267">
            <v>253750</v>
          </cell>
          <cell r="H267" t="str">
            <v>B</v>
          </cell>
        </row>
        <row r="268">
          <cell r="A268" t="str">
            <v>ASME9-300-W9US</v>
          </cell>
          <cell r="B268" t="str">
            <v>SUNMC30(250 ND WGS)ASM UPGR</v>
          </cell>
          <cell r="D268">
            <v>1</v>
          </cell>
          <cell r="E268">
            <v>63438</v>
          </cell>
          <cell r="H268" t="str">
            <v>B</v>
          </cell>
        </row>
        <row r="269">
          <cell r="A269" t="str">
            <v>ASMG9-300-D92S</v>
          </cell>
          <cell r="B269" t="str">
            <v>SUNMC 3.0(1000 DSKTP NODE) ASM</v>
          </cell>
          <cell r="D269">
            <v>1</v>
          </cell>
          <cell r="E269">
            <v>101500</v>
          </cell>
          <cell r="H269" t="str">
            <v>B</v>
          </cell>
        </row>
        <row r="270">
          <cell r="A270" t="str">
            <v>ASMG9-300-D9US</v>
          </cell>
          <cell r="B270" t="str">
            <v>SUNMC30(1000 ND DSKTP)ASM UPGR</v>
          </cell>
          <cell r="D270">
            <v>1</v>
          </cell>
          <cell r="E270">
            <v>25375</v>
          </cell>
          <cell r="H270" t="str">
            <v>B</v>
          </cell>
        </row>
        <row r="271">
          <cell r="A271" t="str">
            <v>ASML9-300-S92S</v>
          </cell>
          <cell r="B271" t="str">
            <v>SUNMC3.0 (50 DTACNTR NODE) ASM</v>
          </cell>
          <cell r="D271">
            <v>1</v>
          </cell>
          <cell r="E271">
            <v>304500</v>
          </cell>
          <cell r="H271" t="str">
            <v>B</v>
          </cell>
        </row>
        <row r="272">
          <cell r="A272" t="str">
            <v>ASML9-300-S9US</v>
          </cell>
          <cell r="B272" t="str">
            <v>SUNMC30(50 ND DTACNTR)ASM UPGR</v>
          </cell>
          <cell r="D272">
            <v>1</v>
          </cell>
          <cell r="E272">
            <v>76125</v>
          </cell>
          <cell r="H272" t="str">
            <v>B</v>
          </cell>
        </row>
        <row r="273">
          <cell r="A273" t="str">
            <v>ASML9-300-W92S</v>
          </cell>
          <cell r="B273" t="str">
            <v>SUNMC 3.0(50 WGS NODE) ASM</v>
          </cell>
          <cell r="D273">
            <v>1</v>
          </cell>
          <cell r="E273">
            <v>76125</v>
          </cell>
          <cell r="H273" t="str">
            <v>B</v>
          </cell>
        </row>
        <row r="274">
          <cell r="A274" t="str">
            <v>ASML9-300-W9US</v>
          </cell>
          <cell r="B274" t="str">
            <v>SUNMC30(50 ND WGS)ASM UPGR</v>
          </cell>
          <cell r="D274">
            <v>1</v>
          </cell>
          <cell r="E274">
            <v>19031</v>
          </cell>
          <cell r="H274" t="str">
            <v>B</v>
          </cell>
        </row>
        <row r="275">
          <cell r="A275" t="str">
            <v>ASMV9-300-S92S</v>
          </cell>
          <cell r="B275" t="str">
            <v>SUNMC 3.0(5 DATACTR NODE) ASM</v>
          </cell>
          <cell r="D275">
            <v>1</v>
          </cell>
          <cell r="E275">
            <v>50750</v>
          </cell>
          <cell r="H275" t="str">
            <v>B</v>
          </cell>
        </row>
        <row r="276">
          <cell r="A276" t="str">
            <v>ASMV9-300-S9US</v>
          </cell>
          <cell r="B276" t="str">
            <v>SUNMC30(5 ND DTACNTR)ASM UPGR</v>
          </cell>
          <cell r="D276">
            <v>1</v>
          </cell>
          <cell r="E276">
            <v>12688</v>
          </cell>
          <cell r="H276" t="str">
            <v>B</v>
          </cell>
        </row>
        <row r="277">
          <cell r="A277" t="str">
            <v>ASMX9-300-E92S</v>
          </cell>
          <cell r="B277" t="str">
            <v>SUNMC 3.0(10 ENT. NODE) ASM</v>
          </cell>
          <cell r="D277">
            <v>1</v>
          </cell>
          <cell r="E277">
            <v>40600</v>
          </cell>
          <cell r="H277" t="str">
            <v>B</v>
          </cell>
        </row>
        <row r="278">
          <cell r="A278" t="str">
            <v>ASMX9-300-E9US</v>
          </cell>
          <cell r="B278" t="str">
            <v>SUNMC30(10 ND ENT.)ASM UPGR</v>
          </cell>
          <cell r="D278">
            <v>1</v>
          </cell>
          <cell r="E278">
            <v>10150</v>
          </cell>
          <cell r="H278" t="str">
            <v>B</v>
          </cell>
        </row>
        <row r="279">
          <cell r="A279" t="str">
            <v>ASMX9-300-S92S</v>
          </cell>
          <cell r="B279" t="str">
            <v>SUNMC3.0 (20 DTACNTR NODE) ASM</v>
          </cell>
          <cell r="D279">
            <v>1</v>
          </cell>
          <cell r="E279">
            <v>162400</v>
          </cell>
          <cell r="H279" t="str">
            <v>B</v>
          </cell>
        </row>
        <row r="280">
          <cell r="A280" t="str">
            <v>ASMX9-300-S9US</v>
          </cell>
          <cell r="B280" t="str">
            <v>SUNMC30(20 ND DTACNTR)ASM UPGR</v>
          </cell>
          <cell r="D280">
            <v>1</v>
          </cell>
          <cell r="E280">
            <v>40600</v>
          </cell>
          <cell r="H280" t="str">
            <v>B</v>
          </cell>
        </row>
        <row r="281">
          <cell r="A281" t="str">
            <v>ASMX9-300-W92S</v>
          </cell>
          <cell r="B281" t="str">
            <v>SUNMC 3.0(10 WGS NODE) ASM</v>
          </cell>
          <cell r="D281">
            <v>1</v>
          </cell>
          <cell r="E281">
            <v>20300</v>
          </cell>
          <cell r="H281" t="str">
            <v>B</v>
          </cell>
        </row>
        <row r="282">
          <cell r="A282" t="str">
            <v>ASMX9-300-W9US</v>
          </cell>
          <cell r="B282" t="str">
            <v>SUNMC30(10 ND WGS)ASM UPGR</v>
          </cell>
          <cell r="D282">
            <v>1</v>
          </cell>
          <cell r="E282">
            <v>5075</v>
          </cell>
          <cell r="H282" t="str">
            <v>B</v>
          </cell>
        </row>
        <row r="283">
          <cell r="A283" t="str">
            <v>ASMY9-300-D92S</v>
          </cell>
          <cell r="B283" t="str">
            <v>SUNMC 3.0 (25 DESKTP ND) ASM</v>
          </cell>
          <cell r="D283">
            <v>1</v>
          </cell>
          <cell r="E283">
            <v>7613</v>
          </cell>
          <cell r="H283" t="str">
            <v>B</v>
          </cell>
        </row>
        <row r="284">
          <cell r="A284" t="str">
            <v>ASMY9-300-D9US</v>
          </cell>
          <cell r="B284" t="str">
            <v>SUNMC30(25 NODE DSKTP)ASM UPGR</v>
          </cell>
          <cell r="D284">
            <v>1</v>
          </cell>
          <cell r="E284">
            <v>1904</v>
          </cell>
          <cell r="H284" t="str">
            <v>B</v>
          </cell>
        </row>
        <row r="285">
          <cell r="A285" t="str">
            <v>ASMY9-300-E92S</v>
          </cell>
          <cell r="B285" t="str">
            <v>SUNMC 3.0(25 ENT. NODE) ASM</v>
          </cell>
          <cell r="D285">
            <v>1</v>
          </cell>
          <cell r="E285">
            <v>76125</v>
          </cell>
          <cell r="H285" t="str">
            <v>B</v>
          </cell>
        </row>
        <row r="286">
          <cell r="A286" t="str">
            <v>ASMY9-300-E9US</v>
          </cell>
          <cell r="B286" t="str">
            <v>SUNMC30(25 ND ENT.)ASM UPGR</v>
          </cell>
          <cell r="D286">
            <v>1</v>
          </cell>
          <cell r="E286">
            <v>19031</v>
          </cell>
          <cell r="H286" t="str">
            <v>B</v>
          </cell>
        </row>
        <row r="287">
          <cell r="A287" t="str">
            <v>BAE-100-00</v>
          </cell>
          <cell r="B287" t="str">
            <v>Sun Ray 1/No Country Kit</v>
          </cell>
          <cell r="D287">
            <v>1</v>
          </cell>
          <cell r="E287">
            <v>1066</v>
          </cell>
          <cell r="H287" t="str">
            <v>H</v>
          </cell>
        </row>
        <row r="288">
          <cell r="A288" t="str">
            <v>BAE-200-00</v>
          </cell>
          <cell r="B288" t="str">
            <v>Sun Ray 100, keybdles</v>
          </cell>
          <cell r="D288">
            <v>1</v>
          </cell>
          <cell r="E288">
            <v>1878</v>
          </cell>
          <cell r="H288" t="str">
            <v>H</v>
          </cell>
        </row>
        <row r="289">
          <cell r="A289" t="str">
            <v>BAE-300-00</v>
          </cell>
          <cell r="B289" t="str">
            <v>Sun Ray 150, keybdless</v>
          </cell>
          <cell r="D289">
            <v>1</v>
          </cell>
          <cell r="E289">
            <v>2841</v>
          </cell>
          <cell r="H289" t="str">
            <v>H</v>
          </cell>
        </row>
        <row r="290">
          <cell r="A290" t="str">
            <v>BCB9S-200-9999</v>
          </cell>
          <cell r="B290" t="str">
            <v>SNDR 2.0 and II 2.0 Media Kits</v>
          </cell>
          <cell r="D290">
            <v>1</v>
          </cell>
          <cell r="E290">
            <v>203</v>
          </cell>
          <cell r="H290" t="str">
            <v>D</v>
          </cell>
        </row>
        <row r="291">
          <cell r="A291" t="str">
            <v>BCB9S-999-D999</v>
          </cell>
          <cell r="B291" t="str">
            <v>SNDR 2.0 and II 2.0 Tier 2 Lic</v>
          </cell>
          <cell r="D291">
            <v>1</v>
          </cell>
          <cell r="E291">
            <v>37961</v>
          </cell>
          <cell r="H291" t="str">
            <v>B</v>
          </cell>
        </row>
        <row r="292">
          <cell r="A292" t="str">
            <v>BCB9S-999-E999</v>
          </cell>
          <cell r="B292" t="str">
            <v>SNDR 2.0 and II 2.0 Tier 3 Lic</v>
          </cell>
          <cell r="D292">
            <v>1</v>
          </cell>
          <cell r="E292">
            <v>78155</v>
          </cell>
          <cell r="H292" t="str">
            <v>B</v>
          </cell>
        </row>
        <row r="293">
          <cell r="A293" t="str">
            <v>BCB9S-999-S999</v>
          </cell>
          <cell r="B293" t="str">
            <v>SNDR 2.0 and II 2.0 Tier 4 Lic</v>
          </cell>
          <cell r="D293">
            <v>1</v>
          </cell>
          <cell r="E293">
            <v>160776</v>
          </cell>
          <cell r="H293" t="str">
            <v>B</v>
          </cell>
        </row>
        <row r="294">
          <cell r="A294" t="str">
            <v>BCB9S-999-W999</v>
          </cell>
          <cell r="B294" t="str">
            <v>SNDR 2.0 and II 2.0 Tier 1 Lic</v>
          </cell>
          <cell r="D294">
            <v>1</v>
          </cell>
          <cell r="E294">
            <v>20097</v>
          </cell>
          <cell r="H294" t="str">
            <v>B</v>
          </cell>
        </row>
        <row r="295">
          <cell r="A295" t="str">
            <v>C1018A</v>
          </cell>
          <cell r="B295" t="str">
            <v>CTO-SBUS SFE FWSCSI ADAPTER</v>
          </cell>
          <cell r="D295">
            <v>1</v>
          </cell>
          <cell r="E295">
            <v>2065</v>
          </cell>
          <cell r="H295" t="str">
            <v>A</v>
          </cell>
        </row>
        <row r="296">
          <cell r="A296" t="str">
            <v>C1030A</v>
          </cell>
          <cell r="B296" t="str">
            <v>CTO-SBUS PCMCIA INTERFACE</v>
          </cell>
          <cell r="D296">
            <v>1</v>
          </cell>
          <cell r="E296">
            <v>557</v>
          </cell>
          <cell r="H296" t="str">
            <v>A</v>
          </cell>
        </row>
        <row r="297">
          <cell r="A297" t="str">
            <v>C1049A</v>
          </cell>
          <cell r="B297" t="str">
            <v>CTO-QUAD FASTETHERNET W/SW</v>
          </cell>
          <cell r="D297">
            <v>1</v>
          </cell>
          <cell r="E297">
            <v>3761</v>
          </cell>
          <cell r="H297" t="str">
            <v>A</v>
          </cell>
        </row>
        <row r="298">
          <cell r="A298" t="str">
            <v>C1059A</v>
          </cell>
          <cell r="B298" t="str">
            <v>CTO-SBUS FAST ETHERNET W/SW</v>
          </cell>
          <cell r="D298">
            <v>1</v>
          </cell>
          <cell r="E298">
            <v>1499</v>
          </cell>
          <cell r="H298" t="str">
            <v>A</v>
          </cell>
        </row>
        <row r="299">
          <cell r="A299" t="str">
            <v>C1140A</v>
          </cell>
          <cell r="B299" t="str">
            <v>SUN GIGABITETHERNET/S 2.0</v>
          </cell>
          <cell r="D299">
            <v>1</v>
          </cell>
          <cell r="E299">
            <v>4327</v>
          </cell>
          <cell r="H299" t="str">
            <v>A</v>
          </cell>
        </row>
        <row r="300">
          <cell r="A300" t="str">
            <v>C1157A</v>
          </cell>
          <cell r="B300" t="str">
            <v>OPT PCI SUNATM/P-155MMF W/SW</v>
          </cell>
          <cell r="D300">
            <v>1</v>
          </cell>
          <cell r="E300">
            <v>2065</v>
          </cell>
          <cell r="H300" t="str">
            <v>A</v>
          </cell>
        </row>
        <row r="301">
          <cell r="A301" t="str">
            <v>C1158A</v>
          </cell>
          <cell r="B301" t="str">
            <v>OPT PCI SUNATM/P-155UTP W/SW</v>
          </cell>
          <cell r="D301">
            <v>1</v>
          </cell>
          <cell r="E301">
            <v>1688</v>
          </cell>
          <cell r="H301" t="str">
            <v>A</v>
          </cell>
        </row>
        <row r="302">
          <cell r="A302" t="str">
            <v>C1159A</v>
          </cell>
          <cell r="B302" t="str">
            <v>OPT PCI SUNATM/P-622MMF W/SW</v>
          </cell>
          <cell r="D302">
            <v>1</v>
          </cell>
          <cell r="E302">
            <v>7531</v>
          </cell>
          <cell r="H302" t="str">
            <v>A</v>
          </cell>
        </row>
        <row r="303">
          <cell r="A303" t="str">
            <v>C2069A</v>
          </cell>
          <cell r="B303" t="str">
            <v>GigabitEthernet + FC-AL Combo</v>
          </cell>
          <cell r="D303">
            <v>1</v>
          </cell>
          <cell r="E303">
            <v>6515</v>
          </cell>
          <cell r="H303" t="str">
            <v>A</v>
          </cell>
        </row>
        <row r="304">
          <cell r="A304" t="str">
            <v>C2602A</v>
          </cell>
          <cell r="B304" t="str">
            <v>CTO CPU/MEM BD FOR EXX00</v>
          </cell>
          <cell r="D304">
            <v>1</v>
          </cell>
          <cell r="E304">
            <v>19575</v>
          </cell>
          <cell r="H304" t="str">
            <v>A</v>
          </cell>
        </row>
        <row r="305">
          <cell r="A305" t="str">
            <v>C2761A</v>
          </cell>
          <cell r="B305" t="str">
            <v>E10000 SYSTEM BOARD (EMPTY)</v>
          </cell>
          <cell r="D305">
            <v>1</v>
          </cell>
          <cell r="E305">
            <v>139200</v>
          </cell>
          <cell r="H305" t="str">
            <v>A</v>
          </cell>
        </row>
        <row r="306">
          <cell r="A306" t="str">
            <v>C2862A</v>
          </cell>
          <cell r="B306" t="str">
            <v>Sun TurboDR System Board</v>
          </cell>
          <cell r="D306">
            <v>1</v>
          </cell>
          <cell r="E306">
            <v>238960</v>
          </cell>
          <cell r="H306" t="str">
            <v>A</v>
          </cell>
        </row>
        <row r="307">
          <cell r="A307" t="str">
            <v>C2863A</v>
          </cell>
          <cell r="B307" t="str">
            <v>E10K Power Express Board</v>
          </cell>
          <cell r="D307">
            <v>1</v>
          </cell>
          <cell r="E307">
            <v>436450</v>
          </cell>
          <cell r="H307" t="str">
            <v>A</v>
          </cell>
        </row>
        <row r="308">
          <cell r="A308" t="str">
            <v>C2866A</v>
          </cell>
          <cell r="B308" t="str">
            <v>E10K CTO-PwrExp 466-MHz Sys Bd</v>
          </cell>
          <cell r="D308">
            <v>1</v>
          </cell>
          <cell r="E308">
            <v>459476</v>
          </cell>
          <cell r="H308" t="str">
            <v>A</v>
          </cell>
        </row>
        <row r="309">
          <cell r="A309" t="str">
            <v>C2869A</v>
          </cell>
          <cell r="B309" t="str">
            <v>E10K CTO-TurboDR 466-MHz Board</v>
          </cell>
          <cell r="D309">
            <v>1</v>
          </cell>
          <cell r="E309">
            <v>266800</v>
          </cell>
          <cell r="H309" t="str">
            <v>A</v>
          </cell>
        </row>
        <row r="310">
          <cell r="A310" t="str">
            <v>C3684A</v>
          </cell>
          <cell r="B310" t="str">
            <v>Expert3D-Lite, GRAPHICS, PCI</v>
          </cell>
          <cell r="D310">
            <v>1</v>
          </cell>
          <cell r="E310">
            <v>1876</v>
          </cell>
          <cell r="H310" t="str">
            <v>H</v>
          </cell>
        </row>
        <row r="311">
          <cell r="A311" t="str">
            <v>C3851A</v>
          </cell>
          <cell r="B311" t="str">
            <v>E10000 CTO POWER CORD, (INT'L)</v>
          </cell>
          <cell r="D311">
            <v>1</v>
          </cell>
          <cell r="E311" t="str">
            <v>N/C</v>
          </cell>
          <cell r="H311" t="str">
            <v>D</v>
          </cell>
        </row>
        <row r="312">
          <cell r="A312" t="str">
            <v>C3865A</v>
          </cell>
          <cell r="B312" t="str">
            <v>E10000 CTO P-CORD 14FT FOR N.A</v>
          </cell>
          <cell r="D312">
            <v>1</v>
          </cell>
          <cell r="E312" t="str">
            <v>N/C</v>
          </cell>
          <cell r="H312" t="str">
            <v>D</v>
          </cell>
        </row>
        <row r="313">
          <cell r="A313" t="str">
            <v>C3875A</v>
          </cell>
          <cell r="B313" t="str">
            <v>E10000 CTO AC INPUT MODULE</v>
          </cell>
          <cell r="D313">
            <v>1</v>
          </cell>
          <cell r="E313">
            <v>6960</v>
          </cell>
          <cell r="H313" t="str">
            <v>A</v>
          </cell>
        </row>
        <row r="314">
          <cell r="A314" t="str">
            <v>C6167A</v>
          </cell>
          <cell r="B314" t="str">
            <v>CTO-OPT INT CD 32X FOR U2/E2</v>
          </cell>
          <cell r="D314">
            <v>1</v>
          </cell>
          <cell r="E314">
            <v>508</v>
          </cell>
          <cell r="H314" t="str">
            <v>H</v>
          </cell>
        </row>
        <row r="315">
          <cell r="A315" t="str">
            <v>C939A</v>
          </cell>
          <cell r="B315" t="str">
            <v>CTO Int SCSI cable, U80</v>
          </cell>
          <cell r="D315">
            <v>1</v>
          </cell>
          <cell r="E315">
            <v>29</v>
          </cell>
          <cell r="H315" t="str">
            <v>H</v>
          </cell>
        </row>
        <row r="316">
          <cell r="A316" t="str">
            <v>C9671A</v>
          </cell>
          <cell r="B316" t="str">
            <v>E10000 CTO FAN TRAY</v>
          </cell>
          <cell r="D316">
            <v>1</v>
          </cell>
          <cell r="E316">
            <v>3480</v>
          </cell>
          <cell r="H316" t="str">
            <v>A</v>
          </cell>
        </row>
        <row r="317">
          <cell r="A317" t="str">
            <v>C9685A</v>
          </cell>
          <cell r="B317" t="str">
            <v>E10000 CTO POWER SUPPLY</v>
          </cell>
          <cell r="D317">
            <v>1</v>
          </cell>
          <cell r="E317">
            <v>6960</v>
          </cell>
          <cell r="H317" t="str">
            <v>A</v>
          </cell>
        </row>
        <row r="318">
          <cell r="A318" t="str">
            <v>C9686A</v>
          </cell>
          <cell r="B318" t="str">
            <v>E10K Dual Grid Hardware</v>
          </cell>
          <cell r="D318">
            <v>1</v>
          </cell>
          <cell r="E318">
            <v>48720</v>
          </cell>
          <cell r="H318" t="str">
            <v>A</v>
          </cell>
        </row>
        <row r="319">
          <cell r="A319" t="str">
            <v>CBS9B-110-99N9</v>
          </cell>
          <cell r="B319" t="str">
            <v>CHILISOFT SPICEPACK 1.1 AIX</v>
          </cell>
          <cell r="D319">
            <v>1</v>
          </cell>
          <cell r="E319">
            <v>506</v>
          </cell>
          <cell r="H319" t="str">
            <v>J</v>
          </cell>
        </row>
        <row r="320">
          <cell r="A320" t="str">
            <v>CBS9H-110-99N9</v>
          </cell>
          <cell r="B320" t="str">
            <v>CHILISOFT SPICEPACK 1.1 HP-UX</v>
          </cell>
          <cell r="D320">
            <v>1</v>
          </cell>
          <cell r="E320">
            <v>506</v>
          </cell>
          <cell r="H320" t="str">
            <v>J</v>
          </cell>
        </row>
        <row r="321">
          <cell r="A321" t="str">
            <v>CBS9L-110-99N9</v>
          </cell>
          <cell r="B321" t="str">
            <v>CHILISOFT SPICEPACK 1.1 LINUX</v>
          </cell>
          <cell r="D321">
            <v>1</v>
          </cell>
          <cell r="E321">
            <v>506</v>
          </cell>
          <cell r="H321" t="str">
            <v>J</v>
          </cell>
        </row>
        <row r="322">
          <cell r="A322" t="str">
            <v>CBS9S-110-99N9</v>
          </cell>
          <cell r="B322" t="str">
            <v>CHILISOFT SPICEPACK1.1 SOLARIS</v>
          </cell>
          <cell r="D322">
            <v>1</v>
          </cell>
          <cell r="E322">
            <v>506</v>
          </cell>
          <cell r="H322" t="str">
            <v>J</v>
          </cell>
        </row>
        <row r="323">
          <cell r="A323" t="str">
            <v>CBT-Q30202UPGCD</v>
          </cell>
          <cell r="B323" t="str">
            <v>QUBE 3 - v6.4 UPGRADE CD-ROM</v>
          </cell>
          <cell r="D323">
            <v>1</v>
          </cell>
          <cell r="E323">
            <v>58</v>
          </cell>
          <cell r="H323" t="str">
            <v>M</v>
          </cell>
        </row>
        <row r="324">
          <cell r="A324" t="str">
            <v>CBT-Q36CM4U20M</v>
          </cell>
          <cell r="B324" t="str">
            <v>QUBE 3 - PROF EDITION</v>
          </cell>
          <cell r="D324">
            <v>1</v>
          </cell>
          <cell r="E324">
            <v>3044</v>
          </cell>
          <cell r="H324" t="str">
            <v>M</v>
          </cell>
        </row>
        <row r="325">
          <cell r="A325" t="str">
            <v>CBT-Q36CM4U20M-P</v>
          </cell>
          <cell r="B325" t="str">
            <v>PROMO QUBE 3 - PROF EDITION</v>
          </cell>
          <cell r="D325">
            <v>1</v>
          </cell>
          <cell r="E325">
            <v>2435</v>
          </cell>
          <cell r="H325" t="str">
            <v>M</v>
          </cell>
        </row>
        <row r="326">
          <cell r="A326" t="str">
            <v>CBT-Q393J4PAM</v>
          </cell>
          <cell r="B326" t="str">
            <v>QUBE 3 - STD EDITION</v>
          </cell>
          <cell r="D326">
            <v>1</v>
          </cell>
          <cell r="E326">
            <v>1666</v>
          </cell>
          <cell r="H326" t="str">
            <v>M</v>
          </cell>
        </row>
        <row r="327">
          <cell r="A327" t="str">
            <v>CBT-Q39640T19M</v>
          </cell>
          <cell r="B327" t="str">
            <v>QUBE 3 - BUS EDITION</v>
          </cell>
          <cell r="D327">
            <v>1</v>
          </cell>
          <cell r="E327">
            <v>2174</v>
          </cell>
          <cell r="H327" t="str">
            <v>M</v>
          </cell>
        </row>
        <row r="328">
          <cell r="A328" t="str">
            <v>CBT-Q39640T19M-P</v>
          </cell>
          <cell r="B328" t="str">
            <v>PROMO QUBE 3 - BUS EDITION</v>
          </cell>
          <cell r="D328">
            <v>1</v>
          </cell>
          <cell r="E328">
            <v>1956</v>
          </cell>
          <cell r="H328" t="str">
            <v>M</v>
          </cell>
        </row>
        <row r="329">
          <cell r="A329" t="str">
            <v>CBT-Q3BUSMM</v>
          </cell>
          <cell r="B329" t="str">
            <v>QUBE 3 - BUSINESS PLUS EDITION</v>
          </cell>
          <cell r="D329">
            <v>1</v>
          </cell>
          <cell r="E329">
            <v>2174</v>
          </cell>
          <cell r="H329" t="str">
            <v>M</v>
          </cell>
        </row>
        <row r="330">
          <cell r="A330" t="str">
            <v>CBT-Q3PROMM</v>
          </cell>
          <cell r="B330" t="str">
            <v>QUBE 3 - PROFESSIONAL PLUS ED.</v>
          </cell>
          <cell r="D330">
            <v>1</v>
          </cell>
          <cell r="E330">
            <v>3044</v>
          </cell>
          <cell r="H330" t="str">
            <v>M</v>
          </cell>
        </row>
        <row r="331">
          <cell r="A331" t="str">
            <v>CBT-Q3STDMM</v>
          </cell>
          <cell r="B331" t="str">
            <v>QUBE 3 - STANDARD PLUS EDITION</v>
          </cell>
          <cell r="D331">
            <v>1</v>
          </cell>
          <cell r="E331">
            <v>1666</v>
          </cell>
          <cell r="H331" t="str">
            <v>M</v>
          </cell>
        </row>
        <row r="332">
          <cell r="A332" t="str">
            <v>CBT-R466J4HIM</v>
          </cell>
          <cell r="B332" t="str">
            <v>RaQ 4 - 64MB,20.4GB HDD</v>
          </cell>
          <cell r="D332">
            <v>1</v>
          </cell>
          <cell r="E332">
            <v>2029</v>
          </cell>
          <cell r="H332" t="str">
            <v>M</v>
          </cell>
        </row>
        <row r="333">
          <cell r="A333" t="str">
            <v>CBT-R46C40HIM</v>
          </cell>
          <cell r="B333" t="str">
            <v>RaQ 4 - 128MB, 40GB HDD</v>
          </cell>
          <cell r="D333">
            <v>1</v>
          </cell>
          <cell r="E333">
            <v>2174</v>
          </cell>
          <cell r="H333" t="str">
            <v>M</v>
          </cell>
        </row>
        <row r="334">
          <cell r="A334" t="str">
            <v>CBT-R46CJ4GIM</v>
          </cell>
          <cell r="B334" t="str">
            <v>RAQ 4i - 128MB, 20.4GB HDD</v>
          </cell>
          <cell r="D334">
            <v>1</v>
          </cell>
          <cell r="E334">
            <v>2319</v>
          </cell>
          <cell r="H334" t="str">
            <v>M</v>
          </cell>
        </row>
        <row r="335">
          <cell r="A335" t="str">
            <v>CBT-R46GH8RIM</v>
          </cell>
          <cell r="B335" t="str">
            <v>RAQ 4r - 256MB, 2x20GB RAID</v>
          </cell>
          <cell r="D335">
            <v>1</v>
          </cell>
          <cell r="E335">
            <v>2826</v>
          </cell>
          <cell r="H335" t="str">
            <v>M</v>
          </cell>
        </row>
        <row r="336">
          <cell r="A336" t="str">
            <v>CBT-R46GH8RIM-P</v>
          </cell>
          <cell r="B336" t="str">
            <v>RAQ 4r - 256MB, 2x20GB RAID</v>
          </cell>
          <cell r="D336">
            <v>1</v>
          </cell>
          <cell r="E336">
            <v>2261</v>
          </cell>
          <cell r="H336" t="str">
            <v>M</v>
          </cell>
        </row>
        <row r="337">
          <cell r="A337" t="str">
            <v>CBT-R46GJ4GIM</v>
          </cell>
          <cell r="B337" t="str">
            <v>RAQ 4i - 256MB, 20.4GB HDD</v>
          </cell>
          <cell r="D337">
            <v>1</v>
          </cell>
          <cell r="E337">
            <v>2536</v>
          </cell>
          <cell r="H337" t="str">
            <v>M</v>
          </cell>
        </row>
        <row r="338">
          <cell r="A338" t="str">
            <v>CBT-R46GJ4GIM-P</v>
          </cell>
          <cell r="B338" t="str">
            <v>RAQ 4i - 256MB, 20.4GB HDD</v>
          </cell>
          <cell r="D338">
            <v>1</v>
          </cell>
          <cell r="E338">
            <v>2029</v>
          </cell>
          <cell r="H338" t="str">
            <v>M</v>
          </cell>
        </row>
        <row r="339">
          <cell r="A339" t="str">
            <v>CBT-R46GJ4KCM</v>
          </cell>
          <cell r="B339" t="str">
            <v>CACHERAQ 4 - 256MB,20.4GB</v>
          </cell>
          <cell r="D339">
            <v>1</v>
          </cell>
          <cell r="E339">
            <v>2899</v>
          </cell>
          <cell r="H339" t="str">
            <v>M</v>
          </cell>
        </row>
        <row r="340">
          <cell r="A340" t="str">
            <v>CBT-R46H40GIM</v>
          </cell>
          <cell r="B340" t="str">
            <v>RAQ 4i - 512MB, 40GB HDD</v>
          </cell>
          <cell r="D340">
            <v>1</v>
          </cell>
          <cell r="E340">
            <v>2826</v>
          </cell>
          <cell r="H340" t="str">
            <v>M</v>
          </cell>
        </row>
        <row r="341">
          <cell r="A341" t="str">
            <v>CBT-R46H40KCM</v>
          </cell>
          <cell r="B341" t="str">
            <v>CACHERAQ 4 - 512MB,40GB</v>
          </cell>
          <cell r="D341">
            <v>1</v>
          </cell>
          <cell r="E341">
            <v>3624</v>
          </cell>
          <cell r="H341" t="str">
            <v>M</v>
          </cell>
        </row>
        <row r="342">
          <cell r="A342" t="str">
            <v>CBT-R46HM4RIM</v>
          </cell>
          <cell r="B342" t="str">
            <v>RAQ 4r - 512MB, 2 x 40GB RAID</v>
          </cell>
          <cell r="D342">
            <v>1</v>
          </cell>
          <cell r="E342">
            <v>3189</v>
          </cell>
          <cell r="H342" t="str">
            <v>M</v>
          </cell>
        </row>
        <row r="343">
          <cell r="A343" t="str">
            <v>CBT-RRCGL7VIE-P</v>
          </cell>
          <cell r="B343" t="str">
            <v>RaQ XTR - 850/256/2X30, EUR/UK</v>
          </cell>
          <cell r="D343">
            <v>1</v>
          </cell>
          <cell r="E343">
            <v>4305</v>
          </cell>
          <cell r="H343" t="str">
            <v>M</v>
          </cell>
        </row>
        <row r="344">
          <cell r="A344" t="str">
            <v>CBT-RRCGL7VIU-P</v>
          </cell>
          <cell r="B344" t="str">
            <v>RaQ XTR-850/256/2X30, USA/Aus</v>
          </cell>
          <cell r="D344">
            <v>1</v>
          </cell>
          <cell r="E344">
            <v>4305</v>
          </cell>
          <cell r="H344" t="str">
            <v>M</v>
          </cell>
        </row>
        <row r="345">
          <cell r="A345" t="str">
            <v>CBT9B-360-99N9</v>
          </cell>
          <cell r="B345" t="str">
            <v>CHILISOFT ASP 3.6/IBM AIX uCPU</v>
          </cell>
          <cell r="D345">
            <v>1</v>
          </cell>
          <cell r="E345">
            <v>1005</v>
          </cell>
          <cell r="H345" t="str">
            <v>J</v>
          </cell>
        </row>
        <row r="346">
          <cell r="A346" t="str">
            <v>CBT9H-360-99N9</v>
          </cell>
          <cell r="B346" t="str">
            <v>CHILISOFT ASP 3.6/HP-UX uCPU</v>
          </cell>
          <cell r="D346">
            <v>1</v>
          </cell>
          <cell r="E346">
            <v>1005</v>
          </cell>
          <cell r="H346" t="str">
            <v>J</v>
          </cell>
        </row>
        <row r="347">
          <cell r="A347" t="str">
            <v>CBT9L-360-99N9</v>
          </cell>
          <cell r="B347" t="str">
            <v>CHILISOFT ASP 3.6/LINUX uCPU</v>
          </cell>
          <cell r="D347">
            <v>1</v>
          </cell>
          <cell r="E347">
            <v>1005</v>
          </cell>
          <cell r="H347" t="str">
            <v>J</v>
          </cell>
        </row>
        <row r="348">
          <cell r="A348" t="str">
            <v>CBT9N-342-99N9</v>
          </cell>
          <cell r="B348" t="str">
            <v>CHILISOFT ASP 3.4/Windows uCPU</v>
          </cell>
          <cell r="D348">
            <v>1</v>
          </cell>
          <cell r="E348">
            <v>1005</v>
          </cell>
          <cell r="H348" t="str">
            <v>J</v>
          </cell>
        </row>
        <row r="349">
          <cell r="A349" t="str">
            <v>CBT9S-360-99N9</v>
          </cell>
          <cell r="B349" t="str">
            <v>CHILISOFT ASP 3.6/SOLARIS uCPU</v>
          </cell>
          <cell r="D349">
            <v>1</v>
          </cell>
          <cell r="E349">
            <v>1005</v>
          </cell>
          <cell r="H349" t="str">
            <v>J</v>
          </cell>
        </row>
        <row r="350">
          <cell r="A350" t="str">
            <v>CECMS-130A99JM</v>
          </cell>
          <cell r="B350" t="str">
            <v>Sun Ray SW, L10N, Upgrade</v>
          </cell>
          <cell r="D350">
            <v>1</v>
          </cell>
          <cell r="E350">
            <v>71</v>
          </cell>
          <cell r="H350" t="str">
            <v>D</v>
          </cell>
        </row>
        <row r="351">
          <cell r="A351" t="str">
            <v>CECMS-130A99PM</v>
          </cell>
          <cell r="B351" t="str">
            <v>Sun Ray SW, L10N, Upgrade</v>
          </cell>
          <cell r="D351">
            <v>1</v>
          </cell>
          <cell r="E351">
            <v>71</v>
          </cell>
          <cell r="H351" t="str">
            <v>D</v>
          </cell>
        </row>
        <row r="352">
          <cell r="A352" t="str">
            <v>CECMS-130AE99M</v>
          </cell>
          <cell r="B352" t="str">
            <v>Sun Ray SW, L10N, Enterprise</v>
          </cell>
          <cell r="D352">
            <v>1</v>
          </cell>
          <cell r="E352">
            <v>5277</v>
          </cell>
          <cell r="H352" t="str">
            <v>B</v>
          </cell>
        </row>
        <row r="353">
          <cell r="A353" t="str">
            <v>CECMS-130AI99M</v>
          </cell>
          <cell r="B353" t="str">
            <v>Sun Ray SW, L10N, 1 CPU</v>
          </cell>
          <cell r="D353">
            <v>1</v>
          </cell>
          <cell r="E353">
            <v>1014</v>
          </cell>
          <cell r="H353" t="str">
            <v>B</v>
          </cell>
        </row>
        <row r="354">
          <cell r="A354" t="str">
            <v>CECMS-130AS99M</v>
          </cell>
          <cell r="B354" t="str">
            <v>Sun Ray SW, L10N, E10K</v>
          </cell>
          <cell r="D354">
            <v>1</v>
          </cell>
          <cell r="E354">
            <v>16239</v>
          </cell>
          <cell r="H354" t="str">
            <v>B</v>
          </cell>
        </row>
        <row r="355">
          <cell r="A355" t="str">
            <v>CECMS-130AW99M</v>
          </cell>
          <cell r="B355" t="str">
            <v>Sun Ray SW, L10N, Workgroup</v>
          </cell>
          <cell r="D355">
            <v>1</v>
          </cell>
          <cell r="E355">
            <v>2029</v>
          </cell>
          <cell r="H355" t="str">
            <v>B</v>
          </cell>
        </row>
        <row r="356">
          <cell r="A356" t="str">
            <v>CECMS-130C99JM</v>
          </cell>
          <cell r="B356" t="str">
            <v>Sun Ray SW, L10N, Upgrade</v>
          </cell>
          <cell r="D356">
            <v>1</v>
          </cell>
          <cell r="E356">
            <v>71</v>
          </cell>
          <cell r="H356" t="str">
            <v>D</v>
          </cell>
        </row>
        <row r="357">
          <cell r="A357" t="str">
            <v>CECMS-130C99PM</v>
          </cell>
          <cell r="B357" t="str">
            <v>Sun Ray SW, L10N, Upgrade</v>
          </cell>
          <cell r="D357">
            <v>1</v>
          </cell>
          <cell r="E357">
            <v>71</v>
          </cell>
          <cell r="H357" t="str">
            <v>D</v>
          </cell>
        </row>
        <row r="358">
          <cell r="A358" t="str">
            <v>CECMS-130CE99M</v>
          </cell>
          <cell r="B358" t="str">
            <v>Sun Ray SW, L10N, Enterprise</v>
          </cell>
          <cell r="D358">
            <v>1</v>
          </cell>
          <cell r="E358">
            <v>5277</v>
          </cell>
          <cell r="H358" t="str">
            <v>B</v>
          </cell>
        </row>
        <row r="359">
          <cell r="A359" t="str">
            <v>CECMS-130CI99M</v>
          </cell>
          <cell r="B359" t="str">
            <v>Sun Ray SW, L10N, 1 CPU</v>
          </cell>
          <cell r="D359">
            <v>1</v>
          </cell>
          <cell r="E359">
            <v>1014</v>
          </cell>
          <cell r="H359" t="str">
            <v>B</v>
          </cell>
        </row>
        <row r="360">
          <cell r="A360" t="str">
            <v>CECMS-130CS99M</v>
          </cell>
          <cell r="B360" t="str">
            <v>Sun Ray SW, L10N, E10K</v>
          </cell>
          <cell r="D360">
            <v>1</v>
          </cell>
          <cell r="E360">
            <v>16239</v>
          </cell>
          <cell r="H360" t="str">
            <v>B</v>
          </cell>
        </row>
        <row r="361">
          <cell r="A361" t="str">
            <v>CECMS-130CW99M</v>
          </cell>
          <cell r="B361" t="str">
            <v>Sun Ray SW, L10N, Workgroup</v>
          </cell>
          <cell r="D361">
            <v>1</v>
          </cell>
          <cell r="E361">
            <v>2029</v>
          </cell>
          <cell r="H361" t="str">
            <v>B</v>
          </cell>
        </row>
        <row r="362">
          <cell r="A362" t="str">
            <v>CL0VS-22A-9999</v>
          </cell>
          <cell r="B362" t="str">
            <v>Sun Cluster 2.2 for E10000</v>
          </cell>
          <cell r="D362">
            <v>1</v>
          </cell>
          <cell r="E362">
            <v>101500</v>
          </cell>
          <cell r="H362" t="str">
            <v>B</v>
          </cell>
        </row>
        <row r="363">
          <cell r="A363" t="str">
            <v>CL1DS-22A-9999</v>
          </cell>
          <cell r="B363" t="str">
            <v>SUN CLUSTER 2.2 DOCS - English</v>
          </cell>
          <cell r="D363">
            <v>1</v>
          </cell>
          <cell r="E363">
            <v>1015</v>
          </cell>
          <cell r="H363" t="str">
            <v>B</v>
          </cell>
        </row>
        <row r="364">
          <cell r="A364" t="str">
            <v>CL1MS-22A-9999</v>
          </cell>
          <cell r="B364" t="str">
            <v>SC 2.2 s/w English, Docs Engl</v>
          </cell>
          <cell r="D364">
            <v>1</v>
          </cell>
          <cell r="E364" t="str">
            <v>N/C</v>
          </cell>
          <cell r="H364" t="str">
            <v>D</v>
          </cell>
        </row>
        <row r="365">
          <cell r="A365" t="str">
            <v>CL2IS-22A-9999</v>
          </cell>
          <cell r="B365" t="str">
            <v>SC 2.2 for E2</v>
          </cell>
          <cell r="D365">
            <v>1</v>
          </cell>
          <cell r="E365">
            <v>4060</v>
          </cell>
          <cell r="H365" t="str">
            <v>B</v>
          </cell>
        </row>
        <row r="366">
          <cell r="A366" t="str">
            <v>CL3IS-22A-9999</v>
          </cell>
          <cell r="B366" t="str">
            <v>SC2.2 for E250</v>
          </cell>
          <cell r="D366">
            <v>1</v>
          </cell>
          <cell r="E366">
            <v>4060</v>
          </cell>
          <cell r="H366" t="str">
            <v>B</v>
          </cell>
        </row>
        <row r="367">
          <cell r="A367" t="str">
            <v>CL4IS-22A-9999</v>
          </cell>
          <cell r="B367" t="str">
            <v>SC2.2 for E450</v>
          </cell>
          <cell r="D367">
            <v>1</v>
          </cell>
          <cell r="E367">
            <v>10150</v>
          </cell>
          <cell r="H367" t="str">
            <v>B</v>
          </cell>
        </row>
        <row r="368">
          <cell r="A368" t="str">
            <v>CL5IS-22A-9999</v>
          </cell>
          <cell r="B368" t="str">
            <v>SC 2.2 for E3000 &amp; SS1000</v>
          </cell>
          <cell r="D368">
            <v>1</v>
          </cell>
          <cell r="E368">
            <v>14210</v>
          </cell>
          <cell r="H368" t="str">
            <v>B</v>
          </cell>
        </row>
        <row r="369">
          <cell r="A369" t="str">
            <v>CL6IS-22A-9999</v>
          </cell>
          <cell r="B369" t="str">
            <v>SC 2.2 for E4/5X00 &amp; SC2000</v>
          </cell>
          <cell r="D369">
            <v>1</v>
          </cell>
          <cell r="E369">
            <v>24360</v>
          </cell>
          <cell r="H369" t="str">
            <v>B</v>
          </cell>
        </row>
        <row r="370">
          <cell r="A370" t="str">
            <v>CL7IS-22A-9999</v>
          </cell>
          <cell r="B370" t="str">
            <v>Sun Cluster 2.2 for E6000</v>
          </cell>
          <cell r="D370">
            <v>1</v>
          </cell>
          <cell r="E370">
            <v>48720</v>
          </cell>
          <cell r="H370" t="str">
            <v>B</v>
          </cell>
        </row>
        <row r="371">
          <cell r="A371" t="str">
            <v>CL9DS-229-999H</v>
          </cell>
          <cell r="B371" t="str">
            <v>SUN CLUSTER 2.2 DOCS - Korean</v>
          </cell>
          <cell r="D371">
            <v>1</v>
          </cell>
          <cell r="E371">
            <v>1015</v>
          </cell>
          <cell r="H371" t="str">
            <v>B</v>
          </cell>
        </row>
        <row r="372">
          <cell r="A372" t="str">
            <v>CL9MS-229-999H</v>
          </cell>
          <cell r="B372" t="str">
            <v>SC 2.2 s/w Korean, Docs Engl</v>
          </cell>
          <cell r="D372">
            <v>1</v>
          </cell>
          <cell r="E372" t="str">
            <v>N/C</v>
          </cell>
          <cell r="H372" t="str">
            <v>D</v>
          </cell>
        </row>
        <row r="373">
          <cell r="A373" t="str">
            <v>CLA9S-301-99M9</v>
          </cell>
          <cell r="B373" t="str">
            <v>SC3.0 7/01 Agents CD</v>
          </cell>
          <cell r="D373">
            <v>1</v>
          </cell>
          <cell r="E373">
            <v>305</v>
          </cell>
          <cell r="H373" t="str">
            <v>B</v>
          </cell>
        </row>
        <row r="374">
          <cell r="A374" t="str">
            <v>CLA9S-302-99M9</v>
          </cell>
          <cell r="B374" t="str">
            <v>SC3.0 12/01 Agents CD</v>
          </cell>
          <cell r="D374">
            <v>1</v>
          </cell>
          <cell r="E374">
            <v>305</v>
          </cell>
          <cell r="H374" t="str">
            <v>B</v>
          </cell>
        </row>
        <row r="375">
          <cell r="A375" t="str">
            <v>CLA9S-309-99M9</v>
          </cell>
          <cell r="B375" t="str">
            <v>SC3.0 Agent CD - latest</v>
          </cell>
          <cell r="D375">
            <v>1</v>
          </cell>
          <cell r="E375">
            <v>305</v>
          </cell>
          <cell r="H375" t="str">
            <v>B</v>
          </cell>
        </row>
        <row r="376">
          <cell r="A376" t="str">
            <v>CLA9S-30A-99M9</v>
          </cell>
          <cell r="B376" t="str">
            <v>SC3.0 Agent CD</v>
          </cell>
          <cell r="D376">
            <v>1</v>
          </cell>
          <cell r="E376">
            <v>305</v>
          </cell>
          <cell r="H376" t="str">
            <v>B</v>
          </cell>
        </row>
        <row r="377">
          <cell r="A377" t="str">
            <v>CLAIS-22A-9999</v>
          </cell>
          <cell r="B377" t="str">
            <v>SC 2.2 Apache Web Server Agent</v>
          </cell>
          <cell r="D377">
            <v>1</v>
          </cell>
          <cell r="E377">
            <v>4060</v>
          </cell>
          <cell r="H377" t="str">
            <v>B</v>
          </cell>
        </row>
        <row r="378">
          <cell r="A378" t="str">
            <v>CLAIS-22I-9999</v>
          </cell>
          <cell r="B378" t="str">
            <v>SC 2.2 INFORMIX HA AGENT</v>
          </cell>
          <cell r="D378">
            <v>1</v>
          </cell>
          <cell r="E378">
            <v>4060</v>
          </cell>
          <cell r="H378" t="str">
            <v>B</v>
          </cell>
        </row>
        <row r="379">
          <cell r="A379" t="str">
            <v>CLAIS-22L-9999</v>
          </cell>
          <cell r="B379" t="str">
            <v>SC 2.2 LOTUS NOTES HA AGENT</v>
          </cell>
          <cell r="D379">
            <v>1</v>
          </cell>
          <cell r="E379">
            <v>4060</v>
          </cell>
          <cell r="H379" t="str">
            <v>B</v>
          </cell>
        </row>
        <row r="380">
          <cell r="A380" t="str">
            <v>CLAIS-22N-9999</v>
          </cell>
          <cell r="B380" t="str">
            <v>SC 2.2 NETSCAPE AGENT</v>
          </cell>
          <cell r="D380">
            <v>1</v>
          </cell>
          <cell r="E380">
            <v>4060</v>
          </cell>
          <cell r="H380" t="str">
            <v>B</v>
          </cell>
        </row>
        <row r="381">
          <cell r="A381" t="str">
            <v>CLAIS-22O-9999</v>
          </cell>
          <cell r="B381" t="str">
            <v>SC 2.2 ORACLE HA AGENT</v>
          </cell>
          <cell r="D381">
            <v>1</v>
          </cell>
          <cell r="E381">
            <v>4060</v>
          </cell>
          <cell r="H381" t="str">
            <v>B</v>
          </cell>
        </row>
        <row r="382">
          <cell r="A382" t="str">
            <v>CLAIS-22T-9999</v>
          </cell>
          <cell r="B382" t="str">
            <v>SC 2.2 TIVOLI HA AGENT</v>
          </cell>
          <cell r="D382">
            <v>1</v>
          </cell>
          <cell r="E382">
            <v>4060</v>
          </cell>
          <cell r="H382" t="str">
            <v>B</v>
          </cell>
        </row>
        <row r="383">
          <cell r="A383" t="str">
            <v>CLAIS-22Y-9999</v>
          </cell>
          <cell r="B383" t="str">
            <v>SC 2.2 SYBASE HA AGENT</v>
          </cell>
          <cell r="D383">
            <v>1</v>
          </cell>
          <cell r="E383">
            <v>4060</v>
          </cell>
          <cell r="H383" t="str">
            <v>B</v>
          </cell>
        </row>
        <row r="384">
          <cell r="A384" t="str">
            <v>CLAIS-30A-9999</v>
          </cell>
          <cell r="B384" t="str">
            <v>SC3.0 HA Apache Agt Lic</v>
          </cell>
          <cell r="D384">
            <v>1</v>
          </cell>
          <cell r="E384">
            <v>8120</v>
          </cell>
          <cell r="H384" t="str">
            <v>B</v>
          </cell>
        </row>
        <row r="385">
          <cell r="A385" t="str">
            <v>CLAIS-30B-9999</v>
          </cell>
          <cell r="B385" t="str">
            <v>SC3.0 Scalable BV Agt Lic</v>
          </cell>
          <cell r="D385">
            <v>1</v>
          </cell>
          <cell r="E385">
            <v>16240</v>
          </cell>
          <cell r="H385" t="str">
            <v>B</v>
          </cell>
        </row>
        <row r="386">
          <cell r="A386" t="str">
            <v>CLAIS-30C-9999</v>
          </cell>
          <cell r="B386" t="str">
            <v>SC3.0 Scalable Apache Agt Lic</v>
          </cell>
          <cell r="D386">
            <v>1</v>
          </cell>
          <cell r="E386">
            <v>16240</v>
          </cell>
          <cell r="H386" t="str">
            <v>B</v>
          </cell>
        </row>
        <row r="387">
          <cell r="A387" t="str">
            <v>CLAIS-30D-9999</v>
          </cell>
          <cell r="B387" t="str">
            <v>SC3.0 HA LDAP License</v>
          </cell>
          <cell r="D387">
            <v>1</v>
          </cell>
          <cell r="E387">
            <v>8120</v>
          </cell>
          <cell r="H387" t="str">
            <v>B</v>
          </cell>
        </row>
        <row r="388">
          <cell r="A388" t="str">
            <v>CLAIS-30G-9999</v>
          </cell>
          <cell r="B388" t="str">
            <v>SC3.0 Scalable SAP Agt License</v>
          </cell>
          <cell r="D388">
            <v>1</v>
          </cell>
          <cell r="E388">
            <v>16240</v>
          </cell>
          <cell r="H388" t="str">
            <v>B</v>
          </cell>
        </row>
        <row r="389">
          <cell r="A389" t="str">
            <v>CLAIS-30N-9999</v>
          </cell>
          <cell r="B389" t="str">
            <v>SC3.0 HA iWS License</v>
          </cell>
          <cell r="D389">
            <v>1</v>
          </cell>
          <cell r="E389">
            <v>8120</v>
          </cell>
          <cell r="H389" t="str">
            <v>B</v>
          </cell>
        </row>
        <row r="390">
          <cell r="A390" t="str">
            <v>CLAIS-30P-9999</v>
          </cell>
          <cell r="B390" t="str">
            <v>SC3.0 OPS (RAC) License</v>
          </cell>
          <cell r="D390">
            <v>1</v>
          </cell>
          <cell r="E390">
            <v>16240</v>
          </cell>
          <cell r="H390" t="str">
            <v>B</v>
          </cell>
        </row>
        <row r="391">
          <cell r="A391" t="str">
            <v>CLAIS-30R-9999</v>
          </cell>
          <cell r="B391" t="str">
            <v>SC3.0 HA Oracle Agent License</v>
          </cell>
          <cell r="D391">
            <v>1</v>
          </cell>
          <cell r="E391">
            <v>8120</v>
          </cell>
          <cell r="H391" t="str">
            <v>B</v>
          </cell>
        </row>
        <row r="392">
          <cell r="A392" t="str">
            <v>CLAIS-30U-9999</v>
          </cell>
          <cell r="B392" t="str">
            <v>SC3.0 HA NetBackup License</v>
          </cell>
          <cell r="D392">
            <v>1</v>
          </cell>
          <cell r="E392">
            <v>8120</v>
          </cell>
          <cell r="H392" t="str">
            <v>B</v>
          </cell>
        </row>
        <row r="393">
          <cell r="A393" t="str">
            <v>CLAIS-30W-9999</v>
          </cell>
          <cell r="B393" t="str">
            <v>SC3.0 Scalable iWS License</v>
          </cell>
          <cell r="D393">
            <v>1</v>
          </cell>
          <cell r="E393">
            <v>16240</v>
          </cell>
          <cell r="H393" t="str">
            <v>B</v>
          </cell>
        </row>
        <row r="394">
          <cell r="A394" t="str">
            <v>CLAIS-30Y-9999</v>
          </cell>
          <cell r="B394" t="str">
            <v>SC3.0 HA Sybase Agent License</v>
          </cell>
          <cell r="D394">
            <v>1</v>
          </cell>
          <cell r="E394">
            <v>8120</v>
          </cell>
          <cell r="H394" t="str">
            <v>B</v>
          </cell>
        </row>
        <row r="395">
          <cell r="A395" t="str">
            <v>CLAIS-3DN-9999</v>
          </cell>
          <cell r="B395" t="str">
            <v>SC3.0 DNS Agent License</v>
          </cell>
          <cell r="D395">
            <v>1</v>
          </cell>
          <cell r="E395" t="str">
            <v>N/C</v>
          </cell>
          <cell r="H395" t="str">
            <v>D</v>
          </cell>
        </row>
        <row r="396">
          <cell r="A396" t="str">
            <v>CLAIS-3NF-9999</v>
          </cell>
          <cell r="B396" t="str">
            <v>SC3.0 NFS Agent License</v>
          </cell>
          <cell r="D396">
            <v>1</v>
          </cell>
          <cell r="E396" t="str">
            <v>N/C</v>
          </cell>
          <cell r="H396" t="str">
            <v>D</v>
          </cell>
        </row>
        <row r="397">
          <cell r="A397" t="str">
            <v>CLBIS-22S-9999</v>
          </cell>
          <cell r="B397" t="str">
            <v>SC 2.2 SAP AGENT E1-E3000</v>
          </cell>
          <cell r="D397">
            <v>1</v>
          </cell>
          <cell r="E397">
            <v>4060</v>
          </cell>
          <cell r="H397" t="str">
            <v>B</v>
          </cell>
        </row>
        <row r="398">
          <cell r="A398" t="str">
            <v>CLBIS-22X-9999</v>
          </cell>
          <cell r="B398" t="str">
            <v>SC 2.2 XPS FOR E1-E3x00</v>
          </cell>
          <cell r="D398">
            <v>1</v>
          </cell>
          <cell r="E398">
            <v>4060</v>
          </cell>
          <cell r="H398" t="str">
            <v>B</v>
          </cell>
        </row>
        <row r="399">
          <cell r="A399" t="str">
            <v>CLBIS-2AP-9999</v>
          </cell>
          <cell r="B399" t="str">
            <v>SC 2.2 OPS FOR E1-E3x00; CVM</v>
          </cell>
          <cell r="D399">
            <v>1</v>
          </cell>
          <cell r="E399">
            <v>4060</v>
          </cell>
          <cell r="H399" t="str">
            <v>B</v>
          </cell>
        </row>
        <row r="400">
          <cell r="A400" t="str">
            <v>CLBIS-2AV-9999</v>
          </cell>
          <cell r="B400" t="str">
            <v>SC2.2 NetBackup AGENT E1-E3000</v>
          </cell>
          <cell r="D400">
            <v>1</v>
          </cell>
          <cell r="E400">
            <v>4060</v>
          </cell>
          <cell r="H400" t="str">
            <v>B</v>
          </cell>
        </row>
        <row r="401">
          <cell r="A401" t="str">
            <v>CLCIS-22S-9999</v>
          </cell>
          <cell r="B401" t="str">
            <v>SC 2.2 SAP AGENT E4/5/6x00</v>
          </cell>
          <cell r="D401">
            <v>1</v>
          </cell>
          <cell r="E401">
            <v>8120</v>
          </cell>
          <cell r="H401" t="str">
            <v>B</v>
          </cell>
        </row>
        <row r="402">
          <cell r="A402" t="str">
            <v>CLCIS-22X-9999</v>
          </cell>
          <cell r="B402" t="str">
            <v>SC 2.2 INFX XPS FOR E4/5/6x00</v>
          </cell>
          <cell r="D402">
            <v>1</v>
          </cell>
          <cell r="E402">
            <v>8120</v>
          </cell>
          <cell r="H402" t="str">
            <v>B</v>
          </cell>
        </row>
        <row r="403">
          <cell r="A403" t="str">
            <v>CLCIS-2AP-9999</v>
          </cell>
          <cell r="B403" t="str">
            <v>SC 2.2 OPS FOR E4/5/6x00</v>
          </cell>
          <cell r="D403">
            <v>1</v>
          </cell>
          <cell r="E403">
            <v>8120</v>
          </cell>
          <cell r="H403" t="str">
            <v>B</v>
          </cell>
        </row>
        <row r="404">
          <cell r="A404" t="str">
            <v>CLCIS-2AV-9999</v>
          </cell>
          <cell r="B404" t="str">
            <v>SC2.2 NetBackup AGENT E4/5/6x0</v>
          </cell>
          <cell r="D404">
            <v>1</v>
          </cell>
          <cell r="E404">
            <v>8120</v>
          </cell>
          <cell r="H404" t="str">
            <v>B</v>
          </cell>
        </row>
        <row r="405">
          <cell r="A405" t="str">
            <v>CLCIS-999-9999</v>
          </cell>
          <cell r="B405" t="str">
            <v>SC3.0 Clus Func (CVM) Lic</v>
          </cell>
          <cell r="D405">
            <v>1</v>
          </cell>
          <cell r="E405">
            <v>4060</v>
          </cell>
          <cell r="H405" t="str">
            <v>B</v>
          </cell>
        </row>
        <row r="406">
          <cell r="A406" t="str">
            <v>CLDVS-22I-9999</v>
          </cell>
          <cell r="B406" t="str">
            <v>SC 2.2 INFORMIX AGENT E10000</v>
          </cell>
          <cell r="D406">
            <v>1</v>
          </cell>
          <cell r="E406">
            <v>4060</v>
          </cell>
          <cell r="H406" t="str">
            <v>B</v>
          </cell>
        </row>
        <row r="407">
          <cell r="A407" t="str">
            <v>CLDVS-22L-9999</v>
          </cell>
          <cell r="B407" t="str">
            <v>SC2.2 LOTUS NOTES AGENT E10000</v>
          </cell>
          <cell r="D407">
            <v>1</v>
          </cell>
          <cell r="E407">
            <v>4060</v>
          </cell>
          <cell r="H407" t="str">
            <v>B</v>
          </cell>
        </row>
        <row r="408">
          <cell r="A408" t="str">
            <v>CLDVS-22N-9999</v>
          </cell>
          <cell r="B408" t="str">
            <v>SC 2.2 NETSCAPE AGENT E10000</v>
          </cell>
          <cell r="D408">
            <v>1</v>
          </cell>
          <cell r="E408">
            <v>4060</v>
          </cell>
          <cell r="H408" t="str">
            <v>B</v>
          </cell>
        </row>
        <row r="409">
          <cell r="A409" t="str">
            <v>CLDVS-22O-9999</v>
          </cell>
          <cell r="B409" t="str">
            <v>SC 2.2 ORACLE AGENT E10000</v>
          </cell>
          <cell r="D409">
            <v>1</v>
          </cell>
          <cell r="E409">
            <v>4060</v>
          </cell>
          <cell r="H409" t="str">
            <v>B</v>
          </cell>
        </row>
        <row r="410">
          <cell r="A410" t="str">
            <v>CLDVS-22S-9999</v>
          </cell>
          <cell r="B410" t="str">
            <v>SC 2.2 SAP AGENT E10000</v>
          </cell>
          <cell r="D410">
            <v>1</v>
          </cell>
          <cell r="E410">
            <v>32480</v>
          </cell>
          <cell r="H410" t="str">
            <v>B</v>
          </cell>
        </row>
        <row r="411">
          <cell r="A411" t="str">
            <v>CLDVS-22T-9999</v>
          </cell>
          <cell r="B411" t="str">
            <v>SC 2.2 TIVOLI AGENT E10000</v>
          </cell>
          <cell r="D411">
            <v>1</v>
          </cell>
          <cell r="E411">
            <v>4060</v>
          </cell>
          <cell r="H411" t="str">
            <v>B</v>
          </cell>
        </row>
        <row r="412">
          <cell r="A412" t="str">
            <v>CLDVS-22X-9999</v>
          </cell>
          <cell r="B412" t="str">
            <v>SC 2.2 INFX XPS FOR E10000</v>
          </cell>
          <cell r="D412">
            <v>1</v>
          </cell>
          <cell r="E412">
            <v>32480</v>
          </cell>
          <cell r="H412" t="str">
            <v>B</v>
          </cell>
        </row>
        <row r="413">
          <cell r="A413" t="str">
            <v>CLDVS-22Y-9999</v>
          </cell>
          <cell r="B413" t="str">
            <v>SC 2.2 SYBASE AGENT E10000</v>
          </cell>
          <cell r="D413">
            <v>1</v>
          </cell>
          <cell r="E413">
            <v>4060</v>
          </cell>
          <cell r="H413" t="str">
            <v>B</v>
          </cell>
        </row>
        <row r="414">
          <cell r="A414" t="str">
            <v>CLDVS-2AA-9999</v>
          </cell>
          <cell r="B414" t="str">
            <v>SC2.2 Apache AGENT E10000</v>
          </cell>
          <cell r="D414">
            <v>1</v>
          </cell>
          <cell r="E414">
            <v>4060</v>
          </cell>
          <cell r="H414" t="str">
            <v>B</v>
          </cell>
        </row>
        <row r="415">
          <cell r="A415" t="str">
            <v>CLDVS-2AP-9999</v>
          </cell>
          <cell r="B415" t="str">
            <v>SC 2.2 OPS FOR E10000</v>
          </cell>
          <cell r="D415">
            <v>1</v>
          </cell>
          <cell r="E415">
            <v>32480</v>
          </cell>
          <cell r="H415" t="str">
            <v>B</v>
          </cell>
        </row>
        <row r="416">
          <cell r="A416" t="str">
            <v>CLDVS-2AV-9999</v>
          </cell>
          <cell r="B416" t="str">
            <v>SC2.2 NetBackup Agent E10000</v>
          </cell>
          <cell r="D416">
            <v>1</v>
          </cell>
          <cell r="E416">
            <v>32480</v>
          </cell>
          <cell r="H416" t="str">
            <v>B</v>
          </cell>
        </row>
        <row r="417">
          <cell r="A417" t="str">
            <v>CLFIS-22A-9999</v>
          </cell>
          <cell r="B417" t="str">
            <v>SC 2.2 for Netra t1</v>
          </cell>
          <cell r="D417">
            <v>1</v>
          </cell>
          <cell r="E417">
            <v>2030</v>
          </cell>
          <cell r="H417" t="str">
            <v>B</v>
          </cell>
        </row>
        <row r="418">
          <cell r="A418" t="str">
            <v>CLGIS-22A-9999</v>
          </cell>
          <cell r="B418" t="str">
            <v>SC 2.2 for Netra t 1400/1405</v>
          </cell>
          <cell r="D418">
            <v>1</v>
          </cell>
          <cell r="E418">
            <v>10150</v>
          </cell>
          <cell r="H418" t="str">
            <v>B</v>
          </cell>
        </row>
        <row r="419">
          <cell r="A419" t="str">
            <v>CLNIS-300-B929</v>
          </cell>
          <cell r="B419" t="str">
            <v>SC3.0 lic for Netra T4</v>
          </cell>
          <cell r="D419">
            <v>1</v>
          </cell>
          <cell r="E419">
            <v>4060</v>
          </cell>
          <cell r="H419" t="str">
            <v>B</v>
          </cell>
        </row>
        <row r="420">
          <cell r="A420" t="str">
            <v>CLNIS-300-B999</v>
          </cell>
          <cell r="B420" t="str">
            <v>SC3.0 lic for Netra 1120/1125</v>
          </cell>
          <cell r="D420">
            <v>1</v>
          </cell>
          <cell r="E420">
            <v>4060</v>
          </cell>
          <cell r="H420" t="str">
            <v>B</v>
          </cell>
        </row>
        <row r="421">
          <cell r="A421" t="str">
            <v>CLNIS-300-G999</v>
          </cell>
          <cell r="B421" t="str">
            <v>SC3.0 lic for Netra 1400/1405</v>
          </cell>
          <cell r="D421">
            <v>1</v>
          </cell>
          <cell r="E421">
            <v>10150</v>
          </cell>
          <cell r="H421" t="str">
            <v>B</v>
          </cell>
        </row>
        <row r="422">
          <cell r="A422" t="str">
            <v>CLNIS-300-I999</v>
          </cell>
          <cell r="B422" t="str">
            <v>SC3.0 lic for Netra T1 200</v>
          </cell>
          <cell r="D422">
            <v>1</v>
          </cell>
          <cell r="E422">
            <v>2030</v>
          </cell>
          <cell r="H422" t="str">
            <v>B</v>
          </cell>
        </row>
        <row r="423">
          <cell r="A423" t="str">
            <v>CLQIS-22A-9999</v>
          </cell>
          <cell r="B423" t="str">
            <v>SC 2.2 for E420R</v>
          </cell>
          <cell r="D423">
            <v>1</v>
          </cell>
          <cell r="E423">
            <v>10150</v>
          </cell>
          <cell r="H423" t="str">
            <v>B</v>
          </cell>
        </row>
        <row r="424">
          <cell r="A424" t="str">
            <v>CLRIS-22A-9999</v>
          </cell>
          <cell r="B424" t="str">
            <v>SC 2.2 for E220R</v>
          </cell>
          <cell r="D424">
            <v>1</v>
          </cell>
          <cell r="E424">
            <v>4060</v>
          </cell>
          <cell r="H424" t="str">
            <v>B</v>
          </cell>
        </row>
        <row r="425">
          <cell r="A425" t="str">
            <v>CLRIS-300-B999</v>
          </cell>
          <cell r="B425" t="str">
            <v>SC 3.0 svr license for E220R</v>
          </cell>
          <cell r="D425">
            <v>1</v>
          </cell>
          <cell r="E425">
            <v>4060</v>
          </cell>
          <cell r="H425" t="str">
            <v>B</v>
          </cell>
        </row>
        <row r="426">
          <cell r="A426" t="str">
            <v>CLRIS-300-G999</v>
          </cell>
          <cell r="B426" t="str">
            <v>SC 3.0 svr license for E420R</v>
          </cell>
          <cell r="D426">
            <v>1</v>
          </cell>
          <cell r="E426">
            <v>10150</v>
          </cell>
          <cell r="H426" t="str">
            <v>B</v>
          </cell>
        </row>
        <row r="427">
          <cell r="A427" t="str">
            <v>CLRIS-300-G9C9</v>
          </cell>
          <cell r="B427" t="str">
            <v>Comp trd SC 3.0 lic for E420R</v>
          </cell>
          <cell r="D427">
            <v>1</v>
          </cell>
          <cell r="E427">
            <v>7105</v>
          </cell>
          <cell r="H427" t="str">
            <v>B</v>
          </cell>
        </row>
        <row r="428">
          <cell r="A428" t="str">
            <v>CLSIS-300-E9U9</v>
          </cell>
          <cell r="B428" t="str">
            <v>SC 3.0 upgr Lic to SunFire6800</v>
          </cell>
          <cell r="D428">
            <v>1</v>
          </cell>
          <cell r="E428">
            <v>2030</v>
          </cell>
          <cell r="H428" t="str">
            <v>B</v>
          </cell>
        </row>
        <row r="429">
          <cell r="A429" t="str">
            <v>CLSIS-300-K999</v>
          </cell>
          <cell r="B429" t="str">
            <v>SC 3.0 svr lic for F15K</v>
          </cell>
          <cell r="D429">
            <v>1</v>
          </cell>
          <cell r="E429">
            <v>203000</v>
          </cell>
          <cell r="H429" t="str">
            <v>B</v>
          </cell>
        </row>
        <row r="430">
          <cell r="A430" t="str">
            <v>CLSIS-300-K9U9</v>
          </cell>
          <cell r="B430" t="str">
            <v>SC 3.0 upgr Lic for F15K</v>
          </cell>
          <cell r="D430">
            <v>1</v>
          </cell>
          <cell r="E430">
            <v>50750</v>
          </cell>
          <cell r="H430" t="str">
            <v>B</v>
          </cell>
        </row>
        <row r="431">
          <cell r="A431" t="str">
            <v>CLSIS-300-L999</v>
          </cell>
          <cell r="B431" t="str">
            <v>SC 3.0 Svr Lic for SunFire6800</v>
          </cell>
          <cell r="D431">
            <v>1</v>
          </cell>
          <cell r="E431">
            <v>101500</v>
          </cell>
          <cell r="H431" t="str">
            <v>B</v>
          </cell>
        </row>
        <row r="432">
          <cell r="A432" t="str">
            <v>CLSIS-300-L9C9</v>
          </cell>
          <cell r="B432" t="str">
            <v>Comp Trd SC 3.0 Lic for SF6800</v>
          </cell>
          <cell r="D432">
            <v>1</v>
          </cell>
          <cell r="E432">
            <v>71050</v>
          </cell>
          <cell r="H432" t="str">
            <v>B</v>
          </cell>
        </row>
        <row r="433">
          <cell r="A433" t="str">
            <v>CLSIS-300-L9U9</v>
          </cell>
          <cell r="B433" t="str">
            <v>SC 3.0 upgr Lic to SunFire6800</v>
          </cell>
          <cell r="D433">
            <v>1</v>
          </cell>
          <cell r="E433">
            <v>30450</v>
          </cell>
          <cell r="H433" t="str">
            <v>B</v>
          </cell>
        </row>
        <row r="434">
          <cell r="A434" t="str">
            <v>CLSIS-300-X999</v>
          </cell>
          <cell r="B434" t="str">
            <v>SC3.0 lic for Sun Fire 3800</v>
          </cell>
          <cell r="D434">
            <v>1</v>
          </cell>
          <cell r="E434">
            <v>24360</v>
          </cell>
          <cell r="H434" t="str">
            <v>B</v>
          </cell>
        </row>
        <row r="435">
          <cell r="A435" t="str">
            <v>CLSIS-300-X9U9</v>
          </cell>
          <cell r="B435" t="str">
            <v>SC3.0 lic upgr to Sun Fire3800</v>
          </cell>
          <cell r="D435">
            <v>1</v>
          </cell>
          <cell r="E435">
            <v>6090</v>
          </cell>
          <cell r="H435" t="str">
            <v>B</v>
          </cell>
        </row>
        <row r="436">
          <cell r="A436" t="str">
            <v>CLSIS-300-Y999</v>
          </cell>
          <cell r="B436" t="str">
            <v>SC3.0 Srv Lic SunFire4800/4810</v>
          </cell>
          <cell r="D436">
            <v>1</v>
          </cell>
          <cell r="E436">
            <v>40600</v>
          </cell>
          <cell r="H436" t="str">
            <v>B</v>
          </cell>
        </row>
        <row r="437">
          <cell r="A437" t="str">
            <v>CLSIS-300-Y9C9</v>
          </cell>
          <cell r="B437" t="str">
            <v>Comp trd SC3.0 Lic SF4800/4810</v>
          </cell>
          <cell r="D437">
            <v>1</v>
          </cell>
          <cell r="E437">
            <v>28420</v>
          </cell>
          <cell r="H437" t="str">
            <v>B</v>
          </cell>
        </row>
        <row r="438">
          <cell r="A438" t="str">
            <v>CLSIS-300-Y9U9</v>
          </cell>
          <cell r="B438" t="str">
            <v>SC3.0 upgr Lic to F4800/4810</v>
          </cell>
          <cell r="D438">
            <v>1</v>
          </cell>
          <cell r="E438">
            <v>10150</v>
          </cell>
          <cell r="H438" t="str">
            <v>B</v>
          </cell>
        </row>
        <row r="439">
          <cell r="A439" t="str">
            <v>CLTIS-22A-9999</v>
          </cell>
          <cell r="B439" t="str">
            <v>SC 2.2 for Netra t 1120/1125</v>
          </cell>
          <cell r="D439">
            <v>1</v>
          </cell>
          <cell r="E439">
            <v>4060</v>
          </cell>
          <cell r="H439" t="str">
            <v>B</v>
          </cell>
        </row>
        <row r="440">
          <cell r="A440" t="str">
            <v>CLUIS-300-B999</v>
          </cell>
          <cell r="B440" t="str">
            <v>SC 3.0 server license for E250</v>
          </cell>
          <cell r="D440">
            <v>1</v>
          </cell>
          <cell r="E440">
            <v>4060</v>
          </cell>
          <cell r="H440" t="str">
            <v>B</v>
          </cell>
        </row>
        <row r="441">
          <cell r="A441" t="str">
            <v>CLUIS-300-C999</v>
          </cell>
          <cell r="B441" t="str">
            <v>SC 3.0 svr lic for E10000</v>
          </cell>
          <cell r="D441">
            <v>1</v>
          </cell>
          <cell r="E441">
            <v>152250</v>
          </cell>
          <cell r="H441" t="str">
            <v>B</v>
          </cell>
        </row>
        <row r="442">
          <cell r="A442" t="str">
            <v>CLUIS-300-G999</v>
          </cell>
          <cell r="B442" t="str">
            <v>SC 3.0 server license for E450</v>
          </cell>
          <cell r="D442">
            <v>1</v>
          </cell>
          <cell r="E442">
            <v>10150</v>
          </cell>
          <cell r="H442" t="str">
            <v>B</v>
          </cell>
        </row>
        <row r="443">
          <cell r="A443" t="str">
            <v>CLUIS-300-L999</v>
          </cell>
          <cell r="B443" t="str">
            <v>SC 3.0 svr lic for E6500</v>
          </cell>
          <cell r="D443">
            <v>1</v>
          </cell>
          <cell r="E443">
            <v>71050</v>
          </cell>
          <cell r="H443" t="str">
            <v>B</v>
          </cell>
        </row>
        <row r="444">
          <cell r="A444" t="str">
            <v>CLUIS-300-X999</v>
          </cell>
          <cell r="B444" t="str">
            <v>SC 3.0 svr license for E3500</v>
          </cell>
          <cell r="D444">
            <v>1</v>
          </cell>
          <cell r="E444">
            <v>18270</v>
          </cell>
          <cell r="H444" t="str">
            <v>B</v>
          </cell>
        </row>
        <row r="445">
          <cell r="A445" t="str">
            <v>CLUIS-300-Y999</v>
          </cell>
          <cell r="B445" t="str">
            <v>SC 3.0 svr lic for E[4,5]500</v>
          </cell>
          <cell r="D445">
            <v>1</v>
          </cell>
          <cell r="E445">
            <v>30450</v>
          </cell>
          <cell r="H445" t="str">
            <v>B</v>
          </cell>
        </row>
        <row r="446">
          <cell r="A446" t="str">
            <v>CLUS-2.0-DOC</v>
          </cell>
          <cell r="B446" t="str">
            <v>SUN CLUSTER 2.0 DOCS</v>
          </cell>
          <cell r="D446">
            <v>1</v>
          </cell>
          <cell r="E446">
            <v>1015</v>
          </cell>
          <cell r="H446" t="str">
            <v>B</v>
          </cell>
        </row>
        <row r="447">
          <cell r="A447" t="str">
            <v>CLUZS-300-99M9</v>
          </cell>
          <cell r="B447" t="str">
            <v>SC 3.0 base media-English only</v>
          </cell>
          <cell r="D447">
            <v>1</v>
          </cell>
          <cell r="E447">
            <v>305</v>
          </cell>
          <cell r="H447" t="str">
            <v>B</v>
          </cell>
        </row>
        <row r="448">
          <cell r="A448" t="str">
            <v>CLUZS-300-9DM9</v>
          </cell>
          <cell r="B448" t="str">
            <v>Sun Cluster 3.0 Cool Stuff CD</v>
          </cell>
          <cell r="D448">
            <v>1</v>
          </cell>
          <cell r="E448" t="str">
            <v>N/C</v>
          </cell>
          <cell r="H448" t="str">
            <v>D</v>
          </cell>
        </row>
        <row r="449">
          <cell r="A449" t="str">
            <v>CLUZS-301-99M9</v>
          </cell>
          <cell r="B449" t="str">
            <v>SC 3.0 7/01 Base CD</v>
          </cell>
          <cell r="D449">
            <v>1</v>
          </cell>
          <cell r="E449">
            <v>305</v>
          </cell>
          <cell r="H449" t="str">
            <v>B</v>
          </cell>
        </row>
        <row r="450">
          <cell r="A450" t="str">
            <v>CLUZS-302-99M9</v>
          </cell>
          <cell r="B450" t="str">
            <v>SC 3.0 12/01 Base CD</v>
          </cell>
          <cell r="D450">
            <v>1</v>
          </cell>
          <cell r="E450">
            <v>305</v>
          </cell>
          <cell r="H450" t="str">
            <v>B</v>
          </cell>
        </row>
        <row r="451">
          <cell r="A451" t="str">
            <v>CLUZS-309-99M9</v>
          </cell>
          <cell r="B451" t="str">
            <v>SC 3.0 Base CD - latest</v>
          </cell>
          <cell r="D451">
            <v>1</v>
          </cell>
          <cell r="E451">
            <v>305</v>
          </cell>
          <cell r="H451" t="str">
            <v>B</v>
          </cell>
        </row>
        <row r="452">
          <cell r="A452" t="str">
            <v>CLUZS-99M9-MEDIA</v>
          </cell>
          <cell r="B452" t="str">
            <v>SC SUNFIRE 15K MEDIA 12MNTH</v>
          </cell>
          <cell r="D452">
            <v>1</v>
          </cell>
          <cell r="E452" t="str">
            <v>N/C</v>
          </cell>
          <cell r="H452" t="str">
            <v>D</v>
          </cell>
        </row>
        <row r="453">
          <cell r="A453" t="str">
            <v>CLWIS-300-B999</v>
          </cell>
          <cell r="B453" t="str">
            <v>SC3.0 lic for Sun Fire 280R</v>
          </cell>
          <cell r="D453">
            <v>1</v>
          </cell>
          <cell r="E453">
            <v>4060</v>
          </cell>
          <cell r="H453" t="str">
            <v>B</v>
          </cell>
        </row>
        <row r="454">
          <cell r="A454" t="str">
            <v>CLWIS-300-B9C9</v>
          </cell>
          <cell r="B454" t="str">
            <v>Comp trd SC3.0 lic for SF 280R</v>
          </cell>
          <cell r="D454">
            <v>1</v>
          </cell>
          <cell r="E454">
            <v>2842</v>
          </cell>
          <cell r="H454" t="str">
            <v>B</v>
          </cell>
        </row>
        <row r="455">
          <cell r="A455" t="str">
            <v>CLWIS-300-X999</v>
          </cell>
          <cell r="B455" t="str">
            <v>SC3.0 lic for Sun Fire V880</v>
          </cell>
          <cell r="D455">
            <v>1</v>
          </cell>
          <cell r="E455">
            <v>18270</v>
          </cell>
          <cell r="H455" t="str">
            <v>B</v>
          </cell>
        </row>
        <row r="456">
          <cell r="A456" t="str">
            <v>CMIP-RT-821-D</v>
          </cell>
          <cell r="B456" t="str">
            <v>CMIP 8.2.1 RT DOCUMENTATION</v>
          </cell>
          <cell r="D456">
            <v>1</v>
          </cell>
          <cell r="E456">
            <v>305</v>
          </cell>
          <cell r="H456" t="str">
            <v>B</v>
          </cell>
        </row>
        <row r="457">
          <cell r="A457" t="str">
            <v>CMIP-RT-821-L1</v>
          </cell>
          <cell r="B457" t="str">
            <v>CMIP 8.2.1 RT 1 RTU</v>
          </cell>
          <cell r="D457">
            <v>1</v>
          </cell>
          <cell r="E457">
            <v>4050</v>
          </cell>
          <cell r="H457" t="str">
            <v>B</v>
          </cell>
        </row>
        <row r="458">
          <cell r="A458" t="str">
            <v>CMIP-RT-821-L1H</v>
          </cell>
          <cell r="B458" t="str">
            <v>CMIP 8.2.1 HP-UX RT CD/RTU</v>
          </cell>
          <cell r="D458">
            <v>1</v>
          </cell>
          <cell r="E458">
            <v>4050</v>
          </cell>
          <cell r="H458" t="str">
            <v>B</v>
          </cell>
        </row>
        <row r="459">
          <cell r="A459" t="str">
            <v>CMIP-SDE-821-L1</v>
          </cell>
          <cell r="B459" t="str">
            <v>CMIP 8.2.1 SDE 1 RTU</v>
          </cell>
          <cell r="D459">
            <v>1</v>
          </cell>
          <cell r="E459">
            <v>10140</v>
          </cell>
          <cell r="H459" t="str">
            <v>B</v>
          </cell>
        </row>
        <row r="460">
          <cell r="A460" t="str">
            <v>CMPD9-821-9999</v>
          </cell>
          <cell r="B460" t="str">
            <v>CMIP 8.2.1 DOCS ONLY</v>
          </cell>
          <cell r="D460">
            <v>1</v>
          </cell>
          <cell r="E460">
            <v>283</v>
          </cell>
          <cell r="H460" t="str">
            <v>D</v>
          </cell>
        </row>
        <row r="461">
          <cell r="A461" t="str">
            <v>CMPII-821-R999</v>
          </cell>
          <cell r="B461" t="str">
            <v>CMIP 8.2.1 INTEL RT, LIC</v>
          </cell>
          <cell r="D461">
            <v>1</v>
          </cell>
          <cell r="E461">
            <v>4050</v>
          </cell>
          <cell r="H461" t="str">
            <v>B</v>
          </cell>
        </row>
        <row r="462">
          <cell r="A462" t="str">
            <v>CMPII-821-T999</v>
          </cell>
          <cell r="B462" t="str">
            <v>CMIP 8.2.1 SDE INTEL, LIC</v>
          </cell>
          <cell r="D462">
            <v>1</v>
          </cell>
          <cell r="E462">
            <v>10140</v>
          </cell>
          <cell r="H462" t="str">
            <v>B</v>
          </cell>
        </row>
        <row r="463">
          <cell r="A463" t="str">
            <v>CMPIN-821-9999</v>
          </cell>
          <cell r="B463" t="str">
            <v>CMIP 8.2.1 SDE NT, LIC</v>
          </cell>
          <cell r="D463">
            <v>1</v>
          </cell>
          <cell r="E463">
            <v>10140</v>
          </cell>
          <cell r="H463" t="str">
            <v>B</v>
          </cell>
        </row>
        <row r="464">
          <cell r="A464" t="str">
            <v>CMPIN-821-R999</v>
          </cell>
          <cell r="B464" t="str">
            <v>CMIP 8.2.1 NT RT, LIC</v>
          </cell>
          <cell r="D464">
            <v>1</v>
          </cell>
          <cell r="E464">
            <v>4050</v>
          </cell>
          <cell r="H464" t="str">
            <v>B</v>
          </cell>
        </row>
        <row r="465">
          <cell r="A465" t="str">
            <v>CMPIS-821-R999</v>
          </cell>
          <cell r="B465" t="str">
            <v>CMIP 8.2.1 SPARC RT, LIC</v>
          </cell>
          <cell r="D465">
            <v>1</v>
          </cell>
          <cell r="E465">
            <v>4050</v>
          </cell>
          <cell r="H465" t="str">
            <v>B</v>
          </cell>
        </row>
        <row r="466">
          <cell r="A466" t="str">
            <v>CMPIS-821-R9U9</v>
          </cell>
          <cell r="B466" t="str">
            <v>UG CMIP 8.2.1 RT SPARC, LIC</v>
          </cell>
          <cell r="D466">
            <v>1</v>
          </cell>
          <cell r="E466">
            <v>1499</v>
          </cell>
          <cell r="H466" t="str">
            <v>D</v>
          </cell>
        </row>
        <row r="467">
          <cell r="A467" t="str">
            <v>CMPIS-821-T999</v>
          </cell>
          <cell r="B467" t="str">
            <v>CMIP 8.2.1 SDE SPARC 1 RTU</v>
          </cell>
          <cell r="D467">
            <v>1</v>
          </cell>
          <cell r="E467">
            <v>10140</v>
          </cell>
          <cell r="H467" t="str">
            <v>B</v>
          </cell>
        </row>
        <row r="468">
          <cell r="A468" t="str">
            <v>CMPIS-821-T9U9</v>
          </cell>
          <cell r="B468" t="str">
            <v>UG CMIP 8.2.1 SDE SPARC, LIC</v>
          </cell>
          <cell r="D468">
            <v>1</v>
          </cell>
          <cell r="E468">
            <v>3487</v>
          </cell>
          <cell r="H468" t="str">
            <v>D</v>
          </cell>
        </row>
        <row r="469">
          <cell r="A469" t="str">
            <v>CMPIS-900-99D9</v>
          </cell>
          <cell r="B469" t="str">
            <v>CMIP 9.0 doc.  set only</v>
          </cell>
          <cell r="D469">
            <v>1</v>
          </cell>
          <cell r="E469">
            <v>305</v>
          </cell>
          <cell r="H469" t="str">
            <v>D</v>
          </cell>
        </row>
        <row r="470">
          <cell r="A470" t="str">
            <v>CMPIS-900-R929</v>
          </cell>
          <cell r="B470" t="str">
            <v>CMIP 9.0 RuntimexSPARC + 1RTU</v>
          </cell>
          <cell r="D470">
            <v>1</v>
          </cell>
          <cell r="E470">
            <v>4050</v>
          </cell>
          <cell r="H470" t="str">
            <v>B</v>
          </cell>
        </row>
        <row r="471">
          <cell r="A471" t="str">
            <v>CMPIS-900-R9A9</v>
          </cell>
          <cell r="B471" t="str">
            <v>CMIP 9.0 Runtime for SPARC CD</v>
          </cell>
          <cell r="D471">
            <v>1</v>
          </cell>
          <cell r="E471">
            <v>4050</v>
          </cell>
          <cell r="H471" t="str">
            <v>B</v>
          </cell>
        </row>
        <row r="472">
          <cell r="A472" t="str">
            <v>CMPIS-900-R9E9</v>
          </cell>
          <cell r="B472" t="str">
            <v>CMIP 9.0 Runtime for SPARC Upg</v>
          </cell>
          <cell r="D472">
            <v>1</v>
          </cell>
          <cell r="E472">
            <v>1614</v>
          </cell>
          <cell r="H472" t="str">
            <v>B</v>
          </cell>
        </row>
        <row r="473">
          <cell r="A473" t="str">
            <v>CMPIS-900-T929</v>
          </cell>
          <cell r="B473" t="str">
            <v>CMIP 9.0 SDExSPARC+1RTU elec</v>
          </cell>
          <cell r="D473">
            <v>1</v>
          </cell>
          <cell r="E473">
            <v>10140</v>
          </cell>
          <cell r="H473" t="str">
            <v>B</v>
          </cell>
        </row>
        <row r="474">
          <cell r="A474" t="str">
            <v>CMPIS-900-T9A9</v>
          </cell>
          <cell r="B474" t="str">
            <v>CMIP 9.0 SDE for SPARC (CD)</v>
          </cell>
          <cell r="D474">
            <v>1</v>
          </cell>
          <cell r="E474">
            <v>10140</v>
          </cell>
          <cell r="H474" t="str">
            <v>B</v>
          </cell>
        </row>
        <row r="475">
          <cell r="A475" t="str">
            <v>CMPIS-900-T9E9</v>
          </cell>
          <cell r="B475" t="str">
            <v>CMIP 9.0 SDE for SPARC upgr.</v>
          </cell>
          <cell r="D475">
            <v>1</v>
          </cell>
          <cell r="E475">
            <v>3756</v>
          </cell>
          <cell r="H475" t="str">
            <v>B</v>
          </cell>
        </row>
        <row r="476">
          <cell r="A476" t="str">
            <v>CPUBD-2029</v>
          </cell>
          <cell r="B476" t="str">
            <v>CPU/MEM BD BNDL-2CPU@900/2GMEM</v>
          </cell>
          <cell r="D476">
            <v>1</v>
          </cell>
          <cell r="E476">
            <v>199665</v>
          </cell>
          <cell r="H476" t="str">
            <v>A</v>
          </cell>
        </row>
        <row r="477">
          <cell r="A477" t="str">
            <v>CPUBD-2049</v>
          </cell>
          <cell r="B477" t="str">
            <v>CPU/MEM BD BNDL-2CPU@900/4GMEM</v>
          </cell>
          <cell r="D477">
            <v>1</v>
          </cell>
          <cell r="E477">
            <v>211541</v>
          </cell>
          <cell r="H477" t="str">
            <v>A</v>
          </cell>
        </row>
        <row r="478">
          <cell r="A478" t="str">
            <v>CPUBD-2089</v>
          </cell>
          <cell r="B478" t="str">
            <v>CPU/MEM BD BNDL-2CPU@900/8GMEM</v>
          </cell>
          <cell r="D478">
            <v>1</v>
          </cell>
          <cell r="E478">
            <v>295061</v>
          </cell>
          <cell r="H478" t="str">
            <v>A</v>
          </cell>
        </row>
        <row r="479">
          <cell r="A479" t="str">
            <v>CPUBD-4049</v>
          </cell>
          <cell r="B479" t="str">
            <v>CPU/MEM BD BNDL-4CPU@900/4GMEM</v>
          </cell>
          <cell r="D479">
            <v>1</v>
          </cell>
          <cell r="E479">
            <v>383670</v>
          </cell>
          <cell r="H479" t="str">
            <v>A</v>
          </cell>
        </row>
        <row r="480">
          <cell r="A480" t="str">
            <v>CPUBD-F4089</v>
          </cell>
          <cell r="B480" t="str">
            <v>CPU/MEM BD BNDL-4CPU@900/8GB</v>
          </cell>
          <cell r="D480">
            <v>1</v>
          </cell>
          <cell r="E480">
            <v>401679</v>
          </cell>
          <cell r="H480" t="str">
            <v>A</v>
          </cell>
        </row>
        <row r="481">
          <cell r="A481" t="str">
            <v>CPUBD-F4169</v>
          </cell>
          <cell r="B481" t="str">
            <v>CPU/MEM BD BNDL-4CPU@900/16GB</v>
          </cell>
          <cell r="D481">
            <v>1</v>
          </cell>
          <cell r="E481">
            <v>449181</v>
          </cell>
          <cell r="H481" t="str">
            <v>A</v>
          </cell>
        </row>
        <row r="482">
          <cell r="A482" t="str">
            <v>CPUBD-F4329</v>
          </cell>
          <cell r="B482" t="str">
            <v>CPU/MEM BD BNDL-4CPU@900/32GB</v>
          </cell>
          <cell r="D482">
            <v>1</v>
          </cell>
          <cell r="E482">
            <v>783261</v>
          </cell>
          <cell r="H482" t="str">
            <v>A</v>
          </cell>
        </row>
        <row r="483">
          <cell r="A483" t="str">
            <v>DATABASE-RACK</v>
          </cell>
          <cell r="B483" t="str">
            <v>Integrated Products Family</v>
          </cell>
          <cell r="D483">
            <v>1</v>
          </cell>
          <cell r="E483" t="str">
            <v>N/C</v>
          </cell>
          <cell r="H483" t="str">
            <v>A</v>
          </cell>
        </row>
        <row r="484">
          <cell r="A484" t="str">
            <v>DATABASE-UNIT</v>
          </cell>
          <cell r="B484" t="str">
            <v>Integrated Products Family</v>
          </cell>
          <cell r="D484">
            <v>1</v>
          </cell>
          <cell r="E484" t="str">
            <v>N/C</v>
          </cell>
          <cell r="H484" t="str">
            <v>A</v>
          </cell>
        </row>
        <row r="485">
          <cell r="A485" t="str">
            <v>DBP-420-M/KIT-1.2</v>
          </cell>
          <cell r="B485" t="str">
            <v>DB 420/3 CD/DOC KT,SOL8RTU</v>
          </cell>
          <cell r="D485">
            <v>1</v>
          </cell>
          <cell r="E485">
            <v>1160</v>
          </cell>
          <cell r="H485" t="str">
            <v>D</v>
          </cell>
        </row>
        <row r="486">
          <cell r="A486" t="str">
            <v>DBP-6500-M/KIT-1.2</v>
          </cell>
          <cell r="B486" t="str">
            <v>DB 6500/5200 CD/DOC KT,SOL8RTU</v>
          </cell>
          <cell r="D486">
            <v>1</v>
          </cell>
          <cell r="E486">
            <v>1160</v>
          </cell>
          <cell r="H486" t="str">
            <v>D</v>
          </cell>
        </row>
        <row r="487">
          <cell r="A487" t="str">
            <v>E1-SC2.X-GOLD</v>
          </cell>
          <cell r="B487" t="str">
            <v>Spectrum Gold Package (per Nod</v>
          </cell>
          <cell r="D487">
            <v>1</v>
          </cell>
          <cell r="E487">
            <v>5800</v>
          </cell>
          <cell r="H487" t="str">
            <v>D</v>
          </cell>
        </row>
        <row r="488">
          <cell r="A488" t="str">
            <v>E1-SC2.X-PLT</v>
          </cell>
          <cell r="B488" t="str">
            <v>Spectrum Platinum Package (per</v>
          </cell>
          <cell r="D488">
            <v>1</v>
          </cell>
          <cell r="E488">
            <v>8120</v>
          </cell>
          <cell r="H488" t="str">
            <v>D</v>
          </cell>
        </row>
        <row r="489">
          <cell r="A489" t="str">
            <v>E1-SC3.X-GOLD</v>
          </cell>
          <cell r="B489" t="str">
            <v>Spectrum Gold Package (per Nod</v>
          </cell>
          <cell r="D489">
            <v>1</v>
          </cell>
          <cell r="E489">
            <v>5800</v>
          </cell>
          <cell r="H489" t="str">
            <v>D</v>
          </cell>
        </row>
        <row r="490">
          <cell r="A490" t="str">
            <v>E1-SC3.X-PLT</v>
          </cell>
          <cell r="B490" t="str">
            <v>Spectrum Platinum Package (per</v>
          </cell>
          <cell r="D490">
            <v>1</v>
          </cell>
          <cell r="E490">
            <v>8120</v>
          </cell>
          <cell r="H490" t="str">
            <v>D</v>
          </cell>
        </row>
        <row r="491">
          <cell r="A491" t="str">
            <v>E10000-5</v>
          </cell>
          <cell r="B491" t="str">
            <v>E10000 Custom Base Cabinet</v>
          </cell>
          <cell r="D491">
            <v>1</v>
          </cell>
          <cell r="E491">
            <v>1014130</v>
          </cell>
          <cell r="H491" t="str">
            <v>A</v>
          </cell>
        </row>
        <row r="492">
          <cell r="A492" t="str">
            <v>E10000-CTO</v>
          </cell>
          <cell r="B492" t="str">
            <v>E10000 CONFIGURE-TO-ORDER OPTS</v>
          </cell>
          <cell r="D492">
            <v>1</v>
          </cell>
          <cell r="E492" t="str">
            <v>N/C</v>
          </cell>
          <cell r="H492" t="str">
            <v>D</v>
          </cell>
        </row>
        <row r="493">
          <cell r="A493" t="str">
            <v>E10000-EXP</v>
          </cell>
          <cell r="B493" t="str">
            <v>E10000 PwrExpress Base Cab</v>
          </cell>
          <cell r="D493">
            <v>1</v>
          </cell>
          <cell r="E493">
            <v>1050998</v>
          </cell>
          <cell r="H493" t="str">
            <v>A</v>
          </cell>
        </row>
        <row r="494">
          <cell r="A494" t="str">
            <v>E10000-SC2.X-GOLD</v>
          </cell>
          <cell r="B494" t="str">
            <v>Spectrum Gold Package (per Nod</v>
          </cell>
          <cell r="D494">
            <v>1</v>
          </cell>
          <cell r="E494" t="str">
            <v>N/C</v>
          </cell>
          <cell r="H494" t="str">
            <v>D</v>
          </cell>
        </row>
        <row r="495">
          <cell r="A495" t="str">
            <v>E10000-SC2.X-PLT</v>
          </cell>
          <cell r="B495" t="str">
            <v>Spectrum Platinum Package (per</v>
          </cell>
          <cell r="D495">
            <v>1</v>
          </cell>
          <cell r="E495" t="str">
            <v>N/C</v>
          </cell>
          <cell r="H495" t="str">
            <v>D</v>
          </cell>
        </row>
        <row r="496">
          <cell r="A496" t="str">
            <v>E10000-SC3.X-PLT</v>
          </cell>
          <cell r="B496" t="str">
            <v>Spectrum Platinum Package (per</v>
          </cell>
          <cell r="D496">
            <v>1</v>
          </cell>
          <cell r="E496" t="str">
            <v>N/C</v>
          </cell>
          <cell r="H496" t="str">
            <v>D</v>
          </cell>
        </row>
        <row r="497">
          <cell r="A497" t="str">
            <v>E3000-SC2.X-GOLD</v>
          </cell>
          <cell r="B497" t="str">
            <v>Spectrum Gold Package (per Nod</v>
          </cell>
          <cell r="D497">
            <v>1</v>
          </cell>
          <cell r="E497">
            <v>14500</v>
          </cell>
          <cell r="H497" t="str">
            <v>D</v>
          </cell>
        </row>
        <row r="498">
          <cell r="A498" t="str">
            <v>E3000-SC2.X-PLT</v>
          </cell>
          <cell r="B498" t="str">
            <v>Spectrum Platinum Package (per</v>
          </cell>
          <cell r="D498">
            <v>1</v>
          </cell>
          <cell r="E498">
            <v>20300</v>
          </cell>
          <cell r="H498" t="str">
            <v>D</v>
          </cell>
        </row>
        <row r="499">
          <cell r="A499" t="str">
            <v>E3000-SC3.X-GOLD</v>
          </cell>
          <cell r="B499" t="str">
            <v>Spectrum Gold Package (per Nod</v>
          </cell>
          <cell r="D499">
            <v>1</v>
          </cell>
          <cell r="E499">
            <v>14500</v>
          </cell>
          <cell r="H499" t="str">
            <v>D</v>
          </cell>
        </row>
        <row r="500">
          <cell r="A500" t="str">
            <v>E3000-SC3.X-PLT</v>
          </cell>
          <cell r="B500" t="str">
            <v>Sepctrum Platinum Package (per</v>
          </cell>
          <cell r="D500">
            <v>1</v>
          </cell>
          <cell r="E500">
            <v>20300</v>
          </cell>
          <cell r="H500" t="str">
            <v>D</v>
          </cell>
        </row>
        <row r="501">
          <cell r="A501" t="str">
            <v>E3503</v>
          </cell>
          <cell r="B501" t="str">
            <v>E3500 SERVER BASE 1*PS</v>
          </cell>
          <cell r="D501">
            <v>1</v>
          </cell>
          <cell r="E501">
            <v>23925</v>
          </cell>
          <cell r="H501" t="str">
            <v>A</v>
          </cell>
        </row>
        <row r="502">
          <cell r="A502" t="str">
            <v>E3503-C82</v>
          </cell>
          <cell r="B502" t="str">
            <v>ENT 3500 BASE, 400MHZ/8MB</v>
          </cell>
          <cell r="D502">
            <v>1</v>
          </cell>
          <cell r="E502">
            <v>86652</v>
          </cell>
          <cell r="H502" t="str">
            <v>A</v>
          </cell>
        </row>
        <row r="503">
          <cell r="A503" t="str">
            <v>E3503-C83</v>
          </cell>
          <cell r="B503" t="str">
            <v>ENT 3500 BASE, 400MHZ/8MB</v>
          </cell>
          <cell r="D503">
            <v>1</v>
          </cell>
          <cell r="E503">
            <v>94482</v>
          </cell>
          <cell r="H503" t="str">
            <v>A</v>
          </cell>
        </row>
        <row r="504">
          <cell r="A504" t="str">
            <v>E3503-C92</v>
          </cell>
          <cell r="B504" t="str">
            <v>ENT 3500 BASE, 464MHZ/8MB</v>
          </cell>
          <cell r="D504">
            <v>1</v>
          </cell>
          <cell r="E504">
            <v>102312</v>
          </cell>
          <cell r="H504" t="str">
            <v>A</v>
          </cell>
        </row>
        <row r="505">
          <cell r="A505" t="str">
            <v>E3503-C93</v>
          </cell>
          <cell r="B505" t="str">
            <v>ENT 3500 BASE, 464MHZ/8MB</v>
          </cell>
          <cell r="D505">
            <v>1</v>
          </cell>
          <cell r="E505">
            <v>110142</v>
          </cell>
          <cell r="H505" t="str">
            <v>A</v>
          </cell>
        </row>
        <row r="506">
          <cell r="A506" t="str">
            <v>E3503-P94B</v>
          </cell>
          <cell r="B506" t="str">
            <v>Ent. 3500 4-Way Pkg</v>
          </cell>
          <cell r="D506">
            <v>1</v>
          </cell>
          <cell r="E506">
            <v>212846</v>
          </cell>
          <cell r="H506" t="str">
            <v>A</v>
          </cell>
        </row>
        <row r="507">
          <cell r="A507" t="str">
            <v>E4000-SC2.X-GOLD</v>
          </cell>
          <cell r="B507" t="str">
            <v>Spectrum Gold Package (per Nod</v>
          </cell>
          <cell r="D507">
            <v>1</v>
          </cell>
          <cell r="E507">
            <v>15370</v>
          </cell>
          <cell r="H507" t="str">
            <v>D</v>
          </cell>
        </row>
        <row r="508">
          <cell r="A508" t="str">
            <v>E4000-SC2.X-PLT</v>
          </cell>
          <cell r="B508" t="str">
            <v>Spectrum Platinum Package (per</v>
          </cell>
          <cell r="D508">
            <v>1</v>
          </cell>
          <cell r="E508">
            <v>21460</v>
          </cell>
          <cell r="H508" t="str">
            <v>D</v>
          </cell>
        </row>
        <row r="509">
          <cell r="A509" t="str">
            <v>E4000-SC3.X-GOLD</v>
          </cell>
          <cell r="B509" t="str">
            <v>Spectrum Gold Package (per Nod</v>
          </cell>
          <cell r="D509">
            <v>1</v>
          </cell>
          <cell r="E509">
            <v>15370</v>
          </cell>
          <cell r="H509" t="str">
            <v>D</v>
          </cell>
        </row>
        <row r="510">
          <cell r="A510" t="str">
            <v>E4000-SC3.X-PLT</v>
          </cell>
          <cell r="B510" t="str">
            <v>Spectrum Platinum Package (per</v>
          </cell>
          <cell r="D510">
            <v>1</v>
          </cell>
          <cell r="E510">
            <v>21460</v>
          </cell>
          <cell r="H510" t="str">
            <v>D</v>
          </cell>
        </row>
        <row r="511">
          <cell r="A511" t="str">
            <v>E450-SC2.X-GOLD(SC2.1)</v>
          </cell>
          <cell r="B511" t="str">
            <v>Spectrum Gold Package (per Nod</v>
          </cell>
          <cell r="D511">
            <v>1</v>
          </cell>
          <cell r="E511">
            <v>9570</v>
          </cell>
          <cell r="H511" t="str">
            <v>D</v>
          </cell>
        </row>
        <row r="512">
          <cell r="A512" t="str">
            <v>E450-SC2.X-PLT</v>
          </cell>
          <cell r="B512" t="str">
            <v>Spectrum Platinum Package (per</v>
          </cell>
          <cell r="D512">
            <v>1</v>
          </cell>
          <cell r="E512">
            <v>13340</v>
          </cell>
          <cell r="H512" t="str">
            <v>D</v>
          </cell>
        </row>
        <row r="513">
          <cell r="A513" t="str">
            <v>E450-SC3.X-GOLD</v>
          </cell>
          <cell r="B513" t="str">
            <v>Spectrum Gold Package (Per Nod</v>
          </cell>
          <cell r="D513">
            <v>1</v>
          </cell>
          <cell r="E513">
            <v>9570</v>
          </cell>
          <cell r="H513" t="str">
            <v>D</v>
          </cell>
        </row>
        <row r="514">
          <cell r="A514" t="str">
            <v>E450-SC3.X-PLT</v>
          </cell>
          <cell r="B514" t="str">
            <v>Spectrum Platinum Package (per</v>
          </cell>
          <cell r="D514">
            <v>1</v>
          </cell>
          <cell r="E514">
            <v>13340</v>
          </cell>
          <cell r="H514" t="str">
            <v>D</v>
          </cell>
        </row>
        <row r="515">
          <cell r="A515" t="str">
            <v>E4503</v>
          </cell>
          <cell r="B515" t="str">
            <v>ENT 4500 SERVER BASE 1*PS</v>
          </cell>
          <cell r="D515">
            <v>1</v>
          </cell>
          <cell r="E515">
            <v>78822</v>
          </cell>
          <cell r="H515" t="str">
            <v>A</v>
          </cell>
        </row>
        <row r="516">
          <cell r="A516" t="str">
            <v>E4503-P98</v>
          </cell>
          <cell r="B516" t="str">
            <v>Ent. 4500 8-Way Pkg</v>
          </cell>
          <cell r="D516">
            <v>1</v>
          </cell>
          <cell r="E516">
            <v>332079</v>
          </cell>
          <cell r="H516" t="str">
            <v>A</v>
          </cell>
        </row>
        <row r="517">
          <cell r="A517" t="str">
            <v>E4503-R</v>
          </cell>
          <cell r="B517" t="str">
            <v>RACKMOUNTED ENT 4500 SERVER</v>
          </cell>
          <cell r="D517">
            <v>1</v>
          </cell>
          <cell r="E517">
            <v>80084</v>
          </cell>
          <cell r="H517" t="str">
            <v>A</v>
          </cell>
        </row>
        <row r="518">
          <cell r="A518" t="str">
            <v>E4503-RR1</v>
          </cell>
          <cell r="B518" t="str">
            <v>ENT 4500 RACK-READY BASE--72"</v>
          </cell>
          <cell r="D518">
            <v>1</v>
          </cell>
          <cell r="E518">
            <v>48887</v>
          </cell>
          <cell r="H518" t="str">
            <v>A</v>
          </cell>
        </row>
        <row r="519">
          <cell r="A519" t="str">
            <v>E4503-S812</v>
          </cell>
          <cell r="B519" t="str">
            <v>Ent. 4500 Skinless 12-Way Pkg</v>
          </cell>
          <cell r="D519">
            <v>1</v>
          </cell>
          <cell r="E519">
            <v>408719</v>
          </cell>
          <cell r="H519" t="str">
            <v>A</v>
          </cell>
        </row>
        <row r="520">
          <cell r="A520" t="str">
            <v>E4503-S84</v>
          </cell>
          <cell r="B520" t="str">
            <v>Ent. 4500 Skinless 4-Way Pkg</v>
          </cell>
          <cell r="D520">
            <v>1</v>
          </cell>
          <cell r="E520">
            <v>180315</v>
          </cell>
          <cell r="H520" t="str">
            <v>A</v>
          </cell>
        </row>
        <row r="521">
          <cell r="A521" t="str">
            <v>E4503-S88</v>
          </cell>
          <cell r="B521" t="str">
            <v>Ent. 4500 Skinless 8-Way Pkg</v>
          </cell>
          <cell r="D521">
            <v>1</v>
          </cell>
          <cell r="E521">
            <v>294517</v>
          </cell>
          <cell r="H521" t="str">
            <v>A</v>
          </cell>
        </row>
        <row r="522">
          <cell r="A522" t="str">
            <v>E5000-SC2.X-GOLD</v>
          </cell>
          <cell r="B522" t="str">
            <v>Spectrum Gold Package (per Nod</v>
          </cell>
          <cell r="D522">
            <v>1</v>
          </cell>
          <cell r="E522">
            <v>22185</v>
          </cell>
          <cell r="H522" t="str">
            <v>D</v>
          </cell>
        </row>
        <row r="523">
          <cell r="A523" t="str">
            <v>E5000-SC2.X-PLT</v>
          </cell>
          <cell r="B523" t="str">
            <v>Spectrum Platinum Package (per</v>
          </cell>
          <cell r="D523">
            <v>1</v>
          </cell>
          <cell r="E523">
            <v>31030</v>
          </cell>
          <cell r="H523" t="str">
            <v>D</v>
          </cell>
        </row>
        <row r="524">
          <cell r="A524" t="str">
            <v>E5000-SC3.X-GOLD</v>
          </cell>
          <cell r="B524" t="str">
            <v>Spectrum Gold Package (per Nod</v>
          </cell>
          <cell r="D524">
            <v>1</v>
          </cell>
          <cell r="E524">
            <v>22185</v>
          </cell>
          <cell r="H524" t="str">
            <v>D</v>
          </cell>
        </row>
        <row r="525">
          <cell r="A525" t="str">
            <v>E5000-SC3.X-PLT</v>
          </cell>
          <cell r="B525" t="str">
            <v>Spectrum Platinum Package (per</v>
          </cell>
          <cell r="D525">
            <v>1</v>
          </cell>
          <cell r="E525">
            <v>31030</v>
          </cell>
          <cell r="H525" t="str">
            <v>D</v>
          </cell>
        </row>
        <row r="526">
          <cell r="A526" t="str">
            <v>E5503</v>
          </cell>
          <cell r="B526" t="str">
            <v>ENT 5500 SERVER BASE 1*PS</v>
          </cell>
          <cell r="D526">
            <v>1</v>
          </cell>
          <cell r="E526">
            <v>107532</v>
          </cell>
          <cell r="H526" t="str">
            <v>A</v>
          </cell>
        </row>
        <row r="527">
          <cell r="A527" t="str">
            <v>E5503-P98</v>
          </cell>
          <cell r="B527" t="str">
            <v>Ent. 5500 8-Way Pkg</v>
          </cell>
          <cell r="D527">
            <v>1</v>
          </cell>
          <cell r="E527">
            <v>349624</v>
          </cell>
          <cell r="H527" t="str">
            <v>A</v>
          </cell>
        </row>
        <row r="528">
          <cell r="A528" t="str">
            <v>E6000-SC2.X-GOLD</v>
          </cell>
          <cell r="B528" t="str">
            <v>Spectrum Gold Package (per Nod</v>
          </cell>
          <cell r="D528">
            <v>1</v>
          </cell>
          <cell r="E528">
            <v>48285</v>
          </cell>
          <cell r="H528" t="str">
            <v>D</v>
          </cell>
        </row>
        <row r="529">
          <cell r="A529" t="str">
            <v>E6000-SC2.X-PLT</v>
          </cell>
          <cell r="B529" t="str">
            <v>Spectrum Platinum Package (per</v>
          </cell>
          <cell r="D529">
            <v>1</v>
          </cell>
          <cell r="E529">
            <v>67570</v>
          </cell>
          <cell r="H529" t="str">
            <v>D</v>
          </cell>
        </row>
        <row r="530">
          <cell r="A530" t="str">
            <v>E6000-SC3.X-GOLD</v>
          </cell>
          <cell r="B530" t="str">
            <v>Spectrum Gold Package (per Nod</v>
          </cell>
          <cell r="D530">
            <v>1</v>
          </cell>
          <cell r="E530">
            <v>48285</v>
          </cell>
          <cell r="H530" t="str">
            <v>D</v>
          </cell>
        </row>
        <row r="531">
          <cell r="A531" t="str">
            <v>E6000-SC3.X-PLT</v>
          </cell>
          <cell r="B531" t="str">
            <v>Spectrum Platinum Package (per</v>
          </cell>
          <cell r="D531">
            <v>1</v>
          </cell>
          <cell r="E531">
            <v>67570</v>
          </cell>
          <cell r="H531" t="str">
            <v>D</v>
          </cell>
        </row>
        <row r="532">
          <cell r="A532" t="str">
            <v>E6503</v>
          </cell>
          <cell r="B532" t="str">
            <v>ENT 6500 SERVER BASE 1*PS</v>
          </cell>
          <cell r="D532">
            <v>1</v>
          </cell>
          <cell r="E532">
            <v>199346</v>
          </cell>
          <cell r="H532" t="str">
            <v>A</v>
          </cell>
        </row>
        <row r="533">
          <cell r="A533" t="str">
            <v>E6503-P916</v>
          </cell>
          <cell r="B533" t="str">
            <v>Ent. 6500 16-Way Pkg</v>
          </cell>
          <cell r="D533">
            <v>1</v>
          </cell>
          <cell r="E533">
            <v>707223</v>
          </cell>
          <cell r="H533" t="str">
            <v>A</v>
          </cell>
        </row>
        <row r="534">
          <cell r="A534" t="str">
            <v>E6503-S816</v>
          </cell>
          <cell r="B534" t="str">
            <v>Ent. 6500 16-Way Pkg</v>
          </cell>
          <cell r="D534">
            <v>1</v>
          </cell>
          <cell r="E534">
            <v>630663</v>
          </cell>
          <cell r="H534" t="str">
            <v>A</v>
          </cell>
        </row>
        <row r="535">
          <cell r="A535" t="str">
            <v>EMAIS-400IR999</v>
          </cell>
          <cell r="B535" t="str">
            <v>EM 4.0 Fault Mgmt App Cl. Lic.</v>
          </cell>
          <cell r="D535">
            <v>1</v>
          </cell>
          <cell r="E535">
            <v>10150</v>
          </cell>
          <cell r="H535" t="str">
            <v>B</v>
          </cell>
        </row>
        <row r="536">
          <cell r="A536" t="str">
            <v>EMAIS-400IR9U9</v>
          </cell>
          <cell r="B536" t="str">
            <v>EM 4.0 Fault Mgmt App Lic Upgr</v>
          </cell>
          <cell r="D536">
            <v>1</v>
          </cell>
          <cell r="E536">
            <v>4060</v>
          </cell>
          <cell r="H536" t="str">
            <v>B</v>
          </cell>
        </row>
        <row r="537">
          <cell r="A537" t="str">
            <v>EMAIS-410IR999</v>
          </cell>
          <cell r="B537" t="str">
            <v>SEM 4.1 Apps and CORBA Toolkit</v>
          </cell>
          <cell r="D537">
            <v>1</v>
          </cell>
          <cell r="E537">
            <v>15225</v>
          </cell>
          <cell r="H537" t="str">
            <v>B</v>
          </cell>
        </row>
        <row r="538">
          <cell r="A538" t="str">
            <v>EMCMS-400I9999</v>
          </cell>
          <cell r="B538" t="str">
            <v>EM.0 Media</v>
          </cell>
          <cell r="D538">
            <v>1</v>
          </cell>
          <cell r="E538">
            <v>203</v>
          </cell>
          <cell r="H538" t="str">
            <v>B</v>
          </cell>
        </row>
        <row r="539">
          <cell r="A539" t="str">
            <v>EMCMS-410I9999</v>
          </cell>
          <cell r="B539" t="str">
            <v>SEM 4.0 Media CD</v>
          </cell>
          <cell r="D539">
            <v>1</v>
          </cell>
          <cell r="E539">
            <v>203</v>
          </cell>
          <cell r="H539" t="str">
            <v>B</v>
          </cell>
        </row>
        <row r="540">
          <cell r="A540" t="str">
            <v>EMEDS-400IR999</v>
          </cell>
          <cell r="B540" t="str">
            <v>EM 4.0 End User Documentation</v>
          </cell>
          <cell r="D540">
            <v>1</v>
          </cell>
          <cell r="E540">
            <v>305</v>
          </cell>
          <cell r="H540" t="str">
            <v>B</v>
          </cell>
        </row>
        <row r="541">
          <cell r="A541" t="str">
            <v>EMEDS-410IR999</v>
          </cell>
          <cell r="B541" t="str">
            <v>SEM 4.1 End User Documentation</v>
          </cell>
          <cell r="D541">
            <v>1</v>
          </cell>
          <cell r="E541">
            <v>1015</v>
          </cell>
          <cell r="H541" t="str">
            <v>B</v>
          </cell>
        </row>
        <row r="542">
          <cell r="A542" t="str">
            <v>EMHIS-410IR999</v>
          </cell>
          <cell r="B542" t="str">
            <v>SEM 4.1 HA module</v>
          </cell>
          <cell r="D542">
            <v>1</v>
          </cell>
          <cell r="E542">
            <v>6090</v>
          </cell>
          <cell r="H542" t="str">
            <v>B</v>
          </cell>
        </row>
        <row r="543">
          <cell r="A543" t="str">
            <v>EMJDS-300I9999</v>
          </cell>
          <cell r="B543" t="str">
            <v>EM 3.0 Java Toolkit Doc.</v>
          </cell>
          <cell r="D543">
            <v>1</v>
          </cell>
          <cell r="E543">
            <v>711</v>
          </cell>
          <cell r="H543" t="str">
            <v>B</v>
          </cell>
        </row>
        <row r="544">
          <cell r="A544" t="str">
            <v>EMJDS-400I9999</v>
          </cell>
          <cell r="B544" t="str">
            <v>EM 4.0 Java Toolkit Doc.</v>
          </cell>
          <cell r="D544">
            <v>1</v>
          </cell>
          <cell r="E544">
            <v>711</v>
          </cell>
          <cell r="H544" t="str">
            <v>B</v>
          </cell>
        </row>
        <row r="545">
          <cell r="A545" t="str">
            <v>EMJIS-30AIT999</v>
          </cell>
          <cell r="B545" t="str">
            <v>EM 3.0 Java Toolkit License</v>
          </cell>
          <cell r="D545">
            <v>1</v>
          </cell>
          <cell r="E545">
            <v>10150</v>
          </cell>
          <cell r="H545" t="str">
            <v>B</v>
          </cell>
        </row>
        <row r="546">
          <cell r="A546" t="str">
            <v>EMJIS-400IR999</v>
          </cell>
          <cell r="B546" t="str">
            <v>EM 4.0 Java DMK Interface Lic.</v>
          </cell>
          <cell r="D546">
            <v>1</v>
          </cell>
          <cell r="E546">
            <v>2030</v>
          </cell>
          <cell r="H546" t="str">
            <v>B</v>
          </cell>
        </row>
        <row r="547">
          <cell r="A547" t="str">
            <v>EMJIS-400IT999</v>
          </cell>
          <cell r="B547" t="str">
            <v>EM 4.0 Java Toolkit License</v>
          </cell>
          <cell r="D547">
            <v>1</v>
          </cell>
          <cell r="E547">
            <v>10150</v>
          </cell>
          <cell r="H547" t="str">
            <v>B</v>
          </cell>
        </row>
        <row r="548">
          <cell r="A548" t="str">
            <v>EMKDS-400I9999</v>
          </cell>
          <cell r="B548" t="str">
            <v>EM 4.0 Toolkit Documentation</v>
          </cell>
          <cell r="D548">
            <v>1</v>
          </cell>
          <cell r="E548">
            <v>711</v>
          </cell>
          <cell r="H548" t="str">
            <v>B</v>
          </cell>
        </row>
        <row r="549">
          <cell r="A549" t="str">
            <v>EMKIS-400IT999</v>
          </cell>
          <cell r="B549" t="str">
            <v>EM 4.0 Toolkit License</v>
          </cell>
          <cell r="D549">
            <v>1</v>
          </cell>
          <cell r="E549">
            <v>101500</v>
          </cell>
          <cell r="H549" t="str">
            <v>B</v>
          </cell>
        </row>
        <row r="550">
          <cell r="A550" t="str">
            <v>EMKIS-400IT9U9</v>
          </cell>
          <cell r="B550" t="str">
            <v>EM 4.0 Toolkit License Upgrade</v>
          </cell>
          <cell r="D550">
            <v>1</v>
          </cell>
          <cell r="E550">
            <v>45675</v>
          </cell>
          <cell r="H550" t="str">
            <v>B</v>
          </cell>
        </row>
        <row r="551">
          <cell r="A551" t="str">
            <v>EMKIS-410IT999</v>
          </cell>
          <cell r="B551" t="str">
            <v>SEM 4.1 Developer Toolkit</v>
          </cell>
          <cell r="D551">
            <v>1</v>
          </cell>
          <cell r="E551">
            <v>71050</v>
          </cell>
          <cell r="H551" t="str">
            <v>B</v>
          </cell>
        </row>
        <row r="552">
          <cell r="A552" t="str">
            <v>EMMIS-400ID999</v>
          </cell>
          <cell r="B552" t="str">
            <v>EM 4.0 MIS Bronze License</v>
          </cell>
          <cell r="D552">
            <v>1</v>
          </cell>
          <cell r="E552">
            <v>31465</v>
          </cell>
          <cell r="H552" t="str">
            <v>B</v>
          </cell>
        </row>
        <row r="553">
          <cell r="A553" t="str">
            <v>EMMIS-400ID9U9</v>
          </cell>
          <cell r="B553" t="str">
            <v>EM 4.0 MIS Bronze Lic. Upgrade</v>
          </cell>
          <cell r="D553">
            <v>1</v>
          </cell>
          <cell r="E553">
            <v>14159</v>
          </cell>
          <cell r="H553" t="str">
            <v>B</v>
          </cell>
        </row>
        <row r="554">
          <cell r="A554" t="str">
            <v>EMMIS-400IE999</v>
          </cell>
          <cell r="B554" t="str">
            <v>EM 4.0 MIS Gold License</v>
          </cell>
          <cell r="D554">
            <v>1</v>
          </cell>
          <cell r="E554">
            <v>51765</v>
          </cell>
          <cell r="H554" t="str">
            <v>B</v>
          </cell>
        </row>
        <row r="555">
          <cell r="A555" t="str">
            <v>EMMIS-400IE9T9</v>
          </cell>
          <cell r="B555" t="str">
            <v>EM 4.0 Silver-Gold Trade Up</v>
          </cell>
          <cell r="D555">
            <v>1</v>
          </cell>
          <cell r="E555">
            <v>10150</v>
          </cell>
          <cell r="H555" t="str">
            <v>B</v>
          </cell>
        </row>
        <row r="556">
          <cell r="A556" t="str">
            <v>EMMIS-400IE9U9</v>
          </cell>
          <cell r="B556" t="str">
            <v>EM 4.0 MIS Gold Lic. Upgrade</v>
          </cell>
          <cell r="D556">
            <v>1</v>
          </cell>
          <cell r="E556">
            <v>23294</v>
          </cell>
          <cell r="H556" t="str">
            <v>B</v>
          </cell>
        </row>
        <row r="557">
          <cell r="A557" t="str">
            <v>EMMIS-400IW999</v>
          </cell>
          <cell r="B557" t="str">
            <v>EM 4.0 MIS Silver License</v>
          </cell>
          <cell r="D557">
            <v>1</v>
          </cell>
          <cell r="E557">
            <v>41615</v>
          </cell>
          <cell r="H557" t="str">
            <v>B</v>
          </cell>
        </row>
        <row r="558">
          <cell r="A558" t="str">
            <v>EMMIS-400IW9T9</v>
          </cell>
          <cell r="B558" t="str">
            <v>EM 4.0 Bronze-Silver Trade Up</v>
          </cell>
          <cell r="D558">
            <v>1</v>
          </cell>
          <cell r="E558">
            <v>10150</v>
          </cell>
          <cell r="H558" t="str">
            <v>B</v>
          </cell>
        </row>
        <row r="559">
          <cell r="A559" t="str">
            <v>EMMIS-400IW9U9</v>
          </cell>
          <cell r="B559" t="str">
            <v>EM 4.0 MIS Silver Lic. Upgrade</v>
          </cell>
          <cell r="D559">
            <v>1</v>
          </cell>
          <cell r="E559">
            <v>18727</v>
          </cell>
          <cell r="H559" t="str">
            <v>B</v>
          </cell>
        </row>
        <row r="560">
          <cell r="A560" t="str">
            <v>EMMIS-410IE999</v>
          </cell>
          <cell r="B560" t="str">
            <v>SEM 4.1 MIS License</v>
          </cell>
          <cell r="D560">
            <v>1</v>
          </cell>
          <cell r="E560">
            <v>40600</v>
          </cell>
          <cell r="H560" t="str">
            <v>B</v>
          </cell>
        </row>
        <row r="561">
          <cell r="A561" t="str">
            <v>EMQIS-400IR999</v>
          </cell>
          <cell r="B561" t="str">
            <v>EM 4.0 TMN Q3 Interface Lic.</v>
          </cell>
          <cell r="D561">
            <v>1</v>
          </cell>
          <cell r="E561">
            <v>14210</v>
          </cell>
          <cell r="H561" t="str">
            <v>B</v>
          </cell>
        </row>
        <row r="562">
          <cell r="A562" t="str">
            <v>EMQIS-400IR9U9</v>
          </cell>
          <cell r="B562" t="str">
            <v>EM 4.0 TMN Q3 Interface Upgrad</v>
          </cell>
          <cell r="D562">
            <v>1</v>
          </cell>
          <cell r="E562">
            <v>6090</v>
          </cell>
          <cell r="H562" t="str">
            <v>B</v>
          </cell>
        </row>
        <row r="563">
          <cell r="A563" t="str">
            <v>EMQIS-410IR999</v>
          </cell>
          <cell r="B563" t="str">
            <v>SEM 4.1 TMN Q3 License</v>
          </cell>
          <cell r="D563">
            <v>1</v>
          </cell>
          <cell r="E563">
            <v>15225</v>
          </cell>
          <cell r="H563" t="str">
            <v>B</v>
          </cell>
        </row>
        <row r="564">
          <cell r="A564" t="str">
            <v>EMUIS-410I9999</v>
          </cell>
          <cell r="B564" t="str">
            <v>SEM 4.1 Upgrade Package</v>
          </cell>
          <cell r="D564">
            <v>1</v>
          </cell>
          <cell r="E564">
            <v>25375</v>
          </cell>
          <cell r="H564" t="str">
            <v>B</v>
          </cell>
        </row>
        <row r="565">
          <cell r="A565" t="str">
            <v>EN1VS-210-9999</v>
          </cell>
          <cell r="B565" t="str">
            <v>EM 2.1 NETWORK MGMT PKG MC-1</v>
          </cell>
          <cell r="D565">
            <v>1</v>
          </cell>
          <cell r="E565">
            <v>176610</v>
          </cell>
          <cell r="H565" t="str">
            <v>B</v>
          </cell>
        </row>
        <row r="566">
          <cell r="A566" t="str">
            <v>EN2VS-210-9999</v>
          </cell>
          <cell r="B566" t="str">
            <v>EM 2.1 NETWORK MGMT PKG MC-2</v>
          </cell>
          <cell r="D566">
            <v>1</v>
          </cell>
          <cell r="E566">
            <v>263900</v>
          </cell>
          <cell r="H566" t="str">
            <v>B</v>
          </cell>
        </row>
        <row r="567">
          <cell r="A567" t="str">
            <v>EN2VS-210-99T9</v>
          </cell>
          <cell r="B567" t="str">
            <v>EM 2.1 NW MGT PKG MC-1 TO MC-2</v>
          </cell>
          <cell r="D567">
            <v>1</v>
          </cell>
          <cell r="E567">
            <v>87290</v>
          </cell>
          <cell r="H567" t="str">
            <v>B</v>
          </cell>
        </row>
        <row r="568">
          <cell r="A568" t="str">
            <v>ET1VS-210-9999</v>
          </cell>
          <cell r="B568" t="str">
            <v>EM 2.1 TELCO MGMT PKG MC-1</v>
          </cell>
          <cell r="D568">
            <v>1</v>
          </cell>
          <cell r="E568">
            <v>237510</v>
          </cell>
          <cell r="H568" t="str">
            <v>B</v>
          </cell>
        </row>
        <row r="569">
          <cell r="A569" t="str">
            <v>ET2VS-210-9999</v>
          </cell>
          <cell r="B569" t="str">
            <v>EM 2.1 TELCO MGMT PKG MC-2</v>
          </cell>
          <cell r="D569">
            <v>1</v>
          </cell>
          <cell r="E569">
            <v>324800</v>
          </cell>
          <cell r="H569" t="str">
            <v>B</v>
          </cell>
        </row>
        <row r="570">
          <cell r="A570" t="str">
            <v>ET2VS-210-99T9</v>
          </cell>
          <cell r="B570" t="str">
            <v>EM 2.1 TELCO MPKG MC-1 TO MC-2</v>
          </cell>
          <cell r="D570">
            <v>1</v>
          </cell>
          <cell r="E570">
            <v>87290</v>
          </cell>
          <cell r="H570" t="str">
            <v>B</v>
          </cell>
        </row>
        <row r="571">
          <cell r="A571" t="str">
            <v>F15K-24</v>
          </cell>
          <cell r="B571" t="str">
            <v>Sun Fire 15K Server 24-way</v>
          </cell>
          <cell r="D571">
            <v>1</v>
          </cell>
          <cell r="E571">
            <v>5243229</v>
          </cell>
          <cell r="H571" t="str">
            <v>A</v>
          </cell>
        </row>
        <row r="572">
          <cell r="A572" t="str">
            <v>F15K-48</v>
          </cell>
          <cell r="B572" t="str">
            <v>Sun Fire 15K Server 48-way</v>
          </cell>
          <cell r="D572">
            <v>1</v>
          </cell>
          <cell r="E572">
            <v>8784013</v>
          </cell>
          <cell r="H572" t="str">
            <v>A</v>
          </cell>
        </row>
        <row r="573">
          <cell r="A573" t="str">
            <v>F15K-72</v>
          </cell>
          <cell r="B573" t="str">
            <v>Sun Fire 15K Server 72-way</v>
          </cell>
          <cell r="D573">
            <v>1</v>
          </cell>
          <cell r="E573">
            <v>12008117</v>
          </cell>
          <cell r="H573" t="str">
            <v>A</v>
          </cell>
        </row>
        <row r="574">
          <cell r="A574" t="str">
            <v>F15K-CAB2</v>
          </cell>
          <cell r="B574" t="str">
            <v>Sun Fire 15K Server Cabinet</v>
          </cell>
          <cell r="D574">
            <v>1</v>
          </cell>
          <cell r="E574">
            <v>3462600</v>
          </cell>
          <cell r="H574" t="str">
            <v>A</v>
          </cell>
        </row>
        <row r="575">
          <cell r="A575" t="str">
            <v>F15K-T3B-24</v>
          </cell>
          <cell r="B575" t="str">
            <v>Sun Fire 15K 24-way with T3B</v>
          </cell>
          <cell r="D575">
            <v>1</v>
          </cell>
          <cell r="E575">
            <v>5481319</v>
          </cell>
          <cell r="H575" t="str">
            <v>A</v>
          </cell>
        </row>
        <row r="576">
          <cell r="A576" t="str">
            <v>F15K-T3B-48</v>
          </cell>
          <cell r="B576" t="str">
            <v>Sun Fire 15K 48-way with T3B</v>
          </cell>
          <cell r="D576">
            <v>1</v>
          </cell>
          <cell r="E576">
            <v>9237724</v>
          </cell>
          <cell r="H576" t="str">
            <v>A</v>
          </cell>
        </row>
        <row r="577">
          <cell r="A577" t="str">
            <v>F15K-T3B-72</v>
          </cell>
          <cell r="B577" t="str">
            <v>Sun Fire 15K 72-way with T3B</v>
          </cell>
          <cell r="D577">
            <v>1</v>
          </cell>
          <cell r="E577">
            <v>12800873</v>
          </cell>
          <cell r="H577" t="str">
            <v>A</v>
          </cell>
        </row>
        <row r="578">
          <cell r="A578" t="str">
            <v>F15K-T3B-RK-1</v>
          </cell>
          <cell r="B578" t="str">
            <v>T3BES-RK for F15K - 1 domains</v>
          </cell>
          <cell r="D578">
            <v>1</v>
          </cell>
          <cell r="E578">
            <v>500250</v>
          </cell>
          <cell r="H578" t="str">
            <v>A</v>
          </cell>
        </row>
        <row r="579">
          <cell r="A579" t="str">
            <v>F15K-T3B-RK-2</v>
          </cell>
          <cell r="B579" t="str">
            <v>T3BES-RK for F15K - 2 domains</v>
          </cell>
          <cell r="D579">
            <v>1</v>
          </cell>
          <cell r="E579">
            <v>892910</v>
          </cell>
          <cell r="H579" t="str">
            <v>A</v>
          </cell>
        </row>
        <row r="580">
          <cell r="A580" t="str">
            <v>F15K-T3B-RK-3</v>
          </cell>
          <cell r="B580" t="str">
            <v>T3BES-RK for F15K - 3 domains</v>
          </cell>
          <cell r="D580">
            <v>1</v>
          </cell>
          <cell r="E580">
            <v>1393160</v>
          </cell>
          <cell r="H580" t="str">
            <v>A</v>
          </cell>
        </row>
        <row r="581">
          <cell r="A581" t="str">
            <v>F3800-2029</v>
          </cell>
          <cell r="B581" t="str">
            <v>F3800 Server w 2CPU/2GB Mem</v>
          </cell>
          <cell r="D581">
            <v>1</v>
          </cell>
          <cell r="E581">
            <v>192560</v>
          </cell>
          <cell r="H581" t="str">
            <v>A</v>
          </cell>
        </row>
        <row r="582">
          <cell r="A582" t="str">
            <v>F3800-2029-RM</v>
          </cell>
          <cell r="B582" t="str">
            <v>F3800 Server w2CPU/2GB Fact Rk</v>
          </cell>
          <cell r="D582">
            <v>1</v>
          </cell>
          <cell r="E582">
            <v>192560</v>
          </cell>
          <cell r="H582" t="str">
            <v>A</v>
          </cell>
        </row>
        <row r="583">
          <cell r="A583" t="str">
            <v>F3800-227</v>
          </cell>
          <cell r="B583" t="str">
            <v>F3800 Server w 2CPU/2GB Mem</v>
          </cell>
          <cell r="D583">
            <v>1</v>
          </cell>
          <cell r="E583">
            <v>114840</v>
          </cell>
          <cell r="H583" t="str">
            <v>A</v>
          </cell>
        </row>
        <row r="584">
          <cell r="A584" t="str">
            <v>F3800-227-RM</v>
          </cell>
          <cell r="B584" t="str">
            <v>F3800 Server w2CPU/2GB Fact Rk</v>
          </cell>
          <cell r="D584">
            <v>1</v>
          </cell>
          <cell r="E584">
            <v>114840</v>
          </cell>
          <cell r="H584" t="str">
            <v>A</v>
          </cell>
        </row>
        <row r="585">
          <cell r="A585" t="str">
            <v>F3800-4049</v>
          </cell>
          <cell r="B585" t="str">
            <v>F3800 Server w 4CPU/4GB</v>
          </cell>
          <cell r="D585">
            <v>1</v>
          </cell>
          <cell r="E585">
            <v>373520</v>
          </cell>
          <cell r="H585" t="str">
            <v>A</v>
          </cell>
        </row>
        <row r="586">
          <cell r="A586" t="str">
            <v>F3800-4049-RM</v>
          </cell>
          <cell r="B586" t="str">
            <v>F3800 Server w4CPU/4GB Fact Rk</v>
          </cell>
          <cell r="D586">
            <v>1</v>
          </cell>
          <cell r="E586">
            <v>373520</v>
          </cell>
          <cell r="H586" t="str">
            <v>A</v>
          </cell>
        </row>
        <row r="587">
          <cell r="A587" t="str">
            <v>F3800-4169</v>
          </cell>
          <cell r="B587" t="str">
            <v>F3800 Server w 4CPU/16GB</v>
          </cell>
          <cell r="D587">
            <v>1</v>
          </cell>
          <cell r="E587">
            <v>543112</v>
          </cell>
          <cell r="H587" t="str">
            <v>A</v>
          </cell>
        </row>
        <row r="588">
          <cell r="A588" t="str">
            <v>F3800-4169-RM</v>
          </cell>
          <cell r="B588" t="str">
            <v>F3800 Server w4CPU/16GB Fact R</v>
          </cell>
          <cell r="D588">
            <v>1</v>
          </cell>
          <cell r="E588">
            <v>543112</v>
          </cell>
          <cell r="H588" t="str">
            <v>A</v>
          </cell>
        </row>
        <row r="589">
          <cell r="A589" t="str">
            <v>F3800-447</v>
          </cell>
          <cell r="B589" t="str">
            <v>F3800 Server w 4CPU/4GB</v>
          </cell>
          <cell r="D589">
            <v>1</v>
          </cell>
          <cell r="E589">
            <v>218515</v>
          </cell>
          <cell r="H589" t="str">
            <v>A</v>
          </cell>
        </row>
        <row r="590">
          <cell r="A590" t="str">
            <v>F3800-447-RM</v>
          </cell>
          <cell r="B590" t="str">
            <v>F3800 Server w4CPU/4GB Fact Rk</v>
          </cell>
          <cell r="D590">
            <v>1</v>
          </cell>
          <cell r="E590">
            <v>218515</v>
          </cell>
          <cell r="H590" t="str">
            <v>A</v>
          </cell>
        </row>
        <row r="591">
          <cell r="A591" t="str">
            <v>F3800-SC2.X-GOLD</v>
          </cell>
          <cell r="B591" t="str">
            <v>Spectrum Gold Package (per Sys</v>
          </cell>
          <cell r="D591">
            <v>1</v>
          </cell>
          <cell r="E591">
            <v>17400</v>
          </cell>
          <cell r="H591" t="str">
            <v>D</v>
          </cell>
        </row>
        <row r="592">
          <cell r="A592" t="str">
            <v>F3800-SC2.X-PLT</v>
          </cell>
          <cell r="B592" t="str">
            <v>Spectrum Platinum Package (per</v>
          </cell>
          <cell r="D592">
            <v>1</v>
          </cell>
          <cell r="E592">
            <v>24360</v>
          </cell>
          <cell r="H592" t="str">
            <v>D</v>
          </cell>
        </row>
        <row r="593">
          <cell r="A593" t="str">
            <v>F3800-SC3.X-GOLD</v>
          </cell>
          <cell r="B593" t="str">
            <v>Spectrum Gold Package (per Sys</v>
          </cell>
          <cell r="D593">
            <v>1</v>
          </cell>
          <cell r="E593">
            <v>17400</v>
          </cell>
          <cell r="H593" t="str">
            <v>D</v>
          </cell>
        </row>
        <row r="594">
          <cell r="A594" t="str">
            <v>F3800-SC3.X-PLT</v>
          </cell>
          <cell r="B594" t="str">
            <v>Spectrum Platinum Package (per</v>
          </cell>
          <cell r="D594">
            <v>1</v>
          </cell>
          <cell r="E594">
            <v>24360</v>
          </cell>
          <cell r="H594" t="str">
            <v>D</v>
          </cell>
        </row>
        <row r="595">
          <cell r="A595" t="str">
            <v>F3800E-2029</v>
          </cell>
          <cell r="B595" t="str">
            <v>F3800 Server w 2CPU/2GB Mem</v>
          </cell>
          <cell r="D595">
            <v>1</v>
          </cell>
          <cell r="E595">
            <v>192560</v>
          </cell>
          <cell r="H595" t="str">
            <v>A</v>
          </cell>
        </row>
        <row r="596">
          <cell r="A596" t="str">
            <v>F3800E-2029-RM</v>
          </cell>
          <cell r="B596" t="str">
            <v>F3800 Server w2CPU/2GB Fact R</v>
          </cell>
          <cell r="D596">
            <v>1</v>
          </cell>
          <cell r="E596">
            <v>192560</v>
          </cell>
          <cell r="H596" t="str">
            <v>A</v>
          </cell>
        </row>
        <row r="597">
          <cell r="A597" t="str">
            <v>F3800E-4049</v>
          </cell>
          <cell r="B597" t="str">
            <v>F3800 Server w 4CPU/4GB Mem</v>
          </cell>
          <cell r="D597">
            <v>1</v>
          </cell>
          <cell r="E597">
            <v>373520</v>
          </cell>
          <cell r="H597" t="str">
            <v>A</v>
          </cell>
        </row>
        <row r="598">
          <cell r="A598" t="str">
            <v>F3800E-4049-RM</v>
          </cell>
          <cell r="B598" t="str">
            <v>F3800 Server w4CPU/4GB Fact R</v>
          </cell>
          <cell r="D598">
            <v>1</v>
          </cell>
          <cell r="E598">
            <v>373520</v>
          </cell>
          <cell r="H598" t="str">
            <v>A</v>
          </cell>
        </row>
        <row r="599">
          <cell r="A599" t="str">
            <v>F3800E-4169</v>
          </cell>
          <cell r="B599" t="str">
            <v>F3800 Server w 4CPU/16GB Mem</v>
          </cell>
          <cell r="D599">
            <v>1</v>
          </cell>
          <cell r="E599">
            <v>543112</v>
          </cell>
          <cell r="H599" t="str">
            <v>A</v>
          </cell>
        </row>
        <row r="600">
          <cell r="A600" t="str">
            <v>F3800E-4169-RM</v>
          </cell>
          <cell r="B600" t="str">
            <v>F3800 Server w4CPU/16GB Fact R</v>
          </cell>
          <cell r="D600">
            <v>1</v>
          </cell>
          <cell r="E600">
            <v>543112</v>
          </cell>
          <cell r="H600" t="str">
            <v>A</v>
          </cell>
        </row>
        <row r="601">
          <cell r="A601" t="str">
            <v>F4800</v>
          </cell>
          <cell r="B601" t="str">
            <v>F4800 Server Base-Field Rack</v>
          </cell>
          <cell r="D601">
            <v>1</v>
          </cell>
          <cell r="E601">
            <v>71775</v>
          </cell>
          <cell r="H601" t="str">
            <v>A</v>
          </cell>
        </row>
        <row r="602">
          <cell r="A602" t="str">
            <v>F4800-DS</v>
          </cell>
          <cell r="B602" t="str">
            <v>F4800 Server Base - Deskside</v>
          </cell>
          <cell r="D602">
            <v>1</v>
          </cell>
          <cell r="E602">
            <v>71775</v>
          </cell>
          <cell r="H602" t="str">
            <v>A</v>
          </cell>
        </row>
        <row r="603">
          <cell r="A603" t="str">
            <v>F4800-RM</v>
          </cell>
          <cell r="B603" t="str">
            <v>F4800 Server Base-Factory Rack</v>
          </cell>
          <cell r="D603">
            <v>1</v>
          </cell>
          <cell r="E603">
            <v>71775</v>
          </cell>
          <cell r="H603" t="str">
            <v>A</v>
          </cell>
        </row>
        <row r="604">
          <cell r="A604" t="str">
            <v>F4800-SC2.X-GOLD</v>
          </cell>
          <cell r="B604" t="str">
            <v>Spectrum Gold Package (per Sys</v>
          </cell>
          <cell r="D604">
            <v>1</v>
          </cell>
          <cell r="E604">
            <v>18850</v>
          </cell>
          <cell r="H604" t="str">
            <v>D</v>
          </cell>
        </row>
        <row r="605">
          <cell r="A605" t="str">
            <v>F4800-SC2.X-PLT</v>
          </cell>
          <cell r="B605" t="str">
            <v>Spectrum Platinum Package (per</v>
          </cell>
          <cell r="D605">
            <v>1</v>
          </cell>
          <cell r="E605">
            <v>26390</v>
          </cell>
          <cell r="H605" t="str">
            <v>D</v>
          </cell>
        </row>
        <row r="606">
          <cell r="A606" t="str">
            <v>F4800-SC3.X-GOLD</v>
          </cell>
          <cell r="B606" t="str">
            <v>Spectrum Gold Package (per Sys</v>
          </cell>
          <cell r="D606">
            <v>1</v>
          </cell>
          <cell r="E606">
            <v>18850</v>
          </cell>
          <cell r="H606" t="str">
            <v>D</v>
          </cell>
        </row>
        <row r="607">
          <cell r="A607" t="str">
            <v>F4800-SC3.X-PLT</v>
          </cell>
          <cell r="B607" t="str">
            <v>Spectrum Platinum Package (per</v>
          </cell>
          <cell r="D607">
            <v>1</v>
          </cell>
          <cell r="E607">
            <v>26390</v>
          </cell>
          <cell r="H607" t="str">
            <v>D</v>
          </cell>
        </row>
        <row r="608">
          <cell r="A608" t="str">
            <v>F4810</v>
          </cell>
          <cell r="B608" t="str">
            <v>F4810 Server Base - Field Rack</v>
          </cell>
          <cell r="D608">
            <v>1</v>
          </cell>
          <cell r="E608">
            <v>71775</v>
          </cell>
          <cell r="H608" t="str">
            <v>A</v>
          </cell>
        </row>
        <row r="609">
          <cell r="A609" t="str">
            <v>F4810-RM</v>
          </cell>
          <cell r="B609" t="str">
            <v>F4810 Server Base-Factory Rack</v>
          </cell>
          <cell r="D609">
            <v>1</v>
          </cell>
          <cell r="E609">
            <v>71775</v>
          </cell>
          <cell r="H609" t="str">
            <v>A</v>
          </cell>
        </row>
        <row r="610">
          <cell r="A610" t="str">
            <v>F4810-SC2.X-GOLD</v>
          </cell>
          <cell r="B610" t="str">
            <v>Spectrum Gold Package (per Sys</v>
          </cell>
          <cell r="D610">
            <v>1</v>
          </cell>
          <cell r="E610">
            <v>18850</v>
          </cell>
          <cell r="H610" t="str">
            <v>D</v>
          </cell>
        </row>
        <row r="611">
          <cell r="A611" t="str">
            <v>F4810-SC2.X-PLT</v>
          </cell>
          <cell r="B611" t="str">
            <v>Spectrum Platinum Package (per</v>
          </cell>
          <cell r="D611">
            <v>1</v>
          </cell>
          <cell r="E611">
            <v>26390</v>
          </cell>
          <cell r="H611" t="str">
            <v>D</v>
          </cell>
        </row>
        <row r="612">
          <cell r="A612" t="str">
            <v>F4810-SC3.X-GOLD</v>
          </cell>
          <cell r="B612" t="str">
            <v>Spectrum Gold Package (per Sys</v>
          </cell>
          <cell r="D612">
            <v>1</v>
          </cell>
          <cell r="E612">
            <v>18850</v>
          </cell>
          <cell r="H612" t="str">
            <v>D</v>
          </cell>
        </row>
        <row r="613">
          <cell r="A613" t="str">
            <v>F4810-SC3.X-PLT</v>
          </cell>
          <cell r="B613" t="str">
            <v>Spectrum Platinum Package (per</v>
          </cell>
          <cell r="D613">
            <v>1</v>
          </cell>
          <cell r="E613">
            <v>26390</v>
          </cell>
          <cell r="H613" t="str">
            <v>D</v>
          </cell>
        </row>
        <row r="614">
          <cell r="A614" t="str">
            <v>F6800</v>
          </cell>
          <cell r="B614" t="str">
            <v>F6800 Server Base</v>
          </cell>
          <cell r="D614">
            <v>1</v>
          </cell>
          <cell r="E614">
            <v>239250</v>
          </cell>
          <cell r="H614" t="str">
            <v>A</v>
          </cell>
        </row>
        <row r="615">
          <cell r="A615" t="str">
            <v>F6800-SC2.X-GOLD</v>
          </cell>
          <cell r="B615" t="str">
            <v>Spectrum Gold Package (per Sys</v>
          </cell>
          <cell r="D615">
            <v>1</v>
          </cell>
          <cell r="E615" t="str">
            <v>N/C</v>
          </cell>
          <cell r="H615" t="str">
            <v>D</v>
          </cell>
        </row>
        <row r="616">
          <cell r="A616" t="str">
            <v>F6800-SC2.X-PLT</v>
          </cell>
          <cell r="B616" t="str">
            <v>Spectrum Platinum Package (per</v>
          </cell>
          <cell r="D616">
            <v>1</v>
          </cell>
          <cell r="E616">
            <v>81055</v>
          </cell>
          <cell r="H616" t="str">
            <v>D</v>
          </cell>
        </row>
        <row r="617">
          <cell r="A617" t="str">
            <v>F6800-SC3.X-GOLD</v>
          </cell>
          <cell r="B617" t="str">
            <v>Spectrum Gold Package (per Sys</v>
          </cell>
          <cell r="D617">
            <v>1</v>
          </cell>
          <cell r="E617" t="str">
            <v>N/C</v>
          </cell>
          <cell r="H617" t="str">
            <v>D</v>
          </cell>
        </row>
        <row r="618">
          <cell r="A618" t="str">
            <v>F6800-SC3.X-PLT</v>
          </cell>
          <cell r="B618" t="str">
            <v>Spectrum Platinum Package (per</v>
          </cell>
          <cell r="D618">
            <v>1</v>
          </cell>
          <cell r="E618">
            <v>81055</v>
          </cell>
          <cell r="H618" t="str">
            <v>D</v>
          </cell>
        </row>
        <row r="619">
          <cell r="A619" t="str">
            <v>FC9BI-600-TD99</v>
          </cell>
          <cell r="B619" t="str">
            <v>C 6  Try n' Buy for Intel</v>
          </cell>
          <cell r="D619">
            <v>1</v>
          </cell>
          <cell r="E619" t="str">
            <v>N/C</v>
          </cell>
          <cell r="H619" t="str">
            <v>D</v>
          </cell>
        </row>
        <row r="620">
          <cell r="A620" t="str">
            <v>FC9BS-600-TD99</v>
          </cell>
          <cell r="B620" t="str">
            <v>C 6  Try n' Buy for SPARC</v>
          </cell>
          <cell r="D620">
            <v>1</v>
          </cell>
          <cell r="E620" t="str">
            <v>N/C</v>
          </cell>
          <cell r="H620" t="str">
            <v>D</v>
          </cell>
        </row>
        <row r="621">
          <cell r="A621" t="str">
            <v>FC9II-602-T999</v>
          </cell>
          <cell r="B621" t="str">
            <v>C 6u2  1-RTU Slim Kit for IN</v>
          </cell>
          <cell r="D621">
            <v>1</v>
          </cell>
          <cell r="E621">
            <v>2629</v>
          </cell>
          <cell r="H621" t="str">
            <v>B</v>
          </cell>
        </row>
        <row r="622">
          <cell r="A622" t="str">
            <v>FC9II-602-T9U9</v>
          </cell>
          <cell r="B622" t="str">
            <v>C 6u2 1-RTU Slim Kit UPG IN</v>
          </cell>
          <cell r="D622">
            <v>1</v>
          </cell>
          <cell r="E622">
            <v>792</v>
          </cell>
          <cell r="H622" t="str">
            <v>B</v>
          </cell>
        </row>
        <row r="623">
          <cell r="A623" t="str">
            <v>FC9II-602-TL99</v>
          </cell>
          <cell r="B623" t="str">
            <v>C 6u2  1-RTU ESD for Intel</v>
          </cell>
          <cell r="D623">
            <v>1</v>
          </cell>
          <cell r="E623">
            <v>2426</v>
          </cell>
          <cell r="H623" t="str">
            <v>B</v>
          </cell>
        </row>
        <row r="624">
          <cell r="A624" t="str">
            <v>FC9IS-602-T999</v>
          </cell>
          <cell r="B624" t="str">
            <v>C 6u2 1-RTU Slim Kit for SP</v>
          </cell>
          <cell r="D624">
            <v>1</v>
          </cell>
          <cell r="E624">
            <v>2629</v>
          </cell>
          <cell r="H624" t="str">
            <v>B</v>
          </cell>
        </row>
        <row r="625">
          <cell r="A625" t="str">
            <v>FC9IS-602-T9U9</v>
          </cell>
          <cell r="B625" t="str">
            <v>C 6u2 1-RTU Slim Kit UPG SP</v>
          </cell>
          <cell r="D625">
            <v>1</v>
          </cell>
          <cell r="E625">
            <v>792</v>
          </cell>
          <cell r="H625" t="str">
            <v>B</v>
          </cell>
        </row>
        <row r="626">
          <cell r="A626" t="str">
            <v>FC9IS-602-TL99</v>
          </cell>
          <cell r="B626" t="str">
            <v>C 6u2 1-RTU ESD for SPARC</v>
          </cell>
          <cell r="D626">
            <v>1</v>
          </cell>
          <cell r="E626">
            <v>2426</v>
          </cell>
          <cell r="H626" t="str">
            <v>B</v>
          </cell>
        </row>
        <row r="627">
          <cell r="A627" t="str">
            <v>FC9XS-602-T999</v>
          </cell>
          <cell r="B627" t="str">
            <v>C 6u2 10-RTU Slim Kit for SP</v>
          </cell>
          <cell r="D627">
            <v>1</v>
          </cell>
          <cell r="E627">
            <v>22330</v>
          </cell>
          <cell r="H627" t="str">
            <v>B</v>
          </cell>
        </row>
        <row r="628">
          <cell r="A628" t="str">
            <v>FC9XS-602-T9U9</v>
          </cell>
          <cell r="B628" t="str">
            <v>C 6u2 10-RTU Slim Kit UPG SP</v>
          </cell>
          <cell r="D628">
            <v>1</v>
          </cell>
          <cell r="E628">
            <v>7917</v>
          </cell>
          <cell r="H628" t="str">
            <v>B</v>
          </cell>
        </row>
        <row r="629">
          <cell r="A629" t="str">
            <v>FC9XS-602-TL99</v>
          </cell>
          <cell r="B629" t="str">
            <v>C 6u2 10-RTU ESD for SPARC</v>
          </cell>
          <cell r="D629">
            <v>1</v>
          </cell>
          <cell r="E629">
            <v>22127</v>
          </cell>
          <cell r="H629" t="str">
            <v>B</v>
          </cell>
        </row>
        <row r="630">
          <cell r="A630" t="str">
            <v>FCCII-602-TP99</v>
          </cell>
          <cell r="B630" t="str">
            <v>FCC 6u2, 1-RTU Slim Kit Intel</v>
          </cell>
          <cell r="D630">
            <v>1</v>
          </cell>
          <cell r="E630">
            <v>1421</v>
          </cell>
          <cell r="H630" t="str">
            <v>B</v>
          </cell>
        </row>
        <row r="631">
          <cell r="A631" t="str">
            <v>FCCII-602-TP9C</v>
          </cell>
          <cell r="B631" t="str">
            <v>JN, FCC 6u2, 1-RTU Slim Kit IN</v>
          </cell>
          <cell r="D631">
            <v>1</v>
          </cell>
          <cell r="E631">
            <v>1421</v>
          </cell>
          <cell r="H631" t="str">
            <v>B</v>
          </cell>
        </row>
        <row r="632">
          <cell r="A632" t="str">
            <v>FCCII-602PTL99</v>
          </cell>
          <cell r="B632" t="str">
            <v>FCC 6u2, 1-RTU ESD Intel</v>
          </cell>
          <cell r="D632">
            <v>1</v>
          </cell>
          <cell r="E632">
            <v>1421</v>
          </cell>
          <cell r="H632" t="str">
            <v>B</v>
          </cell>
        </row>
        <row r="633">
          <cell r="A633" t="str">
            <v>FCCIS-602-TP99</v>
          </cell>
          <cell r="B633" t="str">
            <v>FCC 6u2, 1-RTU SlimKit SPARC</v>
          </cell>
          <cell r="D633">
            <v>1</v>
          </cell>
          <cell r="E633">
            <v>1421</v>
          </cell>
          <cell r="H633" t="str">
            <v>B</v>
          </cell>
        </row>
        <row r="634">
          <cell r="A634" t="str">
            <v>FCCIS-602-TP9C</v>
          </cell>
          <cell r="B634" t="str">
            <v>JN, FCC 6u2, 1-RTU Slim Kit SP</v>
          </cell>
          <cell r="D634">
            <v>1</v>
          </cell>
          <cell r="E634">
            <v>1421</v>
          </cell>
          <cell r="H634" t="str">
            <v>B</v>
          </cell>
        </row>
        <row r="635">
          <cell r="A635" t="str">
            <v>FCCIS-602PTL99</v>
          </cell>
          <cell r="B635" t="str">
            <v>FCC 6u2, 1-RTU ESD SPARC</v>
          </cell>
          <cell r="D635">
            <v>1</v>
          </cell>
          <cell r="E635">
            <v>1421</v>
          </cell>
          <cell r="H635" t="str">
            <v>B</v>
          </cell>
        </row>
        <row r="636">
          <cell r="A636" t="str">
            <v>FCEBI-600-TD99</v>
          </cell>
          <cell r="B636" t="str">
            <v>C++ Enter 6 Try n Buy INTEL</v>
          </cell>
          <cell r="D636">
            <v>1</v>
          </cell>
          <cell r="E636" t="str">
            <v>N/C</v>
          </cell>
          <cell r="H636" t="str">
            <v>D</v>
          </cell>
        </row>
        <row r="637">
          <cell r="A637" t="str">
            <v>FCEBS-600-TD99</v>
          </cell>
          <cell r="B637" t="str">
            <v>C++ 6 Try n' Buy</v>
          </cell>
          <cell r="D637">
            <v>1</v>
          </cell>
          <cell r="E637" t="str">
            <v>N/C</v>
          </cell>
          <cell r="H637" t="str">
            <v>D</v>
          </cell>
        </row>
        <row r="638">
          <cell r="A638" t="str">
            <v>FCEII-602-T999</v>
          </cell>
          <cell r="B638" t="str">
            <v>C++ EE 6u2 1-RTU Slim Kit IN</v>
          </cell>
          <cell r="D638">
            <v>1</v>
          </cell>
          <cell r="E638">
            <v>7095</v>
          </cell>
          <cell r="H638" t="str">
            <v>B</v>
          </cell>
        </row>
        <row r="639">
          <cell r="A639" t="str">
            <v>FCEII-602-T9U9</v>
          </cell>
          <cell r="B639" t="str">
            <v>C++ EE6u2 1-Usr UpGrade IN</v>
          </cell>
          <cell r="D639">
            <v>1</v>
          </cell>
          <cell r="E639">
            <v>2030</v>
          </cell>
          <cell r="H639" t="str">
            <v>B</v>
          </cell>
        </row>
        <row r="640">
          <cell r="A640" t="str">
            <v>FCEII-602-TL99</v>
          </cell>
          <cell r="B640" t="str">
            <v>C++ EE 6u2, 1-RTU ESD for IN</v>
          </cell>
          <cell r="D640">
            <v>1</v>
          </cell>
          <cell r="E640">
            <v>6892</v>
          </cell>
          <cell r="H640" t="str">
            <v>B</v>
          </cell>
        </row>
        <row r="641">
          <cell r="A641" t="str">
            <v>FCEIS-602-T999</v>
          </cell>
          <cell r="B641" t="str">
            <v>C++ EE 6u2, 1-RTU Slim Kit SP</v>
          </cell>
          <cell r="D641">
            <v>1</v>
          </cell>
          <cell r="E641">
            <v>7095</v>
          </cell>
          <cell r="H641" t="str">
            <v>B</v>
          </cell>
        </row>
        <row r="642">
          <cell r="A642" t="str">
            <v>FCEIS-602-T9U9</v>
          </cell>
          <cell r="B642" t="str">
            <v>C++ EE 6u2, 1-RTU UpGrade SP</v>
          </cell>
          <cell r="D642">
            <v>1</v>
          </cell>
          <cell r="E642">
            <v>2030</v>
          </cell>
          <cell r="H642" t="str">
            <v>B</v>
          </cell>
        </row>
        <row r="643">
          <cell r="A643" t="str">
            <v>FCEIS-602-TL99</v>
          </cell>
          <cell r="B643" t="str">
            <v>C++ EE 6u2, 1-RTU ESD SPARC</v>
          </cell>
          <cell r="D643">
            <v>1</v>
          </cell>
          <cell r="E643">
            <v>6892</v>
          </cell>
          <cell r="H643" t="str">
            <v>B</v>
          </cell>
        </row>
        <row r="644">
          <cell r="A644" t="str">
            <v>FCEXS-602-T999</v>
          </cell>
          <cell r="B644" t="str">
            <v>C++ EE 6u2 10-RTU Slim Kit SP</v>
          </cell>
          <cell r="D644">
            <v>1</v>
          </cell>
          <cell r="E644">
            <v>60291</v>
          </cell>
          <cell r="H644" t="str">
            <v>B</v>
          </cell>
        </row>
        <row r="645">
          <cell r="A645" t="str">
            <v>FCEXS-602-T9U9</v>
          </cell>
          <cell r="B645" t="str">
            <v>C++ EE 6u2, 10-RTU UpGrade SP</v>
          </cell>
          <cell r="D645">
            <v>1</v>
          </cell>
          <cell r="E645">
            <v>20300</v>
          </cell>
          <cell r="H645" t="str">
            <v>B</v>
          </cell>
        </row>
        <row r="646">
          <cell r="A646" t="str">
            <v>FCEXS-602-TL99</v>
          </cell>
          <cell r="B646" t="str">
            <v>C++ EE 6u2, 10-RTU ESD SPARC</v>
          </cell>
          <cell r="D646">
            <v>1</v>
          </cell>
          <cell r="E646">
            <v>60088</v>
          </cell>
          <cell r="H646" t="str">
            <v>B</v>
          </cell>
        </row>
        <row r="647">
          <cell r="A647" t="str">
            <v>FCEYS-602-T999</v>
          </cell>
          <cell r="B647" t="str">
            <v>C++ EE 6u2 25-RTU Slim Kit SP</v>
          </cell>
          <cell r="D647">
            <v>1</v>
          </cell>
          <cell r="E647">
            <v>141897</v>
          </cell>
          <cell r="H647" t="str">
            <v>B</v>
          </cell>
        </row>
        <row r="648">
          <cell r="A648" t="str">
            <v>FCEYS-602-TL99</v>
          </cell>
          <cell r="B648" t="str">
            <v>C++ EE 6u2, 25-RTU ESD SPARC</v>
          </cell>
          <cell r="D648">
            <v>1</v>
          </cell>
          <cell r="E648">
            <v>141694</v>
          </cell>
          <cell r="H648" t="str">
            <v>B</v>
          </cell>
        </row>
        <row r="649">
          <cell r="A649" t="str">
            <v>FCPBI-600-TD99</v>
          </cell>
          <cell r="B649" t="str">
            <v>C++ PE 6 Try n' Buy Intel</v>
          </cell>
          <cell r="D649">
            <v>1</v>
          </cell>
          <cell r="E649" t="str">
            <v>N/C</v>
          </cell>
          <cell r="H649" t="str">
            <v>D</v>
          </cell>
        </row>
        <row r="650">
          <cell r="A650" t="str">
            <v>FCPBS-600-TD99</v>
          </cell>
          <cell r="B650" t="str">
            <v>C++ PE 6  Try n' Buy SPARC</v>
          </cell>
          <cell r="D650">
            <v>1</v>
          </cell>
          <cell r="E650" t="str">
            <v>N/C</v>
          </cell>
          <cell r="H650" t="str">
            <v>D</v>
          </cell>
        </row>
        <row r="651">
          <cell r="A651" t="str">
            <v>FCPII-602-T999</v>
          </cell>
          <cell r="B651" t="str">
            <v>C++ PE 6u2 1-RTU Slim Kit IN</v>
          </cell>
          <cell r="D651">
            <v>1</v>
          </cell>
          <cell r="E651">
            <v>4050</v>
          </cell>
          <cell r="H651" t="str">
            <v>B</v>
          </cell>
        </row>
        <row r="652">
          <cell r="A652" t="str">
            <v>FCPII-602-T9U9</v>
          </cell>
          <cell r="B652" t="str">
            <v>C++ PE 6u2 1-RTU Upgrade IN</v>
          </cell>
          <cell r="D652">
            <v>1</v>
          </cell>
          <cell r="E652">
            <v>1218</v>
          </cell>
          <cell r="H652" t="str">
            <v>B</v>
          </cell>
        </row>
        <row r="653">
          <cell r="A653" t="str">
            <v>FCPII-602-TL99</v>
          </cell>
          <cell r="B653" t="str">
            <v>C++ PE 6u2 1-RTU ESD Intel</v>
          </cell>
          <cell r="D653">
            <v>1</v>
          </cell>
          <cell r="E653">
            <v>3847</v>
          </cell>
          <cell r="H653" t="str">
            <v>B</v>
          </cell>
        </row>
        <row r="654">
          <cell r="A654" t="str">
            <v>FCPIS-602-T999</v>
          </cell>
          <cell r="B654" t="str">
            <v>C++ PE 6u2  1-RTU Slim Kit SP</v>
          </cell>
          <cell r="D654">
            <v>1</v>
          </cell>
          <cell r="E654">
            <v>4050</v>
          </cell>
          <cell r="H654" t="str">
            <v>B</v>
          </cell>
        </row>
        <row r="655">
          <cell r="A655" t="str">
            <v>FCPIS-602-T9U9</v>
          </cell>
          <cell r="B655" t="str">
            <v>C++ PE 6u2 1-User Upgrades SP</v>
          </cell>
          <cell r="D655">
            <v>1</v>
          </cell>
          <cell r="E655">
            <v>1218</v>
          </cell>
          <cell r="H655" t="str">
            <v>B</v>
          </cell>
        </row>
        <row r="656">
          <cell r="A656" t="str">
            <v>FCPIS-602-TL99</v>
          </cell>
          <cell r="B656" t="str">
            <v>C++ PE 6u2  1-RTU ESD SPARC</v>
          </cell>
          <cell r="D656">
            <v>1</v>
          </cell>
          <cell r="E656">
            <v>3847</v>
          </cell>
          <cell r="H656" t="str">
            <v>B</v>
          </cell>
        </row>
        <row r="657">
          <cell r="A657" t="str">
            <v>FDDD9-602-T999</v>
          </cell>
          <cell r="B657" t="str">
            <v>Forte Developer 6u2, Doc Set</v>
          </cell>
          <cell r="D657">
            <v>1</v>
          </cell>
          <cell r="E657">
            <v>508</v>
          </cell>
          <cell r="H657" t="str">
            <v>B</v>
          </cell>
        </row>
        <row r="658">
          <cell r="A658" t="str">
            <v>FFDBS-600-TD99</v>
          </cell>
          <cell r="B658" t="str">
            <v>Fortran Desktop 6 Try n' Buy</v>
          </cell>
          <cell r="D658">
            <v>1</v>
          </cell>
          <cell r="E658" t="str">
            <v>N/C</v>
          </cell>
          <cell r="H658" t="str">
            <v>D</v>
          </cell>
        </row>
        <row r="659">
          <cell r="A659" t="str">
            <v>FFDIS-602-T999</v>
          </cell>
          <cell r="B659" t="str">
            <v>Fortran Desktop 6u2 1-user</v>
          </cell>
          <cell r="D659">
            <v>1</v>
          </cell>
          <cell r="E659">
            <v>3045</v>
          </cell>
          <cell r="H659" t="str">
            <v>B</v>
          </cell>
        </row>
        <row r="660">
          <cell r="A660" t="str">
            <v>FFDIS-602-T9U9</v>
          </cell>
          <cell r="B660" t="str">
            <v>Fortran DE 6u2 1-RTU UPG SP</v>
          </cell>
          <cell r="D660">
            <v>1</v>
          </cell>
          <cell r="E660">
            <v>1218</v>
          </cell>
          <cell r="H660" t="str">
            <v>B</v>
          </cell>
        </row>
        <row r="661">
          <cell r="A661" t="str">
            <v>FFDIS-602-TL99</v>
          </cell>
          <cell r="B661" t="str">
            <v>Fortran DE 6u2 1-RTU ESD, SP</v>
          </cell>
          <cell r="D661">
            <v>1</v>
          </cell>
          <cell r="E661">
            <v>2842</v>
          </cell>
          <cell r="H661" t="str">
            <v>B</v>
          </cell>
        </row>
        <row r="662">
          <cell r="A662" t="str">
            <v>FFHBS-600-TD99</v>
          </cell>
          <cell r="B662" t="str">
            <v>HPC 6 Try n' Buy SPARC</v>
          </cell>
          <cell r="D662">
            <v>1</v>
          </cell>
          <cell r="E662" t="str">
            <v>N/C</v>
          </cell>
          <cell r="H662" t="str">
            <v>D</v>
          </cell>
        </row>
        <row r="663">
          <cell r="A663" t="str">
            <v>FFHD9-601-T99C</v>
          </cell>
          <cell r="B663" t="str">
            <v>Japan HighPerfComp, 6u1 Docs</v>
          </cell>
          <cell r="D663">
            <v>1</v>
          </cell>
          <cell r="E663">
            <v>660</v>
          </cell>
          <cell r="H663" t="str">
            <v>B</v>
          </cell>
        </row>
        <row r="664">
          <cell r="A664" t="str">
            <v>FFHIS-602-T999</v>
          </cell>
          <cell r="B664" t="str">
            <v>HPC 6u2 1-RTU Slim Kit SPARC</v>
          </cell>
          <cell r="D664">
            <v>1</v>
          </cell>
          <cell r="E664">
            <v>7095</v>
          </cell>
          <cell r="H664" t="str">
            <v>B</v>
          </cell>
        </row>
        <row r="665">
          <cell r="A665" t="str">
            <v>FFHIS-602-T9U9</v>
          </cell>
          <cell r="B665" t="str">
            <v>HPC 6u2 1-RTU Upgrade SPARC</v>
          </cell>
          <cell r="D665">
            <v>1</v>
          </cell>
          <cell r="E665">
            <v>2030</v>
          </cell>
          <cell r="H665" t="str">
            <v>B</v>
          </cell>
        </row>
        <row r="666">
          <cell r="A666" t="str">
            <v>FFHIS-602-TL99</v>
          </cell>
          <cell r="B666" t="str">
            <v>HPC 6u2 1-RTU ESD for SPARC</v>
          </cell>
          <cell r="D666">
            <v>1</v>
          </cell>
          <cell r="E666">
            <v>6892</v>
          </cell>
          <cell r="H666" t="str">
            <v>B</v>
          </cell>
        </row>
        <row r="667">
          <cell r="A667" t="str">
            <v>FFHIS-6T1-T9T9</v>
          </cell>
          <cell r="B667" t="str">
            <v>HPC 6 1-User Trdup SPARC</v>
          </cell>
          <cell r="D667">
            <v>1</v>
          </cell>
          <cell r="E667">
            <v>5684</v>
          </cell>
          <cell r="H667" t="str">
            <v>B</v>
          </cell>
        </row>
        <row r="668">
          <cell r="A668" t="str">
            <v>FFHXS-602-T999</v>
          </cell>
          <cell r="B668" t="str">
            <v>HPC 6u2 10-RTU Slim Kit SPARC</v>
          </cell>
          <cell r="D668">
            <v>1</v>
          </cell>
          <cell r="E668">
            <v>60291</v>
          </cell>
          <cell r="H668" t="str">
            <v>B</v>
          </cell>
        </row>
        <row r="669">
          <cell r="A669" t="str">
            <v>FFHXS-602-T9U9</v>
          </cell>
          <cell r="B669" t="str">
            <v>HPC 6u2 10-RTU Upgrade SPARC</v>
          </cell>
          <cell r="D669">
            <v>1</v>
          </cell>
          <cell r="E669">
            <v>20300</v>
          </cell>
          <cell r="H669" t="str">
            <v>B</v>
          </cell>
        </row>
        <row r="670">
          <cell r="A670" t="str">
            <v>FFHXS-602-TL99</v>
          </cell>
          <cell r="B670" t="str">
            <v>HPC 6u2 10-RTU ESD for SPARC</v>
          </cell>
          <cell r="D670">
            <v>1</v>
          </cell>
          <cell r="E670">
            <v>60088</v>
          </cell>
          <cell r="H670" t="str">
            <v>B</v>
          </cell>
        </row>
        <row r="671">
          <cell r="A671" t="str">
            <v>FFHYS-602-T999</v>
          </cell>
          <cell r="B671" t="str">
            <v>HPC 6u2 25-RTU Slim Kit SPARC</v>
          </cell>
          <cell r="D671">
            <v>1</v>
          </cell>
          <cell r="E671">
            <v>141897</v>
          </cell>
          <cell r="H671" t="str">
            <v>B</v>
          </cell>
        </row>
        <row r="672">
          <cell r="A672" t="str">
            <v>FFHYS-602-TL99</v>
          </cell>
          <cell r="B672" t="str">
            <v>HPC 6u2 25-RTU ESD for SPARC</v>
          </cell>
          <cell r="D672">
            <v>1</v>
          </cell>
          <cell r="E672">
            <v>141694</v>
          </cell>
          <cell r="H672" t="str">
            <v>B</v>
          </cell>
        </row>
        <row r="673">
          <cell r="A673" t="str">
            <v>FFJM9-300-T999</v>
          </cell>
          <cell r="B673" t="str">
            <v>FFJ, 3.0, Media Kit</v>
          </cell>
          <cell r="D673">
            <v>1</v>
          </cell>
          <cell r="E673">
            <v>41</v>
          </cell>
          <cell r="H673" t="str">
            <v>B</v>
          </cell>
        </row>
        <row r="674">
          <cell r="A674" t="str">
            <v>FIG-ECR-3.0G1-PU</v>
          </cell>
          <cell r="B674" t="str">
            <v>UG FW-1 3.0 IGER/RC</v>
          </cell>
          <cell r="D674">
            <v>1</v>
          </cell>
          <cell r="E674">
            <v>30450</v>
          </cell>
          <cell r="H674" t="str">
            <v>B</v>
          </cell>
        </row>
        <row r="675">
          <cell r="A675" t="str">
            <v>FJCI9-300-TL99</v>
          </cell>
          <cell r="B675" t="str">
            <v>FFJ, CE 3, 1-RTU, ESD</v>
          </cell>
          <cell r="D675">
            <v>1</v>
          </cell>
          <cell r="E675" t="str">
            <v>N/C</v>
          </cell>
          <cell r="H675" t="str">
            <v>D</v>
          </cell>
        </row>
        <row r="676">
          <cell r="A676" t="str">
            <v>FJEI9-300-T999</v>
          </cell>
          <cell r="B676" t="str">
            <v>FFJ, EE 3, 1-RTU, Slim Kit</v>
          </cell>
          <cell r="D676">
            <v>1</v>
          </cell>
          <cell r="E676">
            <v>4050</v>
          </cell>
          <cell r="H676" t="str">
            <v>B</v>
          </cell>
        </row>
        <row r="677">
          <cell r="A677" t="str">
            <v>FJEI9-300-T9U9</v>
          </cell>
          <cell r="B677" t="str">
            <v>FFJ, EE 3, 1-RTU, Slim Kit UPG</v>
          </cell>
          <cell r="D677">
            <v>1</v>
          </cell>
          <cell r="E677">
            <v>2020</v>
          </cell>
          <cell r="H677" t="str">
            <v>B</v>
          </cell>
        </row>
        <row r="678">
          <cell r="A678" t="str">
            <v>FJEI9-300-TL99</v>
          </cell>
          <cell r="B678" t="str">
            <v>FFJ, EE 3, 1-RTU, ESD</v>
          </cell>
          <cell r="D678">
            <v>1</v>
          </cell>
          <cell r="E678">
            <v>4050</v>
          </cell>
          <cell r="H678" t="str">
            <v>B</v>
          </cell>
        </row>
        <row r="679">
          <cell r="A679" t="str">
            <v>FJEI9-300-TLU9</v>
          </cell>
          <cell r="B679" t="str">
            <v>FFJ,EE 3,1-RTU, ESD,UPG</v>
          </cell>
          <cell r="D679">
            <v>1</v>
          </cell>
          <cell r="E679">
            <v>2020</v>
          </cell>
          <cell r="H679" t="str">
            <v>B</v>
          </cell>
        </row>
        <row r="680">
          <cell r="A680" t="str">
            <v>FMKMI-602-T999</v>
          </cell>
          <cell r="B680" t="str">
            <v>Forte Dev Media Kit 6u2 Intel</v>
          </cell>
          <cell r="D680">
            <v>1</v>
          </cell>
          <cell r="E680">
            <v>203</v>
          </cell>
          <cell r="H680" t="str">
            <v>B</v>
          </cell>
        </row>
        <row r="681">
          <cell r="A681" t="str">
            <v>FMKMS-602-T999</v>
          </cell>
          <cell r="B681" t="str">
            <v>Forte Dev Media Kit 6u2 SPARC</v>
          </cell>
          <cell r="D681">
            <v>1</v>
          </cell>
          <cell r="E681">
            <v>203</v>
          </cell>
          <cell r="H681" t="str">
            <v>B</v>
          </cell>
        </row>
        <row r="682">
          <cell r="A682" t="str">
            <v>FR-2.0.1-D</v>
          </cell>
          <cell r="B682" t="str">
            <v>FRAME RELAY 2.0.1, DOCS</v>
          </cell>
          <cell r="D682">
            <v>1</v>
          </cell>
          <cell r="E682">
            <v>283</v>
          </cell>
          <cell r="H682" t="str">
            <v>D</v>
          </cell>
        </row>
        <row r="683">
          <cell r="A683" t="str">
            <v>FR-2.0.1-DT-S</v>
          </cell>
          <cell r="B683" t="str">
            <v>FRAME RELAY 2.0.1, CD LIC</v>
          </cell>
          <cell r="D683">
            <v>1</v>
          </cell>
          <cell r="E683">
            <v>3035</v>
          </cell>
          <cell r="H683" t="str">
            <v>B</v>
          </cell>
        </row>
        <row r="684">
          <cell r="A684" t="str">
            <v>FR-2.0.1-ES-S</v>
          </cell>
          <cell r="B684" t="str">
            <v>FRAME RELAY 2.0.1, CD LIC</v>
          </cell>
          <cell r="D684">
            <v>1</v>
          </cell>
          <cell r="E684">
            <v>5065</v>
          </cell>
          <cell r="H684" t="str">
            <v>B</v>
          </cell>
        </row>
        <row r="685">
          <cell r="A685" t="str">
            <v>FTAIS-900-T929</v>
          </cell>
          <cell r="B685" t="str">
            <v>SOLSTICE FTAM 9.0 Add. RTU ED</v>
          </cell>
          <cell r="D685">
            <v>1</v>
          </cell>
          <cell r="E685">
            <v>3756</v>
          </cell>
          <cell r="H685" t="str">
            <v>B</v>
          </cell>
        </row>
        <row r="686">
          <cell r="A686" t="str">
            <v>FTAIS-900-T9A9</v>
          </cell>
          <cell r="B686" t="str">
            <v>SOLSTICE FTAM 9.0 CD (SPARC)</v>
          </cell>
          <cell r="D686">
            <v>1</v>
          </cell>
          <cell r="E686">
            <v>3756</v>
          </cell>
          <cell r="H686" t="str">
            <v>B</v>
          </cell>
        </row>
        <row r="687">
          <cell r="A687" t="str">
            <v>FTAIS-900-T9D9</v>
          </cell>
          <cell r="B687" t="str">
            <v>SOLSTICE FTAM 9.0 DOC (SPARC)</v>
          </cell>
          <cell r="D687">
            <v>1</v>
          </cell>
          <cell r="E687">
            <v>305</v>
          </cell>
          <cell r="H687" t="str">
            <v>D</v>
          </cell>
        </row>
        <row r="688">
          <cell r="A688" t="str">
            <v>FTAIS-900-T9E9</v>
          </cell>
          <cell r="B688" t="str">
            <v>SOLSTICE FTAM 9.0 UPGRADE</v>
          </cell>
          <cell r="D688">
            <v>1</v>
          </cell>
          <cell r="E688">
            <v>1620</v>
          </cell>
          <cell r="H688" t="str">
            <v>B</v>
          </cell>
        </row>
        <row r="689">
          <cell r="A689" t="str">
            <v>FTAM-8.0.3-CD</v>
          </cell>
          <cell r="B689" t="str">
            <v>SOLSTICE FTAM 8.0.3, CD</v>
          </cell>
          <cell r="D689">
            <v>1</v>
          </cell>
          <cell r="E689">
            <v>189</v>
          </cell>
          <cell r="H689" t="str">
            <v>D</v>
          </cell>
        </row>
        <row r="690">
          <cell r="A690" t="str">
            <v>FTAM-8.0.3-D</v>
          </cell>
          <cell r="B690" t="str">
            <v>SOLSTICE FTAM 8.0.3, DOC</v>
          </cell>
          <cell r="D690">
            <v>1</v>
          </cell>
          <cell r="E690">
            <v>283</v>
          </cell>
          <cell r="H690" t="str">
            <v>D</v>
          </cell>
        </row>
        <row r="691">
          <cell r="A691" t="str">
            <v>FTAM-8.0.3-S</v>
          </cell>
          <cell r="B691" t="str">
            <v>SOLSTICE FTAM 8.0.3, CD LIC</v>
          </cell>
          <cell r="D691">
            <v>1</v>
          </cell>
          <cell r="E691">
            <v>3487</v>
          </cell>
          <cell r="H691" t="str">
            <v>B</v>
          </cell>
        </row>
        <row r="692">
          <cell r="A692" t="str">
            <v>FTAM-8.0.3-SU</v>
          </cell>
          <cell r="B692" t="str">
            <v>UG SUNLINK FTAM 8.0.3, CD LIC</v>
          </cell>
          <cell r="D692">
            <v>1</v>
          </cell>
          <cell r="E692">
            <v>1504</v>
          </cell>
          <cell r="H692" t="str">
            <v>B</v>
          </cell>
        </row>
        <row r="693">
          <cell r="A693" t="str">
            <v>FTWBI-600-TD99</v>
          </cell>
          <cell r="B693" t="str">
            <v>TeamWare 6 Try n' Buy Intel</v>
          </cell>
          <cell r="D693">
            <v>1</v>
          </cell>
          <cell r="E693" t="str">
            <v>N/C</v>
          </cell>
          <cell r="H693" t="str">
            <v>D</v>
          </cell>
        </row>
        <row r="694">
          <cell r="A694" t="str">
            <v>FTWBS-600-TD99</v>
          </cell>
          <cell r="B694" t="str">
            <v>TeamWare 6 Try n' Buy SPARC</v>
          </cell>
          <cell r="D694">
            <v>1</v>
          </cell>
          <cell r="E694" t="str">
            <v>N/C</v>
          </cell>
          <cell r="H694" t="str">
            <v>D</v>
          </cell>
        </row>
        <row r="695">
          <cell r="A695" t="str">
            <v>FTWII-602-T999</v>
          </cell>
          <cell r="B695" t="str">
            <v>TeamWare 6u2 1-RTU Slim Kit IN</v>
          </cell>
          <cell r="D695">
            <v>1</v>
          </cell>
          <cell r="E695">
            <v>2629</v>
          </cell>
          <cell r="H695" t="str">
            <v>B</v>
          </cell>
        </row>
        <row r="696">
          <cell r="A696" t="str">
            <v>FTWII-602-T9U9</v>
          </cell>
          <cell r="B696" t="str">
            <v>TeamWare 6u2 1-RTU UPG IN</v>
          </cell>
          <cell r="D696">
            <v>1</v>
          </cell>
          <cell r="E696">
            <v>690</v>
          </cell>
          <cell r="H696" t="str">
            <v>B</v>
          </cell>
        </row>
        <row r="697">
          <cell r="A697" t="str">
            <v>FTWII-602-TL99</v>
          </cell>
          <cell r="B697" t="str">
            <v>TeamWare 6u2 1-RTU ESD Intel</v>
          </cell>
          <cell r="D697">
            <v>1</v>
          </cell>
          <cell r="E697">
            <v>2426</v>
          </cell>
          <cell r="H697" t="str">
            <v>B</v>
          </cell>
        </row>
        <row r="698">
          <cell r="A698" t="str">
            <v>FTWIS-602-T999</v>
          </cell>
          <cell r="B698" t="str">
            <v>TeamWare 6u2 1-RTU Slim Kit SP</v>
          </cell>
          <cell r="D698">
            <v>1</v>
          </cell>
          <cell r="E698">
            <v>2629</v>
          </cell>
          <cell r="H698" t="str">
            <v>B</v>
          </cell>
        </row>
        <row r="699">
          <cell r="A699" t="str">
            <v>FTWIS-602-T9U9</v>
          </cell>
          <cell r="B699" t="str">
            <v>TeamWare 6u2 1-RTU UPG SP</v>
          </cell>
          <cell r="D699">
            <v>1</v>
          </cell>
          <cell r="E699">
            <v>690</v>
          </cell>
          <cell r="H699" t="str">
            <v>B</v>
          </cell>
        </row>
        <row r="700">
          <cell r="A700" t="str">
            <v>FTWIS-602-TL99</v>
          </cell>
          <cell r="B700" t="str">
            <v>TeamWare 6u2 1-RTU ESD SP</v>
          </cell>
          <cell r="D700">
            <v>1</v>
          </cell>
          <cell r="E700">
            <v>2426</v>
          </cell>
          <cell r="H700" t="str">
            <v>B</v>
          </cell>
        </row>
        <row r="701">
          <cell r="A701" t="str">
            <v>GDKM9-100-T999</v>
          </cell>
          <cell r="B701" t="str">
            <v>Global App Developer Kit 1.0</v>
          </cell>
          <cell r="D701">
            <v>1</v>
          </cell>
          <cell r="E701">
            <v>599</v>
          </cell>
          <cell r="H701" t="str">
            <v>B</v>
          </cell>
        </row>
        <row r="702">
          <cell r="A702" t="str">
            <v>GDMD9-100-9999</v>
          </cell>
          <cell r="B702" t="str">
            <v>GDMO BUILDER 1.0, DOC</v>
          </cell>
          <cell r="D702">
            <v>1</v>
          </cell>
          <cell r="E702">
            <v>283</v>
          </cell>
          <cell r="H702" t="str">
            <v>D</v>
          </cell>
        </row>
        <row r="703">
          <cell r="A703" t="str">
            <v>GDMIS-100-9999</v>
          </cell>
          <cell r="B703" t="str">
            <v>GDMO BUILDER 1.0,  LIC</v>
          </cell>
          <cell r="D703">
            <v>1</v>
          </cell>
          <cell r="E703">
            <v>18250</v>
          </cell>
          <cell r="H703" t="str">
            <v>B</v>
          </cell>
        </row>
        <row r="704">
          <cell r="A704" t="str">
            <v>GDMO-1.0-D</v>
          </cell>
          <cell r="B704" t="str">
            <v>GDMO BUILDER 1.0, DOC</v>
          </cell>
          <cell r="D704">
            <v>1</v>
          </cell>
          <cell r="E704">
            <v>283</v>
          </cell>
          <cell r="H704" t="str">
            <v>D</v>
          </cell>
        </row>
        <row r="705">
          <cell r="A705" t="str">
            <v>GDMO-1.0-S</v>
          </cell>
          <cell r="B705" t="str">
            <v>GDMO BUILDER 1.0, CD LIC</v>
          </cell>
          <cell r="D705">
            <v>1</v>
          </cell>
          <cell r="E705">
            <v>16946</v>
          </cell>
          <cell r="H705" t="str">
            <v>B</v>
          </cell>
        </row>
        <row r="706">
          <cell r="A706" t="str">
            <v>HA-MULT</v>
          </cell>
          <cell r="B706" t="str">
            <v>HA Support Bundle</v>
          </cell>
          <cell r="D706">
            <v>1</v>
          </cell>
          <cell r="E706">
            <v>18125</v>
          </cell>
          <cell r="H706" t="str">
            <v>D</v>
          </cell>
        </row>
        <row r="707">
          <cell r="A707" t="str">
            <v>HA-SUPP</v>
          </cell>
          <cell r="B707" t="str">
            <v>HA SUPPORT BUNDLE</v>
          </cell>
          <cell r="D707">
            <v>1</v>
          </cell>
          <cell r="E707">
            <v>35525</v>
          </cell>
          <cell r="H707" t="str">
            <v>D</v>
          </cell>
        </row>
        <row r="708">
          <cell r="A708" t="str">
            <v>HPC-INSTALL</v>
          </cell>
          <cell r="B708" t="str">
            <v>SUN HPC INSTALLATION SERVICE</v>
          </cell>
          <cell r="D708">
            <v>1</v>
          </cell>
          <cell r="E708">
            <v>3451</v>
          </cell>
          <cell r="H708" t="str">
            <v>D</v>
          </cell>
        </row>
        <row r="709">
          <cell r="A709" t="str">
            <v>HPC-INSTALL-E10000</v>
          </cell>
          <cell r="B709" t="str">
            <v>SUN HPC INSTALL FOR E10000</v>
          </cell>
          <cell r="D709">
            <v>1</v>
          </cell>
          <cell r="E709" t="str">
            <v>N/C</v>
          </cell>
          <cell r="H709" t="str">
            <v>D</v>
          </cell>
        </row>
        <row r="710">
          <cell r="A710" t="str">
            <v>HPCIS-310-9999</v>
          </cell>
          <cell r="B710" t="str">
            <v>Sun HPC ClusterTools 3.1</v>
          </cell>
          <cell r="D710">
            <v>1</v>
          </cell>
          <cell r="E710">
            <v>1523</v>
          </cell>
          <cell r="H710" t="str">
            <v>B</v>
          </cell>
        </row>
        <row r="711">
          <cell r="A711" t="str">
            <v>HPCIS-400-9999</v>
          </cell>
          <cell r="B711" t="str">
            <v>Sun HPC ClusterTools 4</v>
          </cell>
          <cell r="D711">
            <v>1</v>
          </cell>
          <cell r="E711">
            <v>1523</v>
          </cell>
          <cell r="H711" t="str">
            <v>B</v>
          </cell>
        </row>
        <row r="712">
          <cell r="A712" t="str">
            <v>HSREX-403-99Y9</v>
          </cell>
          <cell r="B712" t="str">
            <v>HSRM MS-Exchange 4.0.3 Media</v>
          </cell>
          <cell r="D712">
            <v>1</v>
          </cell>
          <cell r="E712">
            <v>218</v>
          </cell>
          <cell r="H712" t="str">
            <v>P</v>
          </cell>
        </row>
        <row r="713">
          <cell r="A713" t="str">
            <v>HSREX-403-X999</v>
          </cell>
          <cell r="B713" t="str">
            <v>HSRM MS-Ex 4.0.3 8 CPU Lic</v>
          </cell>
          <cell r="D713">
            <v>1</v>
          </cell>
          <cell r="E713">
            <v>8700</v>
          </cell>
          <cell r="H713" t="str">
            <v>P</v>
          </cell>
        </row>
        <row r="714">
          <cell r="A714" t="str">
            <v>HSRMDBOI-500-B209</v>
          </cell>
          <cell r="B714" t="str">
            <v>HSRM 5.0 2 CPU Ora Intel Lic20</v>
          </cell>
          <cell r="D714">
            <v>1</v>
          </cell>
          <cell r="E714">
            <v>21750</v>
          </cell>
          <cell r="H714" t="str">
            <v>P</v>
          </cell>
        </row>
        <row r="715">
          <cell r="A715" t="str">
            <v>HSRMDBOI-500-B999</v>
          </cell>
          <cell r="B715" t="str">
            <v>HSRM 5.0 2 CPU Ora Intel Lic</v>
          </cell>
          <cell r="D715">
            <v>1</v>
          </cell>
          <cell r="E715">
            <v>1088</v>
          </cell>
          <cell r="H715" t="str">
            <v>P</v>
          </cell>
        </row>
        <row r="716">
          <cell r="A716" t="str">
            <v>HSRMDBOI-500-G209</v>
          </cell>
          <cell r="B716" t="str">
            <v>HSRM 5.0 4-7 CPU Ora Intel 20</v>
          </cell>
          <cell r="D716">
            <v>1</v>
          </cell>
          <cell r="E716">
            <v>43500</v>
          </cell>
          <cell r="H716" t="str">
            <v>P</v>
          </cell>
        </row>
        <row r="717">
          <cell r="A717" t="str">
            <v>HSRMDBOI-500-G999</v>
          </cell>
          <cell r="B717" t="str">
            <v>HSRM 5.0 4-7 CPU Ora Intel Lic</v>
          </cell>
          <cell r="D717">
            <v>1</v>
          </cell>
          <cell r="E717">
            <v>2175</v>
          </cell>
          <cell r="H717" t="str">
            <v>P</v>
          </cell>
        </row>
        <row r="718">
          <cell r="A718" t="str">
            <v>HSRMDBOI-500-I209</v>
          </cell>
          <cell r="B718" t="str">
            <v>HSRM 5.0 1 CPU Ora Intel Lic20</v>
          </cell>
          <cell r="D718">
            <v>1</v>
          </cell>
          <cell r="E718">
            <v>21750</v>
          </cell>
          <cell r="H718" t="str">
            <v>P</v>
          </cell>
        </row>
        <row r="719">
          <cell r="A719" t="str">
            <v>HSRMDBOI-500-I999</v>
          </cell>
          <cell r="B719" t="str">
            <v>HSRM 5.0 1 CPU Ora Intel Lic</v>
          </cell>
          <cell r="D719">
            <v>1</v>
          </cell>
          <cell r="E719">
            <v>1088</v>
          </cell>
          <cell r="H719" t="str">
            <v>P</v>
          </cell>
        </row>
        <row r="720">
          <cell r="A720" t="str">
            <v>HSRMDBOI-500-X209</v>
          </cell>
          <cell r="B720" t="str">
            <v>HSRM 5.0 8+ CPU Ora Intel 20</v>
          </cell>
          <cell r="D720">
            <v>1</v>
          </cell>
          <cell r="E720">
            <v>87000</v>
          </cell>
          <cell r="H720" t="str">
            <v>P</v>
          </cell>
        </row>
        <row r="721">
          <cell r="A721" t="str">
            <v>HSRMDBOI-500-X999</v>
          </cell>
          <cell r="B721" t="str">
            <v>HSRM 5.0 8+ CPU Ora Intel Lic</v>
          </cell>
          <cell r="D721">
            <v>1</v>
          </cell>
          <cell r="E721">
            <v>4350</v>
          </cell>
          <cell r="H721" t="str">
            <v>P</v>
          </cell>
        </row>
        <row r="722">
          <cell r="A722" t="str">
            <v>HSRMDBOU-500-C209</v>
          </cell>
          <cell r="B722" t="str">
            <v>HSRM 5.0 24+ CPU Ora UX Lic 20</v>
          </cell>
          <cell r="D722">
            <v>1</v>
          </cell>
          <cell r="E722">
            <v>87000</v>
          </cell>
          <cell r="H722" t="str">
            <v>P</v>
          </cell>
        </row>
        <row r="723">
          <cell r="A723" t="str">
            <v>HSRMDBOU-500-C999</v>
          </cell>
          <cell r="B723" t="str">
            <v>HSRM 5.0 24+ CPU Ora UNIX Lic</v>
          </cell>
          <cell r="D723">
            <v>1</v>
          </cell>
          <cell r="E723">
            <v>4350</v>
          </cell>
          <cell r="H723" t="str">
            <v>P</v>
          </cell>
        </row>
        <row r="724">
          <cell r="A724" t="str">
            <v>HSRMDBOU-500-G209</v>
          </cell>
          <cell r="B724" t="str">
            <v>HSRM 5.0 4-7 CPU Ora UX Lic 20</v>
          </cell>
          <cell r="D724">
            <v>1</v>
          </cell>
          <cell r="E724">
            <v>43500</v>
          </cell>
          <cell r="H724" t="str">
            <v>P</v>
          </cell>
        </row>
        <row r="725">
          <cell r="A725" t="str">
            <v>HSRMDBOU-500-G999</v>
          </cell>
          <cell r="B725" t="str">
            <v>HSRM 5.0 4-7 CPU Ora UNIX Lic</v>
          </cell>
          <cell r="D725">
            <v>1</v>
          </cell>
          <cell r="E725">
            <v>2175</v>
          </cell>
          <cell r="H725" t="str">
            <v>P</v>
          </cell>
        </row>
        <row r="726">
          <cell r="A726" t="str">
            <v>HSRMDBOU-500-I209</v>
          </cell>
          <cell r="B726" t="str">
            <v>HSRM 5.0 1-2 CPU Ora UX Lic 20</v>
          </cell>
          <cell r="D726">
            <v>1</v>
          </cell>
          <cell r="E726">
            <v>21750</v>
          </cell>
          <cell r="H726" t="str">
            <v>P</v>
          </cell>
        </row>
        <row r="727">
          <cell r="A727" t="str">
            <v>HSRMDBOU-500-I999</v>
          </cell>
          <cell r="B727" t="str">
            <v>HSRM 5.0 1-2 CPU Ora UNIX Lic</v>
          </cell>
          <cell r="D727">
            <v>1</v>
          </cell>
          <cell r="E727">
            <v>1088</v>
          </cell>
          <cell r="H727" t="str">
            <v>P</v>
          </cell>
        </row>
        <row r="728">
          <cell r="A728" t="str">
            <v>HSRMDBOU-500-Y209</v>
          </cell>
          <cell r="B728" t="str">
            <v>HSRM 5.0 8-23 CPU Ora UX Lic20</v>
          </cell>
          <cell r="D728">
            <v>1</v>
          </cell>
          <cell r="E728">
            <v>87000</v>
          </cell>
          <cell r="H728" t="str">
            <v>P</v>
          </cell>
        </row>
        <row r="729">
          <cell r="A729" t="str">
            <v>HSRMDBOU-500-Y999</v>
          </cell>
          <cell r="B729" t="str">
            <v>HSRM 5.0 8-23 CPU Ora UX Lic</v>
          </cell>
          <cell r="D729">
            <v>1</v>
          </cell>
          <cell r="E729">
            <v>4350</v>
          </cell>
          <cell r="H729" t="str">
            <v>P</v>
          </cell>
        </row>
        <row r="730">
          <cell r="A730" t="str">
            <v>HSRMDBSU-500-C209</v>
          </cell>
          <cell r="B730" t="str">
            <v>HSRM 5.0 24+ CPU Syb UX Lic 20</v>
          </cell>
          <cell r="D730">
            <v>1</v>
          </cell>
          <cell r="E730">
            <v>87000</v>
          </cell>
          <cell r="H730" t="str">
            <v>P</v>
          </cell>
        </row>
        <row r="731">
          <cell r="A731" t="str">
            <v>HSRMDBSU-500-C999</v>
          </cell>
          <cell r="B731" t="str">
            <v>HSRM 5.0 24+CPU Sybase UX Lic</v>
          </cell>
          <cell r="D731">
            <v>1</v>
          </cell>
          <cell r="E731">
            <v>4350</v>
          </cell>
          <cell r="H731" t="str">
            <v>P</v>
          </cell>
        </row>
        <row r="732">
          <cell r="A732" t="str">
            <v>HSRMDBSU-500-G209</v>
          </cell>
          <cell r="B732" t="str">
            <v>HSRM 5.0 4-7 CPU Syb UX Lic 20</v>
          </cell>
          <cell r="D732">
            <v>1</v>
          </cell>
          <cell r="E732">
            <v>43500</v>
          </cell>
          <cell r="H732" t="str">
            <v>P</v>
          </cell>
        </row>
        <row r="733">
          <cell r="A733" t="str">
            <v>HSRMDBSU-500-G999</v>
          </cell>
          <cell r="B733" t="str">
            <v>HSRM 5.0 4-7 CPU Syb UNIX Lic</v>
          </cell>
          <cell r="D733">
            <v>1</v>
          </cell>
          <cell r="E733">
            <v>2175</v>
          </cell>
          <cell r="H733" t="str">
            <v>P</v>
          </cell>
        </row>
        <row r="734">
          <cell r="A734" t="str">
            <v>HSRMDBSU-500-I209</v>
          </cell>
          <cell r="B734" t="str">
            <v>HSRM 5.0 1-2 CPU Syb UX Lic 20</v>
          </cell>
          <cell r="D734">
            <v>1</v>
          </cell>
          <cell r="E734">
            <v>21750</v>
          </cell>
          <cell r="H734" t="str">
            <v>P</v>
          </cell>
        </row>
        <row r="735">
          <cell r="A735" t="str">
            <v>HSRMDBSU-500-I999</v>
          </cell>
          <cell r="B735" t="str">
            <v>HSRM 5.0 1-2 CPU Syb UNIX Lic</v>
          </cell>
          <cell r="D735">
            <v>1</v>
          </cell>
          <cell r="E735">
            <v>1088</v>
          </cell>
          <cell r="H735" t="str">
            <v>P</v>
          </cell>
        </row>
        <row r="736">
          <cell r="A736" t="str">
            <v>HSRMDBSU-500-Y209</v>
          </cell>
          <cell r="B736" t="str">
            <v>HSRM 5.0 8-23 CPU Syb UX Lic20</v>
          </cell>
          <cell r="D736">
            <v>1</v>
          </cell>
          <cell r="E736">
            <v>87000</v>
          </cell>
          <cell r="H736" t="str">
            <v>P</v>
          </cell>
        </row>
        <row r="737">
          <cell r="A737" t="str">
            <v>HSRMDBSU-500-Y999</v>
          </cell>
          <cell r="B737" t="str">
            <v>HSRM 5.0 8-23 CPU Syb UNIX Lic</v>
          </cell>
          <cell r="D737">
            <v>1</v>
          </cell>
          <cell r="E737">
            <v>4350</v>
          </cell>
          <cell r="H737" t="str">
            <v>P</v>
          </cell>
        </row>
        <row r="738">
          <cell r="A738" t="str">
            <v>HSRME-500-99Y9</v>
          </cell>
          <cell r="B738" t="str">
            <v>HSRM Enterprise 5.0 Media</v>
          </cell>
          <cell r="D738">
            <v>1</v>
          </cell>
          <cell r="E738">
            <v>218</v>
          </cell>
          <cell r="H738" t="str">
            <v>P</v>
          </cell>
        </row>
        <row r="739">
          <cell r="A739" t="str">
            <v>HSRMGR-100-99Y9</v>
          </cell>
          <cell r="B739" t="str">
            <v>HSRM Global Reporter 1.0 Media</v>
          </cell>
          <cell r="D739">
            <v>1</v>
          </cell>
          <cell r="E739">
            <v>218</v>
          </cell>
          <cell r="H739" t="str">
            <v>P</v>
          </cell>
        </row>
        <row r="740">
          <cell r="A740" t="str">
            <v>HSRMI-500-B209</v>
          </cell>
          <cell r="B740" t="str">
            <v>HSRM 5.0 2 CPU Intel Lic, 20</v>
          </cell>
          <cell r="D740">
            <v>1</v>
          </cell>
          <cell r="E740">
            <v>56550</v>
          </cell>
          <cell r="H740" t="str">
            <v>P</v>
          </cell>
        </row>
        <row r="741">
          <cell r="A741" t="str">
            <v>HSRMI-500-B999</v>
          </cell>
          <cell r="B741" t="str">
            <v>HSRM 5.0 2 CPU Intel Lic</v>
          </cell>
          <cell r="D741">
            <v>1</v>
          </cell>
          <cell r="E741">
            <v>2828</v>
          </cell>
          <cell r="H741" t="str">
            <v>P</v>
          </cell>
        </row>
        <row r="742">
          <cell r="A742" t="str">
            <v>HSRMI-500-G209</v>
          </cell>
          <cell r="B742" t="str">
            <v>HSRM 5.0 4-7 CPU Intel Lic, 20</v>
          </cell>
          <cell r="D742">
            <v>1</v>
          </cell>
          <cell r="E742">
            <v>100050</v>
          </cell>
          <cell r="H742" t="str">
            <v>P</v>
          </cell>
        </row>
        <row r="743">
          <cell r="A743" t="str">
            <v>HSRMI-500-G999</v>
          </cell>
          <cell r="B743" t="str">
            <v>HSRM 5.0 4-7 CPU Intel Lic</v>
          </cell>
          <cell r="D743">
            <v>1</v>
          </cell>
          <cell r="E743">
            <v>5003</v>
          </cell>
          <cell r="H743" t="str">
            <v>P</v>
          </cell>
        </row>
        <row r="744">
          <cell r="A744" t="str">
            <v>HSRMI-500-I209</v>
          </cell>
          <cell r="B744" t="str">
            <v>HSRM 5.0 One CPU Intel Lic, 20</v>
          </cell>
          <cell r="D744">
            <v>1</v>
          </cell>
          <cell r="E744">
            <v>43500</v>
          </cell>
          <cell r="H744" t="str">
            <v>P</v>
          </cell>
        </row>
        <row r="745">
          <cell r="A745" t="str">
            <v>HSRMI-500-I999</v>
          </cell>
          <cell r="B745" t="str">
            <v>HSRM 5.0 One CPU Intel Lic</v>
          </cell>
          <cell r="D745">
            <v>1</v>
          </cell>
          <cell r="E745">
            <v>2175</v>
          </cell>
          <cell r="H745" t="str">
            <v>P</v>
          </cell>
        </row>
        <row r="746">
          <cell r="A746" t="str">
            <v>HSRMP-500-99Y9</v>
          </cell>
          <cell r="B746" t="str">
            <v>HSRM Prospector 2.0.1 Media</v>
          </cell>
          <cell r="D746">
            <v>1</v>
          </cell>
          <cell r="E746">
            <v>218</v>
          </cell>
          <cell r="H746" t="str">
            <v>P</v>
          </cell>
        </row>
        <row r="747">
          <cell r="A747" t="str">
            <v>HSRMS-402-9999</v>
          </cell>
          <cell r="B747" t="str">
            <v>HSRM Surveyor SRM 4.0.2 Lic</v>
          </cell>
          <cell r="D747">
            <v>1</v>
          </cell>
          <cell r="E747">
            <v>65250</v>
          </cell>
          <cell r="H747" t="str">
            <v>H</v>
          </cell>
        </row>
        <row r="748">
          <cell r="A748" t="str">
            <v>HSRMS-402-99Y9</v>
          </cell>
          <cell r="B748" t="str">
            <v>HSRM Surveyor SRM 4.0.2 Media</v>
          </cell>
          <cell r="D748">
            <v>1</v>
          </cell>
          <cell r="E748">
            <v>218</v>
          </cell>
          <cell r="H748" t="str">
            <v>H</v>
          </cell>
        </row>
        <row r="749">
          <cell r="A749" t="str">
            <v>HSRMU-500-C209</v>
          </cell>
          <cell r="B749" t="str">
            <v>HSRM 5.0 24+ CPU UNIX Lic, 20</v>
          </cell>
          <cell r="D749">
            <v>1</v>
          </cell>
          <cell r="E749">
            <v>435000</v>
          </cell>
          <cell r="H749" t="str">
            <v>P</v>
          </cell>
        </row>
        <row r="750">
          <cell r="A750" t="str">
            <v>HSRMU-500-C999</v>
          </cell>
          <cell r="B750" t="str">
            <v>HSRM 5.0 24+ CPU UNIX Lic</v>
          </cell>
          <cell r="D750">
            <v>1</v>
          </cell>
          <cell r="E750">
            <v>21750</v>
          </cell>
          <cell r="H750" t="str">
            <v>P</v>
          </cell>
        </row>
        <row r="751">
          <cell r="A751" t="str">
            <v>HSRMU-500-G209</v>
          </cell>
          <cell r="B751" t="str">
            <v>HSRM 5.0 4-7 CPU UNIX Lic, 20</v>
          </cell>
          <cell r="D751">
            <v>1</v>
          </cell>
          <cell r="E751">
            <v>130500</v>
          </cell>
          <cell r="H751" t="str">
            <v>P</v>
          </cell>
        </row>
        <row r="752">
          <cell r="A752" t="str">
            <v>HSRMU-500-G999</v>
          </cell>
          <cell r="B752" t="str">
            <v>HSRM 5.0 4-7 CPU UNIX Lic</v>
          </cell>
          <cell r="D752">
            <v>1</v>
          </cell>
          <cell r="E752">
            <v>6525</v>
          </cell>
          <cell r="H752" t="str">
            <v>P</v>
          </cell>
        </row>
        <row r="753">
          <cell r="A753" t="str">
            <v>HSRMU-500-I209</v>
          </cell>
          <cell r="B753" t="str">
            <v>HSRM 5.0 1-2 CPU UNIX Lic, 20</v>
          </cell>
          <cell r="D753">
            <v>1</v>
          </cell>
          <cell r="E753">
            <v>56550</v>
          </cell>
          <cell r="H753" t="str">
            <v>P</v>
          </cell>
        </row>
        <row r="754">
          <cell r="A754" t="str">
            <v>HSRMU-500-I999</v>
          </cell>
          <cell r="B754" t="str">
            <v>HSRM 5.0 1-2 CPU UNIX Lic</v>
          </cell>
          <cell r="D754">
            <v>1</v>
          </cell>
          <cell r="E754">
            <v>2828</v>
          </cell>
          <cell r="H754" t="str">
            <v>P</v>
          </cell>
        </row>
        <row r="755">
          <cell r="A755" t="str">
            <v>HSRMU-500-Y209</v>
          </cell>
          <cell r="B755" t="str">
            <v>HSRM 5.0 8-23 CPU UNIX Lic, 20</v>
          </cell>
          <cell r="D755">
            <v>1</v>
          </cell>
          <cell r="E755">
            <v>230550</v>
          </cell>
          <cell r="H755" t="str">
            <v>P</v>
          </cell>
        </row>
        <row r="756">
          <cell r="A756" t="str">
            <v>HSRMU-500-Y999</v>
          </cell>
          <cell r="B756" t="str">
            <v>HSRM 5.0 8-23 CPU UNIX Lic</v>
          </cell>
          <cell r="D756">
            <v>1</v>
          </cell>
          <cell r="E756">
            <v>11528</v>
          </cell>
          <cell r="H756" t="str">
            <v>P</v>
          </cell>
        </row>
        <row r="757">
          <cell r="A757" t="str">
            <v>HSRSL-999-9999</v>
          </cell>
          <cell r="B757" t="str">
            <v>HSRM Site License</v>
          </cell>
          <cell r="D757">
            <v>1</v>
          </cell>
          <cell r="E757">
            <v>21749999</v>
          </cell>
          <cell r="H757" t="str">
            <v>D</v>
          </cell>
        </row>
        <row r="758">
          <cell r="A758" t="str">
            <v>IIXSS-200-9999</v>
          </cell>
          <cell r="B758" t="str">
            <v>II 2.0.1 xSh Media &amp; Doc</v>
          </cell>
          <cell r="D758">
            <v>1</v>
          </cell>
          <cell r="E758">
            <v>203</v>
          </cell>
          <cell r="H758" t="str">
            <v>B</v>
          </cell>
        </row>
        <row r="759">
          <cell r="A759" t="str">
            <v>IIXSS-999-D999</v>
          </cell>
          <cell r="B759" t="str">
            <v>II xSh Departmntl Lic</v>
          </cell>
          <cell r="D759">
            <v>1</v>
          </cell>
          <cell r="E759">
            <v>37352</v>
          </cell>
          <cell r="H759" t="str">
            <v>B</v>
          </cell>
        </row>
        <row r="760">
          <cell r="A760" t="str">
            <v>IIXSS-999-E999</v>
          </cell>
          <cell r="B760" t="str">
            <v>II xSh Enterprs Lic</v>
          </cell>
          <cell r="D760">
            <v>1</v>
          </cell>
          <cell r="E760">
            <v>53592</v>
          </cell>
          <cell r="H760" t="str">
            <v>B</v>
          </cell>
        </row>
        <row r="761">
          <cell r="A761" t="str">
            <v>IIXSS-999-S999</v>
          </cell>
          <cell r="B761" t="str">
            <v>II xSh E10000 Lic</v>
          </cell>
          <cell r="D761">
            <v>1</v>
          </cell>
          <cell r="E761">
            <v>133980</v>
          </cell>
          <cell r="H761" t="str">
            <v>B</v>
          </cell>
        </row>
        <row r="762">
          <cell r="A762" t="str">
            <v>INI9S-200-D999</v>
          </cell>
          <cell r="B762" t="str">
            <v>Instant Image Tier 2 License</v>
          </cell>
          <cell r="D762">
            <v>1</v>
          </cell>
          <cell r="E762">
            <v>37352</v>
          </cell>
          <cell r="H762" t="str">
            <v>B</v>
          </cell>
        </row>
        <row r="763">
          <cell r="A763" t="str">
            <v>INI9S-200-E999</v>
          </cell>
          <cell r="B763" t="str">
            <v>Instant Image Tier 3 License</v>
          </cell>
          <cell r="D763">
            <v>1</v>
          </cell>
          <cell r="E763">
            <v>53592</v>
          </cell>
          <cell r="H763" t="str">
            <v>B</v>
          </cell>
        </row>
        <row r="764">
          <cell r="A764" t="str">
            <v>INI9S-200-R99S</v>
          </cell>
          <cell r="B764" t="str">
            <v>Instant Image 2.0 Global Pack</v>
          </cell>
          <cell r="D764">
            <v>1</v>
          </cell>
          <cell r="E764">
            <v>203</v>
          </cell>
          <cell r="H764" t="str">
            <v>D</v>
          </cell>
        </row>
        <row r="765">
          <cell r="A765" t="str">
            <v>INI9S-200-S999</v>
          </cell>
          <cell r="B765" t="str">
            <v>Instant Image Tier 4 License</v>
          </cell>
          <cell r="D765">
            <v>1</v>
          </cell>
          <cell r="E765">
            <v>133980</v>
          </cell>
          <cell r="H765" t="str">
            <v>B</v>
          </cell>
        </row>
        <row r="766">
          <cell r="A766" t="str">
            <v>INI9S-200-W999</v>
          </cell>
          <cell r="B766" t="str">
            <v>Instant Image Tier 1 License</v>
          </cell>
          <cell r="D766">
            <v>1</v>
          </cell>
          <cell r="E766">
            <v>7917</v>
          </cell>
          <cell r="H766" t="str">
            <v>B</v>
          </cell>
        </row>
        <row r="767">
          <cell r="A767" t="str">
            <v>IPG-HUB1</v>
          </cell>
          <cell r="B767" t="str">
            <v>HUB, 10 BASE, HOST TO SSP</v>
          </cell>
          <cell r="D767">
            <v>1</v>
          </cell>
          <cell r="E767">
            <v>1208</v>
          </cell>
          <cell r="H767" t="str">
            <v>B</v>
          </cell>
        </row>
        <row r="768">
          <cell r="A768" t="str">
            <v>JAVAST-RTU</v>
          </cell>
          <cell r="B768" t="str">
            <v>JAVASTATION CLIENT SW RTU</v>
          </cell>
          <cell r="D768">
            <v>1</v>
          </cell>
          <cell r="E768">
            <v>135</v>
          </cell>
          <cell r="H768" t="str">
            <v>H</v>
          </cell>
        </row>
        <row r="769">
          <cell r="A769" t="str">
            <v>JDM99-300-RO99</v>
          </cell>
          <cell r="B769" t="str">
            <v>Java DMK 3.0 Runtime licenses</v>
          </cell>
          <cell r="D769">
            <v>1</v>
          </cell>
          <cell r="E769">
            <v>1015</v>
          </cell>
          <cell r="H769" t="str">
            <v>D</v>
          </cell>
        </row>
        <row r="770">
          <cell r="A770" t="str">
            <v>JDM99-320-RO99</v>
          </cell>
          <cell r="B770" t="str">
            <v>Java DMK 3.2 Runtime licenses</v>
          </cell>
          <cell r="D770">
            <v>1</v>
          </cell>
          <cell r="E770">
            <v>305</v>
          </cell>
          <cell r="H770" t="str">
            <v>D</v>
          </cell>
        </row>
        <row r="771">
          <cell r="A771" t="str">
            <v>JDM99-400-RO99</v>
          </cell>
          <cell r="B771" t="str">
            <v>JDMK 4.0 Runtime licenses</v>
          </cell>
          <cell r="D771">
            <v>1</v>
          </cell>
          <cell r="E771">
            <v>305</v>
          </cell>
          <cell r="H771" t="str">
            <v>D</v>
          </cell>
        </row>
        <row r="772">
          <cell r="A772" t="str">
            <v>JDM99-410-RO99</v>
          </cell>
          <cell r="B772" t="str">
            <v>JDMK 4.1 Runtime licenses</v>
          </cell>
          <cell r="D772">
            <v>1</v>
          </cell>
          <cell r="E772">
            <v>305</v>
          </cell>
          <cell r="H772" t="str">
            <v>D</v>
          </cell>
        </row>
        <row r="773">
          <cell r="A773" t="str">
            <v>JDM99-420-RO99</v>
          </cell>
          <cell r="B773" t="str">
            <v>JDMK 4.2 Runtime licenses</v>
          </cell>
          <cell r="D773">
            <v>1</v>
          </cell>
          <cell r="E773">
            <v>305</v>
          </cell>
          <cell r="H773" t="str">
            <v>D</v>
          </cell>
        </row>
        <row r="774">
          <cell r="A774" t="str">
            <v>JDMB9-420-TO99</v>
          </cell>
          <cell r="B774" t="str">
            <v>JDMK 4.2 Dev Pack Elec. Dist.</v>
          </cell>
          <cell r="D774">
            <v>1</v>
          </cell>
          <cell r="E774">
            <v>12180</v>
          </cell>
          <cell r="H774" t="str">
            <v>B</v>
          </cell>
        </row>
        <row r="775">
          <cell r="A775" t="str">
            <v>JDMB9-420-TOU9</v>
          </cell>
          <cell r="B775" t="str">
            <v>Upgr. from JDMK 4.0/4.1 to 4.2</v>
          </cell>
          <cell r="D775">
            <v>1</v>
          </cell>
          <cell r="E775" t="str">
            <v>N/C</v>
          </cell>
          <cell r="H775" t="str">
            <v>D</v>
          </cell>
        </row>
        <row r="776">
          <cell r="A776" t="str">
            <v>JDMD9-420-M999</v>
          </cell>
          <cell r="B776" t="str">
            <v>JDMK 4.2 Hard-copy doc.</v>
          </cell>
          <cell r="D776">
            <v>1</v>
          </cell>
          <cell r="E776">
            <v>305</v>
          </cell>
          <cell r="H776" t="str">
            <v>D</v>
          </cell>
        </row>
        <row r="777">
          <cell r="A777" t="str">
            <v>JDMI9-420-TO99</v>
          </cell>
          <cell r="B777" t="str">
            <v>JDMK 4.2 Single Developer Pack</v>
          </cell>
          <cell r="D777">
            <v>1</v>
          </cell>
          <cell r="E777">
            <v>12180</v>
          </cell>
          <cell r="H777" t="str">
            <v>B</v>
          </cell>
        </row>
        <row r="778">
          <cell r="A778" t="str">
            <v>JDML9-420-RO99</v>
          </cell>
          <cell r="B778" t="str">
            <v>JDMK 4.2 Starter Kit</v>
          </cell>
          <cell r="D778">
            <v>1</v>
          </cell>
          <cell r="E778">
            <v>20300</v>
          </cell>
          <cell r="H778" t="str">
            <v>B</v>
          </cell>
        </row>
        <row r="779">
          <cell r="A779" t="str">
            <v>JDMV9-420-TO99</v>
          </cell>
          <cell r="B779" t="str">
            <v>JDMK 4.2 Five Developer Pack</v>
          </cell>
          <cell r="D779">
            <v>1</v>
          </cell>
          <cell r="E779">
            <v>36540</v>
          </cell>
          <cell r="H779" t="str">
            <v>B</v>
          </cell>
        </row>
        <row r="780">
          <cell r="A780" t="str">
            <v>JESI9-110-T999</v>
          </cell>
          <cell r="B780" t="str">
            <v>JES 1.1,CD, OD,E,+media +lic</v>
          </cell>
          <cell r="D780">
            <v>1</v>
          </cell>
          <cell r="E780">
            <v>20</v>
          </cell>
          <cell r="H780" t="str">
            <v>D</v>
          </cell>
        </row>
        <row r="781">
          <cell r="A781" t="str">
            <v>JESM9-110-T999</v>
          </cell>
          <cell r="B781" t="str">
            <v>JES 1.1 CD, 1RTU, OL Doc, Eng</v>
          </cell>
          <cell r="D781">
            <v>1</v>
          </cell>
          <cell r="E781">
            <v>4060</v>
          </cell>
          <cell r="H781" t="str">
            <v>B</v>
          </cell>
        </row>
        <row r="782">
          <cell r="A782" t="str">
            <v>JESMS-110-TD99</v>
          </cell>
          <cell r="B782" t="str">
            <v>JES 1.1,CD,1RTU, On D, Eval</v>
          </cell>
          <cell r="D782">
            <v>1</v>
          </cell>
          <cell r="E782" t="str">
            <v>N/C</v>
          </cell>
          <cell r="H782" t="str">
            <v>D</v>
          </cell>
        </row>
        <row r="783">
          <cell r="A783" t="str">
            <v>JESS9-110-T999</v>
          </cell>
          <cell r="B783" t="str">
            <v>JES 1.1 CD, 25+ Site L, OL D,E</v>
          </cell>
          <cell r="D783">
            <v>1</v>
          </cell>
          <cell r="E783">
            <v>50750</v>
          </cell>
          <cell r="H783" t="str">
            <v>B</v>
          </cell>
        </row>
        <row r="784">
          <cell r="A784" t="str">
            <v>JESS9-110-TI99</v>
          </cell>
          <cell r="B784" t="str">
            <v>JES 1.1,CD,25+Site L, On D, E</v>
          </cell>
          <cell r="D784">
            <v>1</v>
          </cell>
          <cell r="E784">
            <v>25375</v>
          </cell>
          <cell r="H784" t="str">
            <v>B</v>
          </cell>
        </row>
        <row r="785">
          <cell r="A785" t="str">
            <v>JESV9-110-T999</v>
          </cell>
          <cell r="B785" t="str">
            <v>JES 1.1 CD, 5RTU, OL Doc, Eng</v>
          </cell>
          <cell r="D785">
            <v>1</v>
          </cell>
          <cell r="E785">
            <v>17763</v>
          </cell>
          <cell r="H785" t="str">
            <v>B</v>
          </cell>
        </row>
        <row r="786">
          <cell r="A786" t="str">
            <v>JESX9-110-T999</v>
          </cell>
          <cell r="B786" t="str">
            <v>JES 1.1 CD, 10 RTU, OL Doc, En</v>
          </cell>
          <cell r="D786">
            <v>1</v>
          </cell>
          <cell r="E786">
            <v>30450</v>
          </cell>
          <cell r="H786" t="str">
            <v>B</v>
          </cell>
        </row>
        <row r="787">
          <cell r="A787" t="str">
            <v>JL4F9-110-T9U9</v>
          </cell>
          <cell r="B787" t="str">
            <v>JL 4 Hst B Strter 500NVU 5GVU</v>
          </cell>
          <cell r="D787">
            <v>1</v>
          </cell>
          <cell r="E787">
            <v>127890</v>
          </cell>
          <cell r="H787" t="str">
            <v>B</v>
          </cell>
        </row>
        <row r="788">
          <cell r="A788" t="str">
            <v>JPCCI-110ND999</v>
          </cell>
          <cell r="B788" t="str">
            <v>JavaPC1.1, 100 RTU, 128bit</v>
          </cell>
          <cell r="D788">
            <v>1</v>
          </cell>
          <cell r="E788">
            <v>18067</v>
          </cell>
          <cell r="H788" t="str">
            <v>B</v>
          </cell>
        </row>
        <row r="789">
          <cell r="A789" t="str">
            <v>JPCCI-110WD999</v>
          </cell>
          <cell r="B789" t="str">
            <v>JavaPC1.1, 100 RTU, 40bit</v>
          </cell>
          <cell r="D789">
            <v>1</v>
          </cell>
          <cell r="E789">
            <v>18067</v>
          </cell>
          <cell r="H789" t="str">
            <v>B</v>
          </cell>
        </row>
        <row r="790">
          <cell r="A790" t="str">
            <v>JPCEI-110ND999</v>
          </cell>
          <cell r="B790" t="str">
            <v>JavaPC1.1, 250 RTU, 128bit</v>
          </cell>
          <cell r="D790">
            <v>1</v>
          </cell>
          <cell r="E790">
            <v>41615</v>
          </cell>
          <cell r="H790" t="str">
            <v>B</v>
          </cell>
        </row>
        <row r="791">
          <cell r="A791" t="str">
            <v>JPCEI-110WD999</v>
          </cell>
          <cell r="B791" t="str">
            <v>JavaPC1.1, 250 RTU, 40bit</v>
          </cell>
          <cell r="D791">
            <v>1</v>
          </cell>
          <cell r="E791">
            <v>41615</v>
          </cell>
          <cell r="H791" t="str">
            <v>B</v>
          </cell>
        </row>
        <row r="792">
          <cell r="A792" t="str">
            <v>JPCFI-110ND999</v>
          </cell>
          <cell r="B792" t="str">
            <v>JavaPC1.1, 500 RTU, 128bit</v>
          </cell>
          <cell r="D792">
            <v>1</v>
          </cell>
          <cell r="E792">
            <v>77343</v>
          </cell>
          <cell r="H792" t="str">
            <v>B</v>
          </cell>
        </row>
        <row r="793">
          <cell r="A793" t="str">
            <v>JPCFI-110WD999</v>
          </cell>
          <cell r="B793" t="str">
            <v>JavaPC1.1, 500 RTU, 40bit</v>
          </cell>
          <cell r="D793">
            <v>1</v>
          </cell>
          <cell r="E793">
            <v>77343</v>
          </cell>
          <cell r="H793" t="str">
            <v>B</v>
          </cell>
        </row>
        <row r="794">
          <cell r="A794" t="str">
            <v>JPCGI-110ND999</v>
          </cell>
          <cell r="B794" t="str">
            <v>JavaPC1.1, 1000 RTU, 128bit</v>
          </cell>
          <cell r="D794">
            <v>1</v>
          </cell>
          <cell r="E794">
            <v>130935</v>
          </cell>
          <cell r="H794" t="str">
            <v>B</v>
          </cell>
        </row>
        <row r="795">
          <cell r="A795" t="str">
            <v>JPCGI-110WD999</v>
          </cell>
          <cell r="B795" t="str">
            <v>JavaPC1.1, 1000 RTU, 40bit</v>
          </cell>
          <cell r="D795">
            <v>1</v>
          </cell>
          <cell r="E795">
            <v>130935</v>
          </cell>
          <cell r="H795" t="str">
            <v>B</v>
          </cell>
        </row>
        <row r="796">
          <cell r="A796" t="str">
            <v>JPCII-110ND999</v>
          </cell>
          <cell r="B796" t="str">
            <v>JavaPC1.1 single client,128bit</v>
          </cell>
          <cell r="D796">
            <v>1</v>
          </cell>
          <cell r="E796">
            <v>202</v>
          </cell>
          <cell r="H796" t="str">
            <v>B</v>
          </cell>
        </row>
        <row r="797">
          <cell r="A797" t="str">
            <v>JPCII-110WD999</v>
          </cell>
          <cell r="B797" t="str">
            <v>JavaPC 1.1, 1 RTU, 40bit</v>
          </cell>
          <cell r="D797">
            <v>1</v>
          </cell>
          <cell r="E797">
            <v>202</v>
          </cell>
          <cell r="H797" t="str">
            <v>B</v>
          </cell>
        </row>
        <row r="798">
          <cell r="A798" t="str">
            <v>JPCJI-110ND999</v>
          </cell>
          <cell r="B798" t="str">
            <v>JavaPC1.1, 5000 RTU, 128bit</v>
          </cell>
          <cell r="D798">
            <v>1</v>
          </cell>
          <cell r="E798">
            <v>609000</v>
          </cell>
          <cell r="H798" t="str">
            <v>B</v>
          </cell>
        </row>
        <row r="799">
          <cell r="A799" t="str">
            <v>JPCJI-110WD999</v>
          </cell>
          <cell r="B799" t="str">
            <v>JavaPC1.1, 5000 RTU, 40bit</v>
          </cell>
          <cell r="D799">
            <v>1</v>
          </cell>
          <cell r="E799">
            <v>609000</v>
          </cell>
          <cell r="H799" t="str">
            <v>B</v>
          </cell>
        </row>
        <row r="800">
          <cell r="A800" t="str">
            <v>JPCXI-110ND999</v>
          </cell>
          <cell r="B800" t="str">
            <v>JavaPC1.1, 10 RTU, 128bit</v>
          </cell>
          <cell r="D800">
            <v>1</v>
          </cell>
          <cell r="E800">
            <v>1929</v>
          </cell>
          <cell r="H800" t="str">
            <v>B</v>
          </cell>
        </row>
        <row r="801">
          <cell r="A801" t="str">
            <v>JPCXI-110WD999</v>
          </cell>
          <cell r="B801" t="str">
            <v>JavaPC1.1, 10 RTU, 40bit</v>
          </cell>
          <cell r="D801">
            <v>1</v>
          </cell>
          <cell r="E801">
            <v>1929</v>
          </cell>
          <cell r="H801" t="str">
            <v>B</v>
          </cell>
        </row>
        <row r="802">
          <cell r="A802" t="str">
            <v>JST-ENT</v>
          </cell>
          <cell r="B802" t="str">
            <v>JUMPSTART EX000 SERVERS</v>
          </cell>
          <cell r="D802">
            <v>1</v>
          </cell>
          <cell r="E802" t="str">
            <v>N/C</v>
          </cell>
          <cell r="H802" t="str">
            <v>D</v>
          </cell>
        </row>
        <row r="803">
          <cell r="A803" t="str">
            <v>LJBIN-600-3304</v>
          </cell>
          <cell r="B803" t="str">
            <v>Client Pack for WinNT L10N</v>
          </cell>
          <cell r="D803">
            <v>1</v>
          </cell>
          <cell r="E803">
            <v>3654</v>
          </cell>
          <cell r="H803" t="str">
            <v>B</v>
          </cell>
        </row>
        <row r="804">
          <cell r="A804" t="str">
            <v>LJBIS-600-2080</v>
          </cell>
          <cell r="B804" t="str">
            <v>Network Edition Stor Node L10N</v>
          </cell>
          <cell r="D804">
            <v>1</v>
          </cell>
          <cell r="E804">
            <v>14616</v>
          </cell>
          <cell r="H804" t="str">
            <v>B</v>
          </cell>
        </row>
        <row r="805">
          <cell r="A805" t="str">
            <v>LJBIS-600-2102</v>
          </cell>
          <cell r="B805" t="str">
            <v>Network Edition Solaris L10N</v>
          </cell>
          <cell r="D805">
            <v>1</v>
          </cell>
          <cell r="E805">
            <v>14616</v>
          </cell>
          <cell r="H805" t="str">
            <v>B</v>
          </cell>
        </row>
        <row r="806">
          <cell r="A806" t="str">
            <v>LJBIS-600-2106</v>
          </cell>
          <cell r="B806" t="str">
            <v>Workgroup Edition Solaris L10N</v>
          </cell>
          <cell r="D806">
            <v>1</v>
          </cell>
          <cell r="E806">
            <v>7308</v>
          </cell>
          <cell r="H806" t="str">
            <v>B</v>
          </cell>
        </row>
        <row r="807">
          <cell r="A807" t="str">
            <v>LJBIS-600-3300</v>
          </cell>
          <cell r="B807" t="str">
            <v>Client Pack Unix L10N</v>
          </cell>
          <cell r="D807">
            <v>1</v>
          </cell>
          <cell r="E807">
            <v>3654</v>
          </cell>
          <cell r="H807" t="str">
            <v>B</v>
          </cell>
        </row>
        <row r="808">
          <cell r="A808" t="str">
            <v>LJBIS-600-5080</v>
          </cell>
          <cell r="B808" t="str">
            <v>Network Edition Stor Node L10N</v>
          </cell>
          <cell r="D808">
            <v>1</v>
          </cell>
          <cell r="E808">
            <v>39585</v>
          </cell>
          <cell r="H808" t="str">
            <v>B</v>
          </cell>
        </row>
        <row r="809">
          <cell r="A809" t="str">
            <v>LJBIS-600-5102</v>
          </cell>
          <cell r="B809" t="str">
            <v>Power Edition Solaris L10N</v>
          </cell>
          <cell r="D809">
            <v>1</v>
          </cell>
          <cell r="E809">
            <v>39585</v>
          </cell>
          <cell r="H809" t="str">
            <v>B</v>
          </cell>
        </row>
        <row r="810">
          <cell r="A810" t="str">
            <v>LJBIW-600-3302</v>
          </cell>
          <cell r="B810" t="str">
            <v>Client Pack for PC L10N</v>
          </cell>
          <cell r="D810">
            <v>1</v>
          </cell>
          <cell r="E810">
            <v>3654</v>
          </cell>
          <cell r="H810" t="str">
            <v>B</v>
          </cell>
        </row>
        <row r="811">
          <cell r="A811" t="str">
            <v>LJBMS-600-2088</v>
          </cell>
          <cell r="B811" t="str">
            <v>Solstice Bkup Media,Docs L10N</v>
          </cell>
          <cell r="D811">
            <v>1</v>
          </cell>
          <cell r="E811">
            <v>203</v>
          </cell>
          <cell r="H811" t="str">
            <v>D</v>
          </cell>
        </row>
        <row r="812">
          <cell r="A812" t="str">
            <v>LLBIN-610-3304</v>
          </cell>
          <cell r="B812" t="str">
            <v>Client Pack for WinNT L10N</v>
          </cell>
          <cell r="D812">
            <v>1</v>
          </cell>
          <cell r="E812">
            <v>3654</v>
          </cell>
          <cell r="H812" t="str">
            <v>B</v>
          </cell>
        </row>
        <row r="813">
          <cell r="A813" t="str">
            <v>LLBIS-610-2080</v>
          </cell>
          <cell r="B813" t="str">
            <v>Network Edition Stor Node L10N</v>
          </cell>
          <cell r="D813">
            <v>1</v>
          </cell>
          <cell r="E813">
            <v>14616</v>
          </cell>
          <cell r="H813" t="str">
            <v>B</v>
          </cell>
        </row>
        <row r="814">
          <cell r="A814" t="str">
            <v>LLBIS-610-2102</v>
          </cell>
          <cell r="B814" t="str">
            <v>Network Edition Solaris L10N</v>
          </cell>
          <cell r="D814">
            <v>1</v>
          </cell>
          <cell r="E814">
            <v>14616</v>
          </cell>
          <cell r="H814" t="str">
            <v>B</v>
          </cell>
        </row>
        <row r="815">
          <cell r="A815" t="str">
            <v>LLBIS-610-2106</v>
          </cell>
          <cell r="B815" t="str">
            <v>Workgroup Edition Solaris L10N</v>
          </cell>
          <cell r="D815">
            <v>1</v>
          </cell>
          <cell r="E815">
            <v>7308</v>
          </cell>
          <cell r="H815" t="str">
            <v>B</v>
          </cell>
        </row>
        <row r="816">
          <cell r="A816" t="str">
            <v>LLBIS-610-3300</v>
          </cell>
          <cell r="B816" t="str">
            <v>Client Pack Unix L10N</v>
          </cell>
          <cell r="D816">
            <v>1</v>
          </cell>
          <cell r="E816">
            <v>3654</v>
          </cell>
          <cell r="H816" t="str">
            <v>B</v>
          </cell>
        </row>
        <row r="817">
          <cell r="A817" t="str">
            <v>LLBIS-610-5080</v>
          </cell>
          <cell r="B817" t="str">
            <v>Power Edition Stor Node L10N</v>
          </cell>
          <cell r="D817">
            <v>1</v>
          </cell>
          <cell r="E817">
            <v>39585</v>
          </cell>
          <cell r="H817" t="str">
            <v>B</v>
          </cell>
        </row>
        <row r="818">
          <cell r="A818" t="str">
            <v>LLBIS-610-5102</v>
          </cell>
          <cell r="B818" t="str">
            <v>Power Edition Solaris L10N</v>
          </cell>
          <cell r="D818">
            <v>1</v>
          </cell>
          <cell r="E818">
            <v>39585</v>
          </cell>
          <cell r="H818" t="str">
            <v>B</v>
          </cell>
        </row>
        <row r="819">
          <cell r="A819" t="str">
            <v>LLBIW-610-3302</v>
          </cell>
          <cell r="B819" t="str">
            <v>Client Pack for PC L10N</v>
          </cell>
          <cell r="D819">
            <v>1</v>
          </cell>
          <cell r="E819">
            <v>3654</v>
          </cell>
          <cell r="H819" t="str">
            <v>B</v>
          </cell>
        </row>
        <row r="820">
          <cell r="A820" t="str">
            <v>LLBMS-610-2088</v>
          </cell>
          <cell r="B820" t="str">
            <v>SBU 6.1 Media &amp; Doc, L10N</v>
          </cell>
          <cell r="D820">
            <v>1</v>
          </cell>
          <cell r="E820">
            <v>203</v>
          </cell>
          <cell r="H820" t="str">
            <v>D</v>
          </cell>
        </row>
        <row r="821">
          <cell r="A821" t="str">
            <v>LSB8S-610-S9T9</v>
          </cell>
          <cell r="B821" t="str">
            <v>SBU Upgrade StorNode Nwk power</v>
          </cell>
          <cell r="D821">
            <v>1</v>
          </cell>
          <cell r="E821">
            <v>26999</v>
          </cell>
          <cell r="H821" t="str">
            <v>B</v>
          </cell>
        </row>
        <row r="822">
          <cell r="A822" t="str">
            <v>LSB99-610-D9P9</v>
          </cell>
          <cell r="B822" t="str">
            <v>SBU update to 6.1, Workgroup</v>
          </cell>
          <cell r="D822">
            <v>1</v>
          </cell>
          <cell r="E822">
            <v>5075</v>
          </cell>
          <cell r="H822" t="str">
            <v>B</v>
          </cell>
        </row>
        <row r="823">
          <cell r="A823" t="str">
            <v>LSB99-610-E9P9</v>
          </cell>
          <cell r="B823" t="str">
            <v>SBU update to 6.1, Power</v>
          </cell>
          <cell r="D823">
            <v>1</v>
          </cell>
          <cell r="E823">
            <v>30450</v>
          </cell>
          <cell r="H823" t="str">
            <v>B</v>
          </cell>
        </row>
        <row r="824">
          <cell r="A824" t="str">
            <v>LSB99-610-W9P9</v>
          </cell>
          <cell r="B824" t="str">
            <v>SBU update to 6.1, Network</v>
          </cell>
          <cell r="D824">
            <v>1</v>
          </cell>
          <cell r="E824">
            <v>10150</v>
          </cell>
          <cell r="H824" t="str">
            <v>B</v>
          </cell>
        </row>
        <row r="825">
          <cell r="A825" t="str">
            <v>LSB9S-610-S9T9</v>
          </cell>
          <cell r="B825" t="str">
            <v>SBU Upgrade network power</v>
          </cell>
          <cell r="D825">
            <v>1</v>
          </cell>
          <cell r="E825">
            <v>26999</v>
          </cell>
          <cell r="H825" t="str">
            <v>B</v>
          </cell>
        </row>
        <row r="826">
          <cell r="A826" t="str">
            <v>LSB9S-610-W9T9</v>
          </cell>
          <cell r="B826" t="str">
            <v>SBU Upgrade workgroup network</v>
          </cell>
          <cell r="D826">
            <v>1</v>
          </cell>
          <cell r="E826">
            <v>9338</v>
          </cell>
          <cell r="H826" t="str">
            <v>B</v>
          </cell>
        </row>
        <row r="827">
          <cell r="A827" t="str">
            <v>LSBC9-610-2023</v>
          </cell>
          <cell r="B827" t="str">
            <v>100 Client Connections</v>
          </cell>
          <cell r="D827">
            <v>1</v>
          </cell>
          <cell r="E827">
            <v>36540</v>
          </cell>
          <cell r="H827" t="str">
            <v>B</v>
          </cell>
        </row>
        <row r="828">
          <cell r="A828" t="str">
            <v>LSBCS-610-99T9</v>
          </cell>
          <cell r="B828" t="str">
            <v>SBU Upgrade 64 to 128 slot</v>
          </cell>
          <cell r="D828">
            <v>1</v>
          </cell>
          <cell r="E828">
            <v>7714</v>
          </cell>
          <cell r="H828" t="str">
            <v>B</v>
          </cell>
        </row>
        <row r="829">
          <cell r="A829" t="str">
            <v>LSBDM-610-8562</v>
          </cell>
          <cell r="B829" t="str">
            <v>Enterprise App Module Doc</v>
          </cell>
          <cell r="D829">
            <v>1</v>
          </cell>
          <cell r="E829">
            <v>102</v>
          </cell>
          <cell r="H829" t="str">
            <v>D</v>
          </cell>
        </row>
        <row r="830">
          <cell r="A830" t="str">
            <v>LSBDN-610-8561</v>
          </cell>
          <cell r="B830" t="str">
            <v>Enterprise App Module Doc</v>
          </cell>
          <cell r="D830">
            <v>1</v>
          </cell>
          <cell r="E830">
            <v>102</v>
          </cell>
          <cell r="H830" t="str">
            <v>D</v>
          </cell>
        </row>
        <row r="831">
          <cell r="A831" t="str">
            <v>LSBDS-610-8560</v>
          </cell>
          <cell r="B831" t="str">
            <v>Enterprise App Module Doc</v>
          </cell>
          <cell r="D831">
            <v>1</v>
          </cell>
          <cell r="E831">
            <v>102</v>
          </cell>
          <cell r="H831" t="str">
            <v>D</v>
          </cell>
        </row>
        <row r="832">
          <cell r="A832" t="str">
            <v>LSBDS-610-8563</v>
          </cell>
          <cell r="B832" t="str">
            <v>Enterprise App Module Doc</v>
          </cell>
          <cell r="D832">
            <v>1</v>
          </cell>
          <cell r="E832">
            <v>102</v>
          </cell>
          <cell r="H832" t="str">
            <v>D</v>
          </cell>
        </row>
        <row r="833">
          <cell r="A833" t="str">
            <v>LSBDS-610-8564</v>
          </cell>
          <cell r="B833" t="str">
            <v>Enterprise App Module Doc</v>
          </cell>
          <cell r="D833">
            <v>1</v>
          </cell>
          <cell r="E833">
            <v>102</v>
          </cell>
          <cell r="H833" t="str">
            <v>D</v>
          </cell>
        </row>
        <row r="834">
          <cell r="A834" t="str">
            <v>LSBDS-610-8565</v>
          </cell>
          <cell r="B834" t="str">
            <v>Enterprise App Module Doc</v>
          </cell>
          <cell r="D834">
            <v>1</v>
          </cell>
          <cell r="E834">
            <v>102</v>
          </cell>
          <cell r="H834" t="str">
            <v>D</v>
          </cell>
        </row>
        <row r="835">
          <cell r="A835" t="str">
            <v>LSBDS-610-8566</v>
          </cell>
          <cell r="B835" t="str">
            <v>Enterprise App Module Doc</v>
          </cell>
          <cell r="D835">
            <v>1</v>
          </cell>
          <cell r="E835">
            <v>102</v>
          </cell>
          <cell r="H835" t="str">
            <v>D</v>
          </cell>
        </row>
        <row r="836">
          <cell r="A836" t="str">
            <v>LSBDS-610-8570</v>
          </cell>
          <cell r="B836" t="str">
            <v>Solstice Backup Documentation</v>
          </cell>
          <cell r="D836">
            <v>1</v>
          </cell>
          <cell r="E836">
            <v>102</v>
          </cell>
          <cell r="H836" t="str">
            <v>D</v>
          </cell>
        </row>
        <row r="837">
          <cell r="A837" t="str">
            <v>LSBDS-610-8580</v>
          </cell>
          <cell r="B837" t="str">
            <v>Enterprise App Module DB2</v>
          </cell>
          <cell r="D837">
            <v>1</v>
          </cell>
          <cell r="E837">
            <v>102</v>
          </cell>
          <cell r="H837" t="str">
            <v>D</v>
          </cell>
        </row>
        <row r="838">
          <cell r="A838" t="str">
            <v>LSBES-610-99T9</v>
          </cell>
          <cell r="B838" t="str">
            <v>SBU Upgrade 128 to 256 slot</v>
          </cell>
          <cell r="D838">
            <v>1</v>
          </cell>
          <cell r="E838">
            <v>15530</v>
          </cell>
          <cell r="H838" t="str">
            <v>B</v>
          </cell>
        </row>
        <row r="839">
          <cell r="A839" t="str">
            <v>LSBIL-610-7054</v>
          </cell>
          <cell r="B839" t="str">
            <v>SBU Network Stor Node Linux</v>
          </cell>
          <cell r="D839">
            <v>1</v>
          </cell>
          <cell r="E839">
            <v>4060</v>
          </cell>
          <cell r="H839" t="str">
            <v>B</v>
          </cell>
        </row>
        <row r="840">
          <cell r="A840" t="str">
            <v>LSBIL-610-7055</v>
          </cell>
          <cell r="B840" t="str">
            <v>SBU Power Stor Node Linux</v>
          </cell>
          <cell r="D840">
            <v>1</v>
          </cell>
          <cell r="E840">
            <v>13195</v>
          </cell>
          <cell r="H840" t="str">
            <v>B</v>
          </cell>
        </row>
        <row r="841">
          <cell r="A841" t="str">
            <v>LSBIL-610-7460</v>
          </cell>
          <cell r="B841" t="str">
            <v>SAN StorNode Linux Nwk Ed Qty1</v>
          </cell>
          <cell r="D841">
            <v>1</v>
          </cell>
          <cell r="E841">
            <v>1320</v>
          </cell>
          <cell r="H841" t="str">
            <v>B</v>
          </cell>
        </row>
        <row r="842">
          <cell r="A842" t="str">
            <v>LSBIL-610-7461</v>
          </cell>
          <cell r="B842" t="str">
            <v>SAN StorNode Linux Nwk Ed Qty5</v>
          </cell>
          <cell r="D842">
            <v>1</v>
          </cell>
          <cell r="E842">
            <v>6598</v>
          </cell>
          <cell r="H842" t="str">
            <v>B</v>
          </cell>
        </row>
        <row r="843">
          <cell r="A843" t="str">
            <v>LSBIL-610-7465</v>
          </cell>
          <cell r="B843" t="str">
            <v>SAN StorNode Linux PWR Ed Qty1</v>
          </cell>
          <cell r="D843">
            <v>1</v>
          </cell>
          <cell r="E843">
            <v>2639</v>
          </cell>
          <cell r="H843" t="str">
            <v>B</v>
          </cell>
        </row>
        <row r="844">
          <cell r="A844" t="str">
            <v>LSBIL-610-7466</v>
          </cell>
          <cell r="B844" t="str">
            <v>SAN StorNode Linux PWR Ed Qty5</v>
          </cell>
          <cell r="D844">
            <v>1</v>
          </cell>
          <cell r="E844">
            <v>13195</v>
          </cell>
          <cell r="H844" t="str">
            <v>B</v>
          </cell>
        </row>
        <row r="845">
          <cell r="A845" t="str">
            <v>LSBIN-610-2002</v>
          </cell>
          <cell r="B845" t="str">
            <v>SAN StorNode Win NWK Ed Qty 1</v>
          </cell>
          <cell r="D845">
            <v>1</v>
          </cell>
          <cell r="E845">
            <v>1320</v>
          </cell>
          <cell r="H845" t="str">
            <v>B</v>
          </cell>
        </row>
        <row r="846">
          <cell r="A846" t="str">
            <v>LSBIN-610-2003</v>
          </cell>
          <cell r="B846" t="str">
            <v>SAN StorNode Win PWR Ed Qty 1</v>
          </cell>
          <cell r="D846">
            <v>1</v>
          </cell>
          <cell r="E846">
            <v>2639</v>
          </cell>
          <cell r="H846" t="str">
            <v>B</v>
          </cell>
        </row>
        <row r="847">
          <cell r="A847" t="str">
            <v>LSBIN-610-2081</v>
          </cell>
          <cell r="B847" t="str">
            <v>SBU Network Stor Node Windows</v>
          </cell>
          <cell r="D847">
            <v>1</v>
          </cell>
          <cell r="E847">
            <v>4060</v>
          </cell>
          <cell r="H847" t="str">
            <v>B</v>
          </cell>
        </row>
        <row r="848">
          <cell r="A848" t="str">
            <v>LSBIN-610-2107</v>
          </cell>
          <cell r="B848" t="str">
            <v>Dynamic Dr Sharing - L,W,U</v>
          </cell>
          <cell r="D848">
            <v>1</v>
          </cell>
          <cell r="E848">
            <v>3553</v>
          </cell>
          <cell r="H848" t="str">
            <v>B</v>
          </cell>
        </row>
        <row r="849">
          <cell r="A849" t="str">
            <v>LSBIN-610-2155</v>
          </cell>
          <cell r="B849" t="str">
            <v>Oracle 8+, Windows NT client</v>
          </cell>
          <cell r="D849">
            <v>1</v>
          </cell>
          <cell r="E849">
            <v>2436</v>
          </cell>
          <cell r="H849" t="str">
            <v>B</v>
          </cell>
        </row>
        <row r="850">
          <cell r="A850" t="str">
            <v>LSBIN-610-2954</v>
          </cell>
          <cell r="B850" t="str">
            <v>Enterprise App Module</v>
          </cell>
          <cell r="D850">
            <v>1</v>
          </cell>
          <cell r="E850">
            <v>2436</v>
          </cell>
          <cell r="H850" t="str">
            <v>B</v>
          </cell>
        </row>
        <row r="851">
          <cell r="A851" t="str">
            <v>LSBIN-610-2955</v>
          </cell>
          <cell r="B851" t="str">
            <v>Enterprise App Module</v>
          </cell>
          <cell r="D851">
            <v>1</v>
          </cell>
          <cell r="E851">
            <v>2436</v>
          </cell>
          <cell r="H851" t="str">
            <v>B</v>
          </cell>
        </row>
        <row r="852">
          <cell r="A852" t="str">
            <v>LSBIN-610-2957</v>
          </cell>
          <cell r="B852" t="str">
            <v>Enterprise App Module</v>
          </cell>
          <cell r="D852">
            <v>1</v>
          </cell>
          <cell r="E852">
            <v>2436</v>
          </cell>
          <cell r="H852" t="str">
            <v>B</v>
          </cell>
        </row>
        <row r="853">
          <cell r="A853" t="str">
            <v>LSBIN-610-2959</v>
          </cell>
          <cell r="B853" t="str">
            <v>Enterprise App Module</v>
          </cell>
          <cell r="D853">
            <v>1</v>
          </cell>
          <cell r="E853">
            <v>2436</v>
          </cell>
          <cell r="H853" t="str">
            <v>B</v>
          </cell>
        </row>
        <row r="854">
          <cell r="A854" t="str">
            <v>LSBIN-610-2965</v>
          </cell>
          <cell r="B854" t="str">
            <v>Enterprise App Module</v>
          </cell>
          <cell r="D854">
            <v>1</v>
          </cell>
          <cell r="E854">
            <v>7308</v>
          </cell>
          <cell r="H854" t="str">
            <v>B</v>
          </cell>
        </row>
        <row r="855">
          <cell r="A855" t="str">
            <v>LSBIN-610-2979</v>
          </cell>
          <cell r="B855" t="str">
            <v>Enterprise App Module</v>
          </cell>
          <cell r="D855">
            <v>1</v>
          </cell>
          <cell r="E855">
            <v>2436</v>
          </cell>
          <cell r="H855" t="str">
            <v>B</v>
          </cell>
        </row>
        <row r="856">
          <cell r="A856" t="str">
            <v>LSBIN-610-3304</v>
          </cell>
          <cell r="B856" t="str">
            <v>ClientPak for Windows NT</v>
          </cell>
          <cell r="D856">
            <v>1</v>
          </cell>
          <cell r="E856">
            <v>3654</v>
          </cell>
          <cell r="H856" t="str">
            <v>B</v>
          </cell>
        </row>
        <row r="857">
          <cell r="A857" t="str">
            <v>LSBIN-610-5081</v>
          </cell>
          <cell r="B857" t="str">
            <v>SBU Power Stor Node Windows</v>
          </cell>
          <cell r="D857">
            <v>1</v>
          </cell>
          <cell r="E857">
            <v>13195</v>
          </cell>
          <cell r="H857" t="str">
            <v>B</v>
          </cell>
        </row>
        <row r="858">
          <cell r="A858" t="str">
            <v>LSBIN-610-7059</v>
          </cell>
          <cell r="B858" t="str">
            <v>Clus Client Connect Linux Qty5</v>
          </cell>
          <cell r="D858">
            <v>1</v>
          </cell>
          <cell r="E858">
            <v>8831</v>
          </cell>
          <cell r="H858" t="str">
            <v>B</v>
          </cell>
        </row>
        <row r="859">
          <cell r="A859" t="str">
            <v>LSBIN-610-7425</v>
          </cell>
          <cell r="B859" t="str">
            <v>SAN StorNode Win NWK Ed Qty 5</v>
          </cell>
          <cell r="D859">
            <v>1</v>
          </cell>
          <cell r="E859">
            <v>6598</v>
          </cell>
          <cell r="H859" t="str">
            <v>B</v>
          </cell>
        </row>
        <row r="860">
          <cell r="A860" t="str">
            <v>LSBIN-610-7435</v>
          </cell>
          <cell r="B860" t="str">
            <v>SAN StorNode Win PWR Ed Qty 5</v>
          </cell>
          <cell r="D860">
            <v>1</v>
          </cell>
          <cell r="E860">
            <v>13195</v>
          </cell>
          <cell r="H860" t="str">
            <v>B</v>
          </cell>
        </row>
        <row r="861">
          <cell r="A861" t="str">
            <v>LSBIS-610-2004</v>
          </cell>
          <cell r="B861" t="str">
            <v>SAN StorNode Unix NWK Ed Qty 1</v>
          </cell>
          <cell r="D861">
            <v>1</v>
          </cell>
          <cell r="E861">
            <v>3553</v>
          </cell>
          <cell r="H861" t="str">
            <v>B</v>
          </cell>
        </row>
        <row r="862">
          <cell r="A862" t="str">
            <v>LSBIS-610-2005</v>
          </cell>
          <cell r="B862" t="str">
            <v>SAN StorNode Unix PWR Ed Qty 1</v>
          </cell>
          <cell r="D862">
            <v>1</v>
          </cell>
          <cell r="E862">
            <v>7054</v>
          </cell>
          <cell r="H862" t="str">
            <v>B</v>
          </cell>
        </row>
        <row r="863">
          <cell r="A863" t="str">
            <v>LSBIS-610-2009</v>
          </cell>
          <cell r="B863" t="str">
            <v>Autochanger Software Module</v>
          </cell>
          <cell r="D863">
            <v>1</v>
          </cell>
          <cell r="E863">
            <v>12180</v>
          </cell>
          <cell r="H863" t="str">
            <v>B</v>
          </cell>
        </row>
        <row r="864">
          <cell r="A864" t="str">
            <v>LSBIS-610-2010</v>
          </cell>
          <cell r="B864" t="str">
            <v>Autochanger Software Module</v>
          </cell>
          <cell r="D864">
            <v>1</v>
          </cell>
          <cell r="E864">
            <v>4263</v>
          </cell>
          <cell r="H864" t="str">
            <v>B</v>
          </cell>
        </row>
        <row r="865">
          <cell r="A865" t="str">
            <v>LSBIS-610-2011</v>
          </cell>
          <cell r="B865" t="str">
            <v>SAN StorNod NDMP Client Con NK</v>
          </cell>
          <cell r="D865">
            <v>1</v>
          </cell>
          <cell r="E865">
            <v>17255</v>
          </cell>
          <cell r="H865" t="str">
            <v>B</v>
          </cell>
        </row>
        <row r="866">
          <cell r="A866" t="str">
            <v>LSBIS-610-2012</v>
          </cell>
          <cell r="B866" t="str">
            <v>SAN StorNod NDMP Client Con NK</v>
          </cell>
          <cell r="D866">
            <v>1</v>
          </cell>
          <cell r="E866">
            <v>17255</v>
          </cell>
          <cell r="H866" t="str">
            <v>B</v>
          </cell>
        </row>
        <row r="867">
          <cell r="A867" t="str">
            <v>LSBIS-610-2013</v>
          </cell>
          <cell r="B867" t="str">
            <v>Autochanger Software Module</v>
          </cell>
          <cell r="D867">
            <v>1</v>
          </cell>
          <cell r="E867">
            <v>8526</v>
          </cell>
          <cell r="H867" t="str">
            <v>B</v>
          </cell>
        </row>
        <row r="868">
          <cell r="A868" t="str">
            <v>LSBIS-610-2014</v>
          </cell>
          <cell r="B868" t="str">
            <v>Autochanger Software Module</v>
          </cell>
          <cell r="D868">
            <v>1</v>
          </cell>
          <cell r="E868">
            <v>16951</v>
          </cell>
          <cell r="H868" t="str">
            <v>B</v>
          </cell>
        </row>
        <row r="869">
          <cell r="A869" t="str">
            <v>LSBIS-610-2025</v>
          </cell>
          <cell r="B869" t="str">
            <v>SNMP Module  for Solaris</v>
          </cell>
          <cell r="D869">
            <v>1</v>
          </cell>
          <cell r="E869">
            <v>3654</v>
          </cell>
          <cell r="H869" t="str">
            <v>B</v>
          </cell>
        </row>
        <row r="870">
          <cell r="A870" t="str">
            <v>LSBIS-610-2030</v>
          </cell>
          <cell r="B870" t="str">
            <v>Archive Module, Solaris ver</v>
          </cell>
          <cell r="D870">
            <v>1</v>
          </cell>
          <cell r="E870">
            <v>8526</v>
          </cell>
          <cell r="H870" t="str">
            <v>B</v>
          </cell>
        </row>
        <row r="871">
          <cell r="A871" t="str">
            <v>LSBIS-610-2041</v>
          </cell>
          <cell r="B871" t="str">
            <v>Silo Software Module</v>
          </cell>
          <cell r="D871">
            <v>1</v>
          </cell>
          <cell r="E871">
            <v>52983</v>
          </cell>
          <cell r="H871" t="str">
            <v>B</v>
          </cell>
        </row>
        <row r="872">
          <cell r="A872" t="str">
            <v>LSBIS-610-2043</v>
          </cell>
          <cell r="B872" t="str">
            <v>Autochanger Software Module</v>
          </cell>
          <cell r="D872">
            <v>1</v>
          </cell>
          <cell r="E872">
            <v>22635</v>
          </cell>
          <cell r="H872" t="str">
            <v>B</v>
          </cell>
        </row>
        <row r="873">
          <cell r="A873" t="str">
            <v>LSBIS-610-2044</v>
          </cell>
          <cell r="B873" t="str">
            <v>Autochanger Software Module</v>
          </cell>
          <cell r="D873">
            <v>1</v>
          </cell>
          <cell r="E873">
            <v>36134</v>
          </cell>
          <cell r="H873" t="str">
            <v>B</v>
          </cell>
        </row>
        <row r="874">
          <cell r="A874" t="str">
            <v>LSBIS-610-2046</v>
          </cell>
          <cell r="B874" t="str">
            <v>Autochanger Software Module</v>
          </cell>
          <cell r="D874">
            <v>1</v>
          </cell>
          <cell r="E874">
            <v>52983</v>
          </cell>
          <cell r="H874" t="str">
            <v>B</v>
          </cell>
        </row>
        <row r="875">
          <cell r="A875" t="str">
            <v>LSBIS-610-2048</v>
          </cell>
          <cell r="B875" t="str">
            <v>Silo Software Module 1-512 vol</v>
          </cell>
          <cell r="D875">
            <v>1</v>
          </cell>
          <cell r="E875">
            <v>42427</v>
          </cell>
          <cell r="H875" t="str">
            <v>B</v>
          </cell>
        </row>
        <row r="876">
          <cell r="A876" t="str">
            <v>LSBIS-610-2080</v>
          </cell>
          <cell r="B876" t="str">
            <v>Network Edition Storage Node f</v>
          </cell>
          <cell r="D876">
            <v>1</v>
          </cell>
          <cell r="E876">
            <v>14616</v>
          </cell>
          <cell r="H876" t="str">
            <v>B</v>
          </cell>
        </row>
        <row r="877">
          <cell r="A877" t="str">
            <v>LSBIS-610-2102</v>
          </cell>
          <cell r="B877" t="str">
            <v>Network Edition for Solaris</v>
          </cell>
          <cell r="D877">
            <v>1</v>
          </cell>
          <cell r="E877">
            <v>14616</v>
          </cell>
          <cell r="H877" t="str">
            <v>B</v>
          </cell>
        </row>
        <row r="878">
          <cell r="A878" t="str">
            <v>LSBIS-610-2106</v>
          </cell>
          <cell r="B878" t="str">
            <v>Workgroup Edition for Solaris</v>
          </cell>
          <cell r="D878">
            <v>1</v>
          </cell>
          <cell r="E878">
            <v>7308</v>
          </cell>
          <cell r="H878" t="str">
            <v>B</v>
          </cell>
        </row>
        <row r="879">
          <cell r="A879" t="str">
            <v>LSBIS-610-2114</v>
          </cell>
          <cell r="B879" t="str">
            <v>SBU Cluster Client Unix Qty 1</v>
          </cell>
          <cell r="D879">
            <v>1</v>
          </cell>
          <cell r="E879">
            <v>4415</v>
          </cell>
          <cell r="H879" t="str">
            <v>B</v>
          </cell>
        </row>
        <row r="880">
          <cell r="A880" t="str">
            <v>LSBIS-610-2151</v>
          </cell>
          <cell r="B880" t="str">
            <v>Enterprise App Module</v>
          </cell>
          <cell r="D880">
            <v>1</v>
          </cell>
          <cell r="E880">
            <v>13703</v>
          </cell>
          <cell r="H880" t="str">
            <v>B</v>
          </cell>
        </row>
        <row r="881">
          <cell r="A881" t="str">
            <v>LSBIS-610-2152</v>
          </cell>
          <cell r="B881" t="str">
            <v>Enterprise App Module</v>
          </cell>
          <cell r="D881">
            <v>1</v>
          </cell>
          <cell r="E881">
            <v>13703</v>
          </cell>
          <cell r="H881" t="str">
            <v>B</v>
          </cell>
        </row>
        <row r="882">
          <cell r="A882" t="str">
            <v>LSBIS-610-2153</v>
          </cell>
          <cell r="B882" t="str">
            <v>Enterprise App Module</v>
          </cell>
          <cell r="D882">
            <v>1</v>
          </cell>
          <cell r="E882">
            <v>13703</v>
          </cell>
          <cell r="H882" t="str">
            <v>B</v>
          </cell>
        </row>
        <row r="883">
          <cell r="A883" t="str">
            <v>LSBIS-610-2154</v>
          </cell>
          <cell r="B883" t="str">
            <v>Oracle 8+, UNIX client</v>
          </cell>
          <cell r="D883">
            <v>1</v>
          </cell>
          <cell r="E883">
            <v>13703</v>
          </cell>
          <cell r="H883" t="str">
            <v>B</v>
          </cell>
        </row>
        <row r="884">
          <cell r="A884" t="str">
            <v>LSBIS-610-2161</v>
          </cell>
          <cell r="B884" t="str">
            <v>Enterprise App Module</v>
          </cell>
          <cell r="D884">
            <v>1</v>
          </cell>
          <cell r="E884">
            <v>27405</v>
          </cell>
          <cell r="H884" t="str">
            <v>B</v>
          </cell>
        </row>
        <row r="885">
          <cell r="A885" t="str">
            <v>LSBIS-610-2194</v>
          </cell>
          <cell r="B885" t="str">
            <v>Enterprise App Module</v>
          </cell>
          <cell r="D885">
            <v>1</v>
          </cell>
          <cell r="E885">
            <v>13703</v>
          </cell>
          <cell r="H885" t="str">
            <v>B</v>
          </cell>
        </row>
        <row r="886">
          <cell r="A886" t="str">
            <v>LSBIS-610-2195</v>
          </cell>
          <cell r="B886" t="str">
            <v>Enterprise App Module</v>
          </cell>
          <cell r="D886">
            <v>1</v>
          </cell>
          <cell r="E886">
            <v>13703</v>
          </cell>
          <cell r="H886" t="str">
            <v>B</v>
          </cell>
        </row>
        <row r="887">
          <cell r="A887" t="str">
            <v>LSBIS-610-3300</v>
          </cell>
          <cell r="B887" t="str">
            <v>ClientPak for UNIX</v>
          </cell>
          <cell r="D887">
            <v>1</v>
          </cell>
          <cell r="E887">
            <v>3654</v>
          </cell>
          <cell r="H887" t="str">
            <v>B</v>
          </cell>
        </row>
        <row r="888">
          <cell r="A888" t="str">
            <v>LSBIS-610-5080</v>
          </cell>
          <cell r="B888" t="str">
            <v>Power Edition Storage Node</v>
          </cell>
          <cell r="D888">
            <v>1</v>
          </cell>
          <cell r="E888">
            <v>39585</v>
          </cell>
          <cell r="H888" t="str">
            <v>B</v>
          </cell>
        </row>
        <row r="889">
          <cell r="A889" t="str">
            <v>LSBIS-610-5102</v>
          </cell>
          <cell r="B889" t="str">
            <v>Power Edition for Solaris</v>
          </cell>
          <cell r="D889">
            <v>1</v>
          </cell>
          <cell r="E889">
            <v>39585</v>
          </cell>
          <cell r="H889" t="str">
            <v>B</v>
          </cell>
        </row>
        <row r="890">
          <cell r="A890" t="str">
            <v>LSBIS-610-7058</v>
          </cell>
          <cell r="B890" t="str">
            <v>Clus Client Connect Linux Qty1</v>
          </cell>
          <cell r="D890">
            <v>1</v>
          </cell>
          <cell r="E890">
            <v>1766</v>
          </cell>
          <cell r="H890" t="str">
            <v>B</v>
          </cell>
        </row>
        <row r="891">
          <cell r="A891" t="str">
            <v>LSBIS-610-7421</v>
          </cell>
          <cell r="B891" t="str">
            <v>SAN StorNode Unix NWK Ed Qty 5</v>
          </cell>
          <cell r="D891">
            <v>1</v>
          </cell>
          <cell r="E891">
            <v>17763</v>
          </cell>
          <cell r="H891" t="str">
            <v>B</v>
          </cell>
        </row>
        <row r="892">
          <cell r="A892" t="str">
            <v>LSBIS-610-7431</v>
          </cell>
          <cell r="B892" t="str">
            <v>SAN StorNode Unix PWR Ed Qty 5</v>
          </cell>
          <cell r="D892">
            <v>1</v>
          </cell>
          <cell r="E892">
            <v>35271</v>
          </cell>
          <cell r="H892" t="str">
            <v>B</v>
          </cell>
        </row>
        <row r="893">
          <cell r="A893" t="str">
            <v>LSBIV-610-3303</v>
          </cell>
          <cell r="B893" t="str">
            <v>ClientPak for Netware</v>
          </cell>
          <cell r="D893">
            <v>1</v>
          </cell>
          <cell r="E893">
            <v>3654</v>
          </cell>
          <cell r="H893" t="str">
            <v>B</v>
          </cell>
        </row>
        <row r="894">
          <cell r="A894" t="str">
            <v>LSBIW-610-3302</v>
          </cell>
          <cell r="B894" t="str">
            <v>ClientPak for PC Desktops</v>
          </cell>
          <cell r="D894">
            <v>1</v>
          </cell>
          <cell r="E894">
            <v>3654</v>
          </cell>
          <cell r="H894" t="str">
            <v>B</v>
          </cell>
        </row>
        <row r="895">
          <cell r="A895" t="str">
            <v>LSBIX-610-3321</v>
          </cell>
          <cell r="B895" t="str">
            <v>ClientPak for Linux</v>
          </cell>
          <cell r="D895">
            <v>1</v>
          </cell>
          <cell r="E895">
            <v>3654</v>
          </cell>
          <cell r="H895" t="str">
            <v>B</v>
          </cell>
        </row>
        <row r="896">
          <cell r="A896" t="str">
            <v>LSBLS-610-99T9</v>
          </cell>
          <cell r="B896" t="str">
            <v>SBU Upgrade 32 to 64 slot</v>
          </cell>
          <cell r="D896">
            <v>1</v>
          </cell>
          <cell r="E896">
            <v>6801</v>
          </cell>
          <cell r="H896" t="str">
            <v>B</v>
          </cell>
        </row>
        <row r="897">
          <cell r="A897" t="str">
            <v>LSBMS-610-2088</v>
          </cell>
          <cell r="B897" t="str">
            <v>Solstice Backup Media Kit</v>
          </cell>
          <cell r="D897">
            <v>1</v>
          </cell>
          <cell r="E897">
            <v>203</v>
          </cell>
          <cell r="H897" t="str">
            <v>D</v>
          </cell>
        </row>
        <row r="898">
          <cell r="A898" t="str">
            <v>LSBUS-610-2953</v>
          </cell>
          <cell r="B898" t="str">
            <v>Ent App Mod Sybase NT client</v>
          </cell>
          <cell r="D898">
            <v>1</v>
          </cell>
          <cell r="E898">
            <v>2436</v>
          </cell>
          <cell r="H898" t="str">
            <v>B</v>
          </cell>
        </row>
        <row r="899">
          <cell r="A899" t="str">
            <v>LSBUS-610-89T9</v>
          </cell>
          <cell r="B899" t="str">
            <v>SBU Upgrade 512 unlimited slot</v>
          </cell>
          <cell r="D899">
            <v>1</v>
          </cell>
          <cell r="E899">
            <v>12586</v>
          </cell>
          <cell r="H899" t="str">
            <v>B</v>
          </cell>
        </row>
        <row r="900">
          <cell r="A900" t="str">
            <v>LSBUS-610-99T9</v>
          </cell>
          <cell r="B900" t="str">
            <v>SBU Upgrade 256-unlimited slot</v>
          </cell>
          <cell r="D900">
            <v>1</v>
          </cell>
          <cell r="E900">
            <v>18879</v>
          </cell>
          <cell r="H900" t="str">
            <v>B</v>
          </cell>
        </row>
        <row r="901">
          <cell r="A901" t="str">
            <v>LSBV9-610-2021</v>
          </cell>
          <cell r="B901" t="str">
            <v>5 Client Connections</v>
          </cell>
          <cell r="D901">
            <v>1</v>
          </cell>
          <cell r="E901">
            <v>3045</v>
          </cell>
          <cell r="H901" t="str">
            <v>B</v>
          </cell>
        </row>
        <row r="902">
          <cell r="A902" t="str">
            <v>LSBVS-610-2115</v>
          </cell>
          <cell r="B902" t="str">
            <v>SBU Cluster Client Unix Qty 5</v>
          </cell>
          <cell r="D902">
            <v>1</v>
          </cell>
          <cell r="E902">
            <v>22026</v>
          </cell>
          <cell r="H902" t="str">
            <v>B</v>
          </cell>
        </row>
        <row r="903">
          <cell r="A903" t="str">
            <v>LSBVS-610-99T9</v>
          </cell>
          <cell r="B903" t="str">
            <v>SBU Upgrade 9 to 16 slot</v>
          </cell>
          <cell r="D903">
            <v>1</v>
          </cell>
          <cell r="E903">
            <v>4263</v>
          </cell>
          <cell r="H903" t="str">
            <v>B</v>
          </cell>
        </row>
        <row r="904">
          <cell r="A904" t="str">
            <v>LSBY9-610-2022</v>
          </cell>
          <cell r="B904" t="str">
            <v>25 Client Connections</v>
          </cell>
          <cell r="D904">
            <v>1</v>
          </cell>
          <cell r="E904">
            <v>12180</v>
          </cell>
          <cell r="H904" t="str">
            <v>B</v>
          </cell>
        </row>
        <row r="905">
          <cell r="A905" t="str">
            <v>LSBYN-610-2110</v>
          </cell>
          <cell r="B905" t="str">
            <v>SBU Cluster Client NT Qty 1</v>
          </cell>
          <cell r="D905">
            <v>1</v>
          </cell>
          <cell r="E905">
            <v>1766</v>
          </cell>
          <cell r="H905" t="str">
            <v>B</v>
          </cell>
        </row>
        <row r="906">
          <cell r="A906" t="str">
            <v>LSBYN-610-2111</v>
          </cell>
          <cell r="B906" t="str">
            <v>SBU Cluster Client NT Qty 5</v>
          </cell>
          <cell r="D906">
            <v>1</v>
          </cell>
          <cell r="E906">
            <v>8831</v>
          </cell>
          <cell r="H906" t="str">
            <v>B</v>
          </cell>
        </row>
        <row r="907">
          <cell r="A907" t="str">
            <v>LSBYS-610-99T9</v>
          </cell>
          <cell r="B907" t="str">
            <v>SBU Upgrade 16 to 32 slot</v>
          </cell>
          <cell r="D907">
            <v>1</v>
          </cell>
          <cell r="E907">
            <v>5684</v>
          </cell>
          <cell r="H907" t="str">
            <v>B</v>
          </cell>
        </row>
        <row r="908">
          <cell r="A908" t="str">
            <v>MCBIS-500-T999</v>
          </cell>
          <cell r="B908" t="str">
            <v>COBOL 5.0.1 1RTU CD O/L-DC 5RT</v>
          </cell>
          <cell r="D908">
            <v>1</v>
          </cell>
          <cell r="E908">
            <v>5075</v>
          </cell>
          <cell r="H908" t="str">
            <v>B</v>
          </cell>
        </row>
        <row r="909">
          <cell r="A909" t="str">
            <v>MCBIS-600-T999</v>
          </cell>
          <cell r="B909" t="str">
            <v>COBOL 6.0.1 1RTU CD O/L-DC 5RT</v>
          </cell>
          <cell r="D909">
            <v>1</v>
          </cell>
          <cell r="E909">
            <v>5075</v>
          </cell>
          <cell r="H909" t="str">
            <v>B</v>
          </cell>
        </row>
        <row r="910">
          <cell r="A910" t="str">
            <v>MCBXS-500-R999</v>
          </cell>
          <cell r="B910" t="str">
            <v>COBOL 5.0.1 RT 10RTU CD</v>
          </cell>
          <cell r="D910">
            <v>1</v>
          </cell>
          <cell r="E910">
            <v>2030</v>
          </cell>
          <cell r="H910" t="str">
            <v>B</v>
          </cell>
        </row>
        <row r="911">
          <cell r="A911" t="str">
            <v>MCBXS-600-R999</v>
          </cell>
          <cell r="B911" t="str">
            <v>COBOL 6.0.1 RT 10RTU CD</v>
          </cell>
          <cell r="D911">
            <v>1</v>
          </cell>
          <cell r="E911">
            <v>2030</v>
          </cell>
          <cell r="H911" t="str">
            <v>B</v>
          </cell>
        </row>
        <row r="912">
          <cell r="A912" t="str">
            <v>MCSCS-100-9999</v>
          </cell>
          <cell r="B912" t="str">
            <v>StorEdge MC Streaming Srvr S/W</v>
          </cell>
          <cell r="D912">
            <v>1</v>
          </cell>
          <cell r="E912">
            <v>455989</v>
          </cell>
          <cell r="H912" t="str">
            <v>H</v>
          </cell>
        </row>
        <row r="913">
          <cell r="A913" t="str">
            <v>MCSIS-100-9999</v>
          </cell>
          <cell r="B913" t="str">
            <v>StorEdge MC Streaming Srvr S/W</v>
          </cell>
          <cell r="D913">
            <v>1</v>
          </cell>
          <cell r="E913">
            <v>6080</v>
          </cell>
          <cell r="H913" t="str">
            <v>H</v>
          </cell>
        </row>
        <row r="914">
          <cell r="A914" t="str">
            <v>MCSVS-100-9999</v>
          </cell>
          <cell r="B914" t="str">
            <v>StorEdge MC Streaming Srvr S/W</v>
          </cell>
          <cell r="D914">
            <v>1</v>
          </cell>
          <cell r="E914">
            <v>24319</v>
          </cell>
          <cell r="H914" t="str">
            <v>H</v>
          </cell>
        </row>
        <row r="915">
          <cell r="A915" t="str">
            <v>MCSXS-100-9999</v>
          </cell>
          <cell r="B915" t="str">
            <v>StorEdge MC Streaming Srvr S/W</v>
          </cell>
          <cell r="D915">
            <v>1</v>
          </cell>
          <cell r="E915">
            <v>48639</v>
          </cell>
          <cell r="H915" t="str">
            <v>H</v>
          </cell>
        </row>
        <row r="916">
          <cell r="A916" t="str">
            <v>MDT-4.1-P</v>
          </cell>
          <cell r="B916" t="str">
            <v>COBOL DEV KIT 4.1, CD DOC LI</v>
          </cell>
          <cell r="D916">
            <v>1</v>
          </cell>
          <cell r="E916">
            <v>4771</v>
          </cell>
          <cell r="H916" t="str">
            <v>B</v>
          </cell>
        </row>
        <row r="917">
          <cell r="A917" t="str">
            <v>MDT-4.1-PU</v>
          </cell>
          <cell r="B917" t="str">
            <v>MFCOBOL 4.1 DEVLPR TOOLKIT UPG</v>
          </cell>
          <cell r="D917">
            <v>1</v>
          </cell>
          <cell r="E917">
            <v>3071</v>
          </cell>
          <cell r="H917" t="str">
            <v>B</v>
          </cell>
        </row>
        <row r="918">
          <cell r="A918" t="str">
            <v>MOSX-ADD-4.1-L10</v>
          </cell>
          <cell r="B918" t="str">
            <v>COBOL OSX ADD 4.1, 10LI</v>
          </cell>
          <cell r="D918">
            <v>1</v>
          </cell>
          <cell r="E918">
            <v>1015</v>
          </cell>
          <cell r="H918" t="str">
            <v>B</v>
          </cell>
        </row>
        <row r="919">
          <cell r="A919" t="str">
            <v>MOSX-INI-4.1-S10</v>
          </cell>
          <cell r="B919" t="str">
            <v>COBOL OSX INIT 4.1, CD 10LI</v>
          </cell>
          <cell r="D919">
            <v>1</v>
          </cell>
          <cell r="E919">
            <v>1421</v>
          </cell>
          <cell r="H919" t="str">
            <v>B</v>
          </cell>
        </row>
        <row r="920">
          <cell r="A920" t="str">
            <v>N03-AA</v>
          </cell>
          <cell r="B920" t="str">
            <v>Netra t 1125, Base part, ATO</v>
          </cell>
          <cell r="D920">
            <v>1</v>
          </cell>
          <cell r="E920">
            <v>7602</v>
          </cell>
          <cell r="H920" t="str">
            <v>H</v>
          </cell>
        </row>
        <row r="921">
          <cell r="A921" t="str">
            <v>N03-ULD1-9S-256AT</v>
          </cell>
          <cell r="B921" t="str">
            <v>Netrat1125,1X440MHz,256MB,18GB</v>
          </cell>
          <cell r="D921">
            <v>1</v>
          </cell>
          <cell r="E921">
            <v>21740</v>
          </cell>
          <cell r="H921" t="str">
            <v>H</v>
          </cell>
        </row>
        <row r="922">
          <cell r="A922" t="str">
            <v>N03-ULD2-9S-1024AT</v>
          </cell>
          <cell r="B922" t="str">
            <v>Netrat1125,2X440MHz,1GB,1x18GB</v>
          </cell>
          <cell r="D922">
            <v>1</v>
          </cell>
          <cell r="E922">
            <v>32615</v>
          </cell>
          <cell r="H922" t="str">
            <v>H</v>
          </cell>
        </row>
        <row r="923">
          <cell r="A923" t="str">
            <v>N03-ULD2-9S-2048AV</v>
          </cell>
          <cell r="B923" t="str">
            <v>Netrat1125,2X440MHz,2GB,2*36GB</v>
          </cell>
          <cell r="D923">
            <v>1</v>
          </cell>
          <cell r="E923">
            <v>50015</v>
          </cell>
          <cell r="H923" t="str">
            <v>H</v>
          </cell>
        </row>
        <row r="924">
          <cell r="A924" t="str">
            <v>N04-AA</v>
          </cell>
          <cell r="B924" t="str">
            <v>NETRA T 1120, Base part, ATO</v>
          </cell>
          <cell r="D924">
            <v>1</v>
          </cell>
          <cell r="E924">
            <v>7602</v>
          </cell>
          <cell r="H924" t="str">
            <v>H</v>
          </cell>
        </row>
        <row r="925">
          <cell r="A925" t="str">
            <v>N04-ULD1-9S-256AT</v>
          </cell>
          <cell r="B925" t="str">
            <v>Netrat1120,1X440MHz,256MB,18GB</v>
          </cell>
          <cell r="D925">
            <v>1</v>
          </cell>
          <cell r="E925">
            <v>21740</v>
          </cell>
          <cell r="H925" t="str">
            <v>H</v>
          </cell>
        </row>
        <row r="926">
          <cell r="A926" t="str">
            <v>N04-ULD2-9S-1024AT</v>
          </cell>
          <cell r="B926" t="str">
            <v>Netrat1120,2X440MHz,1GB,1x18GB</v>
          </cell>
          <cell r="D926">
            <v>1</v>
          </cell>
          <cell r="E926">
            <v>32615</v>
          </cell>
          <cell r="H926" t="str">
            <v>H</v>
          </cell>
        </row>
        <row r="927">
          <cell r="A927" t="str">
            <v>N04-ULD2-9S-2048AV</v>
          </cell>
          <cell r="B927" t="str">
            <v>Netrat1120,2X440MHz,2GB,2*36GB</v>
          </cell>
          <cell r="D927">
            <v>1</v>
          </cell>
          <cell r="E927">
            <v>50015</v>
          </cell>
          <cell r="H927" t="str">
            <v>H</v>
          </cell>
        </row>
        <row r="928">
          <cell r="A928" t="str">
            <v>N06-UKC1-9S100AT1</v>
          </cell>
          <cell r="B928" t="str">
            <v>t1 AC,440Mz,1GB,1x18G,1Pk</v>
          </cell>
          <cell r="D928">
            <v>1</v>
          </cell>
          <cell r="E928">
            <v>19072</v>
          </cell>
          <cell r="H928" t="str">
            <v>H</v>
          </cell>
        </row>
        <row r="929">
          <cell r="A929" t="str">
            <v>N06-UKC1-9S256AT1</v>
          </cell>
          <cell r="B929" t="str">
            <v>Netra t1 AC 440MHz 256Mb 18Gb</v>
          </cell>
          <cell r="D929">
            <v>1</v>
          </cell>
          <cell r="E929">
            <v>10749</v>
          </cell>
          <cell r="H929" t="str">
            <v>H</v>
          </cell>
        </row>
        <row r="930">
          <cell r="A930" t="str">
            <v>N06-UKC1-9S512AT1</v>
          </cell>
          <cell r="B930" t="str">
            <v>Netra t1 AC, 440 512MB 18GB 1</v>
          </cell>
          <cell r="D930">
            <v>1</v>
          </cell>
          <cell r="E930">
            <v>14809</v>
          </cell>
          <cell r="H930" t="str">
            <v>H</v>
          </cell>
        </row>
        <row r="931">
          <cell r="A931" t="str">
            <v>N07-UKC1-9S512AT1</v>
          </cell>
          <cell r="B931" t="str">
            <v>Netra t1 DC,440Mz,512M,18G,1Pk</v>
          </cell>
          <cell r="D931">
            <v>1</v>
          </cell>
          <cell r="E931">
            <v>14809</v>
          </cell>
          <cell r="H931" t="str">
            <v>H</v>
          </cell>
        </row>
        <row r="932">
          <cell r="A932" t="str">
            <v>N14-AA</v>
          </cell>
          <cell r="B932" t="str">
            <v>Netra t 1405 (AC) Base config</v>
          </cell>
          <cell r="D932">
            <v>1</v>
          </cell>
          <cell r="E932">
            <v>16027</v>
          </cell>
          <cell r="H932" t="str">
            <v>H</v>
          </cell>
        </row>
        <row r="933">
          <cell r="A933" t="str">
            <v>N14-ULD1-9S-256AT</v>
          </cell>
          <cell r="B933" t="str">
            <v>Netrat1405,1X440MHz,256MB,18GB</v>
          </cell>
          <cell r="D933">
            <v>1</v>
          </cell>
          <cell r="E933">
            <v>28410</v>
          </cell>
          <cell r="H933" t="str">
            <v>H</v>
          </cell>
        </row>
        <row r="934">
          <cell r="A934" t="str">
            <v>N14-ULD2-9S-1024AT</v>
          </cell>
          <cell r="B934" t="str">
            <v>Netrat1405,2X440MHz,1GB,2*18GB</v>
          </cell>
          <cell r="D934">
            <v>1</v>
          </cell>
          <cell r="E934">
            <v>40590</v>
          </cell>
          <cell r="H934" t="str">
            <v>H</v>
          </cell>
        </row>
        <row r="935">
          <cell r="A935" t="str">
            <v>N14-ULD2-9S-2048AV</v>
          </cell>
          <cell r="B935" t="str">
            <v>Netrat1405,2X440MHz,2GB,2*36GB</v>
          </cell>
          <cell r="D935">
            <v>1</v>
          </cell>
          <cell r="E935">
            <v>46680</v>
          </cell>
          <cell r="H935" t="str">
            <v>H</v>
          </cell>
        </row>
        <row r="936">
          <cell r="A936" t="str">
            <v>N14-ULD4-9S-4096AV</v>
          </cell>
          <cell r="B936" t="str">
            <v>Netrat1405,4X440MHz,4GB,2*36GB</v>
          </cell>
          <cell r="D936">
            <v>1</v>
          </cell>
          <cell r="E936">
            <v>73070</v>
          </cell>
          <cell r="H936" t="str">
            <v>H</v>
          </cell>
        </row>
        <row r="937">
          <cell r="A937" t="str">
            <v>N15-AA</v>
          </cell>
          <cell r="B937" t="str">
            <v>NETRA T 1400 (DC) Base config</v>
          </cell>
          <cell r="D937">
            <v>1</v>
          </cell>
          <cell r="E937">
            <v>16027</v>
          </cell>
          <cell r="H937" t="str">
            <v>H</v>
          </cell>
        </row>
        <row r="938">
          <cell r="A938" t="str">
            <v>N15-ULD1-9S-256AT</v>
          </cell>
          <cell r="B938" t="str">
            <v>Netrat1400,1X440MHz,256MB,18GB</v>
          </cell>
          <cell r="D938">
            <v>1</v>
          </cell>
          <cell r="E938">
            <v>28410</v>
          </cell>
          <cell r="H938" t="str">
            <v>H</v>
          </cell>
        </row>
        <row r="939">
          <cell r="A939" t="str">
            <v>N15-ULD2-9S-1024AT</v>
          </cell>
          <cell r="B939" t="str">
            <v>Netrat1400,2X440MHz,1GB,2*18GB</v>
          </cell>
          <cell r="D939">
            <v>1</v>
          </cell>
          <cell r="E939">
            <v>40590</v>
          </cell>
          <cell r="H939" t="str">
            <v>H</v>
          </cell>
        </row>
        <row r="940">
          <cell r="A940" t="str">
            <v>N15-ULD2-9S-2048AV</v>
          </cell>
          <cell r="B940" t="str">
            <v>Netrat1400,2X440MHz,2GB,2*36GB</v>
          </cell>
          <cell r="D940">
            <v>1</v>
          </cell>
          <cell r="E940">
            <v>46680</v>
          </cell>
          <cell r="H940" t="str">
            <v>H</v>
          </cell>
        </row>
        <row r="941">
          <cell r="A941" t="str">
            <v>N15-ULD4-9S-4096AV</v>
          </cell>
          <cell r="B941" t="str">
            <v>Netrat1400,4X440MHz,4GB,2*36GB</v>
          </cell>
          <cell r="D941">
            <v>1</v>
          </cell>
          <cell r="E941">
            <v>73070</v>
          </cell>
          <cell r="H941" t="str">
            <v>H</v>
          </cell>
        </row>
        <row r="942">
          <cell r="A942" t="str">
            <v>N19-UPE1-9S-102AX1</v>
          </cell>
          <cell r="B942" t="str">
            <v>Netra X1 500Mz 1GB 2x40G</v>
          </cell>
          <cell r="D942">
            <v>1</v>
          </cell>
          <cell r="E942">
            <v>4659</v>
          </cell>
          <cell r="H942" t="str">
            <v>H</v>
          </cell>
        </row>
        <row r="943">
          <cell r="A943" t="str">
            <v>N19-UPE1-9S-128AX1</v>
          </cell>
          <cell r="B943" t="str">
            <v>Netra X1 500Mz 128MB 40G</v>
          </cell>
          <cell r="D943">
            <v>1</v>
          </cell>
          <cell r="E943">
            <v>2294</v>
          </cell>
          <cell r="H943" t="str">
            <v>H</v>
          </cell>
        </row>
        <row r="944">
          <cell r="A944" t="str">
            <v>N19-UPE1-9S-512AX1</v>
          </cell>
          <cell r="B944" t="str">
            <v>Netra X1 500Mz 512MB 40G</v>
          </cell>
          <cell r="D944">
            <v>1</v>
          </cell>
          <cell r="E944">
            <v>3035</v>
          </cell>
          <cell r="H944" t="str">
            <v>H</v>
          </cell>
        </row>
        <row r="945">
          <cell r="A945" t="str">
            <v>N21-AA</v>
          </cell>
          <cell r="B945" t="str">
            <v>Netra t1 200, Base part, CTO</v>
          </cell>
          <cell r="D945">
            <v>1</v>
          </cell>
          <cell r="E945">
            <v>3451</v>
          </cell>
          <cell r="H945" t="str">
            <v>H</v>
          </cell>
        </row>
        <row r="946">
          <cell r="A946" t="str">
            <v>N21-AD</v>
          </cell>
          <cell r="B946" t="str">
            <v>Netra T1 DC200 Base enclosure</v>
          </cell>
          <cell r="D946">
            <v>1</v>
          </cell>
          <cell r="E946">
            <v>3451</v>
          </cell>
          <cell r="H946" t="str">
            <v>H</v>
          </cell>
        </row>
        <row r="947">
          <cell r="A947" t="str">
            <v>N21AUPE1-102AT1-SI</v>
          </cell>
          <cell r="B947" t="str">
            <v>Netra T1 AC200 500M 1G 2x18G F</v>
          </cell>
          <cell r="D947">
            <v>1</v>
          </cell>
          <cell r="E947">
            <v>9328</v>
          </cell>
          <cell r="H947" t="str">
            <v>H</v>
          </cell>
        </row>
        <row r="948">
          <cell r="A948" t="str">
            <v>N21AUPE1-9S-102AT1</v>
          </cell>
          <cell r="B948" t="str">
            <v>Netra T1 AC200 500Mz 1G 2x18G</v>
          </cell>
          <cell r="D948">
            <v>1</v>
          </cell>
          <cell r="E948">
            <v>12170</v>
          </cell>
          <cell r="H948" t="str">
            <v>H</v>
          </cell>
        </row>
        <row r="949">
          <cell r="A949" t="str">
            <v>N21AUPE1-9S-202AV1</v>
          </cell>
          <cell r="B949" t="str">
            <v>Netra T1 AC200 500Mz 2G 2x36G</v>
          </cell>
          <cell r="D949">
            <v>1</v>
          </cell>
          <cell r="E949">
            <v>16839</v>
          </cell>
          <cell r="H949" t="str">
            <v>H</v>
          </cell>
        </row>
        <row r="950">
          <cell r="A950" t="str">
            <v>N21AUPE1-9S-256AT1</v>
          </cell>
          <cell r="B950" t="str">
            <v>Netra T1 AC200 500Mz 256M 18G</v>
          </cell>
          <cell r="D950">
            <v>1</v>
          </cell>
          <cell r="E950">
            <v>6080</v>
          </cell>
          <cell r="H950" t="str">
            <v>H</v>
          </cell>
        </row>
        <row r="951">
          <cell r="A951" t="str">
            <v>N21AUPE1-9S-512AT1</v>
          </cell>
          <cell r="B951" t="str">
            <v>Netra T1 AC200 500Mz 512M 18G</v>
          </cell>
          <cell r="D951">
            <v>1</v>
          </cell>
          <cell r="E951">
            <v>7095</v>
          </cell>
          <cell r="H951" t="str">
            <v>H</v>
          </cell>
        </row>
        <row r="952">
          <cell r="A952" t="str">
            <v>N21DUPE1-9S-256AT1</v>
          </cell>
          <cell r="B952" t="str">
            <v>Netra T1 DC200 500Mz 256M 18GB</v>
          </cell>
          <cell r="D952">
            <v>1</v>
          </cell>
          <cell r="E952">
            <v>6080</v>
          </cell>
          <cell r="H952" t="str">
            <v>H</v>
          </cell>
        </row>
        <row r="953">
          <cell r="A953" t="str">
            <v>N28-AA</v>
          </cell>
          <cell r="B953" t="str">
            <v>Netra 20 (T4) AC ATO Base Part</v>
          </cell>
          <cell r="D953">
            <v>1</v>
          </cell>
          <cell r="E953">
            <v>14339</v>
          </cell>
          <cell r="H953" t="str">
            <v>H</v>
          </cell>
        </row>
        <row r="954">
          <cell r="A954" t="str">
            <v>N28-AD</v>
          </cell>
          <cell r="B954" t="str">
            <v>Netra 20 (T4) DC ATO Base Part</v>
          </cell>
          <cell r="D954">
            <v>1</v>
          </cell>
          <cell r="E954">
            <v>14339</v>
          </cell>
          <cell r="H954" t="str">
            <v>H</v>
          </cell>
        </row>
        <row r="955">
          <cell r="A955" t="str">
            <v>N28-URF1-9S-512AV</v>
          </cell>
          <cell r="B955" t="str">
            <v>Netra 20(T4)AC,750M,512M,1x36G</v>
          </cell>
          <cell r="D955">
            <v>1</v>
          </cell>
          <cell r="E955">
            <v>36669</v>
          </cell>
          <cell r="H955" t="str">
            <v>H</v>
          </cell>
        </row>
        <row r="956">
          <cell r="A956" t="str">
            <v>N28-URF2-9S-2048AV</v>
          </cell>
          <cell r="B956" t="str">
            <v>Netra 20(T4)AC,2X750M,2G,2x36G</v>
          </cell>
          <cell r="D956">
            <v>1</v>
          </cell>
          <cell r="E956">
            <v>68569</v>
          </cell>
          <cell r="H956" t="str">
            <v>H</v>
          </cell>
        </row>
        <row r="957">
          <cell r="A957" t="str">
            <v>N28-URF2-9S-4096AV</v>
          </cell>
          <cell r="B957" t="str">
            <v>Netra 20(T4)AC,2X750M,4G,2x36G</v>
          </cell>
          <cell r="D957">
            <v>1</v>
          </cell>
          <cell r="E957">
            <v>95684</v>
          </cell>
          <cell r="H957" t="str">
            <v>H</v>
          </cell>
        </row>
        <row r="958">
          <cell r="A958" t="str">
            <v>N28DURF1-9S-512AV</v>
          </cell>
          <cell r="B958" t="str">
            <v>Netra 20(T4)DC,750M,512M,1x36G</v>
          </cell>
          <cell r="D958">
            <v>1</v>
          </cell>
          <cell r="E958">
            <v>36669</v>
          </cell>
          <cell r="H958" t="str">
            <v>H</v>
          </cell>
        </row>
        <row r="959">
          <cell r="A959" t="str">
            <v>N28DURF2-9S-2048AV</v>
          </cell>
          <cell r="B959" t="str">
            <v>Netra 20(T4)DC,2X750M,2G,2x36G</v>
          </cell>
          <cell r="D959">
            <v>1</v>
          </cell>
          <cell r="E959">
            <v>68569</v>
          </cell>
          <cell r="H959" t="str">
            <v>H</v>
          </cell>
        </row>
        <row r="960">
          <cell r="A960" t="str">
            <v>N28DURF2-9S-4096AV</v>
          </cell>
          <cell r="B960" t="str">
            <v>Netra 20(T4)DC,2X750M,4G,2x36G</v>
          </cell>
          <cell r="D960">
            <v>1</v>
          </cell>
          <cell r="E960">
            <v>95684</v>
          </cell>
          <cell r="H960" t="str">
            <v>H</v>
          </cell>
        </row>
        <row r="961">
          <cell r="A961" t="str">
            <v>NAV2S-LCO-9929</v>
          </cell>
          <cell r="B961" t="str">
            <v>Avail Suite 3.0  1TB lic</v>
          </cell>
          <cell r="D961">
            <v>1</v>
          </cell>
          <cell r="E961">
            <v>54375</v>
          </cell>
          <cell r="H961" t="str">
            <v>P</v>
          </cell>
        </row>
        <row r="962">
          <cell r="A962" t="str">
            <v>NAV9S-300-99Y9</v>
          </cell>
          <cell r="B962" t="str">
            <v>Avail Suite 3.0 Med Kit &amp; Doc</v>
          </cell>
          <cell r="D962">
            <v>1</v>
          </cell>
          <cell r="E962">
            <v>218</v>
          </cell>
          <cell r="H962" t="str">
            <v>D</v>
          </cell>
        </row>
        <row r="963">
          <cell r="A963" t="str">
            <v>NAV9S-300-99YS</v>
          </cell>
          <cell r="B963" t="str">
            <v>L10N Avl Ste 3.0 Med Kit &amp; Doc</v>
          </cell>
          <cell r="D963">
            <v>1</v>
          </cell>
          <cell r="E963">
            <v>305</v>
          </cell>
          <cell r="H963" t="str">
            <v>D</v>
          </cell>
        </row>
        <row r="964">
          <cell r="A964" t="str">
            <v>NDR9S-200-9999</v>
          </cell>
          <cell r="B964" t="str">
            <v>SNDR 2.0 Media Kit</v>
          </cell>
          <cell r="D964">
            <v>1</v>
          </cell>
          <cell r="E964">
            <v>203</v>
          </cell>
          <cell r="H964" t="str">
            <v>D</v>
          </cell>
        </row>
        <row r="965">
          <cell r="A965" t="str">
            <v>NDR9S-999-D999</v>
          </cell>
          <cell r="B965" t="str">
            <v>SNDR 2.0 Tier 2 License</v>
          </cell>
          <cell r="D965">
            <v>1</v>
          </cell>
          <cell r="E965">
            <v>34510</v>
          </cell>
          <cell r="H965" t="str">
            <v>B</v>
          </cell>
        </row>
        <row r="966">
          <cell r="A966" t="str">
            <v>NDR9S-999-E999</v>
          </cell>
          <cell r="B966" t="str">
            <v>SNDR 2.0 Tier 3 License</v>
          </cell>
          <cell r="D966">
            <v>1</v>
          </cell>
          <cell r="E966">
            <v>71050</v>
          </cell>
          <cell r="H966" t="str">
            <v>B</v>
          </cell>
        </row>
        <row r="967">
          <cell r="A967" t="str">
            <v>NDR9S-999-S999</v>
          </cell>
          <cell r="B967" t="str">
            <v>SNDR 2.0 Tier 4 License</v>
          </cell>
          <cell r="D967">
            <v>1</v>
          </cell>
          <cell r="E967">
            <v>146160</v>
          </cell>
          <cell r="H967" t="str">
            <v>B</v>
          </cell>
        </row>
        <row r="968">
          <cell r="A968" t="str">
            <v>NDR9S-999-W999</v>
          </cell>
          <cell r="B968" t="str">
            <v>SNDR 2.0 Tier 1 License</v>
          </cell>
          <cell r="D968">
            <v>1</v>
          </cell>
          <cell r="E968">
            <v>18270</v>
          </cell>
          <cell r="H968" t="str">
            <v>B</v>
          </cell>
        </row>
        <row r="969">
          <cell r="A969" t="str">
            <v>NPE2S-LCO-E929</v>
          </cell>
          <cell r="B969" t="str">
            <v>Perf Suite Dep/Ent Svr License</v>
          </cell>
          <cell r="D969">
            <v>1</v>
          </cell>
          <cell r="E969">
            <v>76125</v>
          </cell>
          <cell r="H969" t="str">
            <v>P</v>
          </cell>
        </row>
        <row r="970">
          <cell r="A970" t="str">
            <v>NPE2S-LCO-S929</v>
          </cell>
          <cell r="B970" t="str">
            <v>Perf Suite E1x000 Svr License</v>
          </cell>
          <cell r="D970">
            <v>1</v>
          </cell>
          <cell r="E970">
            <v>163125</v>
          </cell>
          <cell r="H970" t="str">
            <v>P</v>
          </cell>
        </row>
        <row r="971">
          <cell r="A971" t="str">
            <v>NPE2S-LCO-W929</v>
          </cell>
          <cell r="B971" t="str">
            <v>Perf Suite Wkgrp Svr License</v>
          </cell>
          <cell r="D971">
            <v>1</v>
          </cell>
          <cell r="E971">
            <v>17400</v>
          </cell>
          <cell r="H971" t="str">
            <v>P</v>
          </cell>
        </row>
        <row r="972">
          <cell r="A972" t="str">
            <v>NPE9S-350-99Y9</v>
          </cell>
          <cell r="B972" t="str">
            <v>Perf Suite 3.5 Med Kit and Doc</v>
          </cell>
          <cell r="D972">
            <v>1</v>
          </cell>
          <cell r="E972">
            <v>326</v>
          </cell>
          <cell r="H972" t="str">
            <v>D</v>
          </cell>
        </row>
        <row r="973">
          <cell r="A973" t="str">
            <v>NRM29-LCO-9929</v>
          </cell>
          <cell r="B973" t="str">
            <v>Res Mgmt Suite 5.0 1TB License</v>
          </cell>
          <cell r="D973">
            <v>1</v>
          </cell>
          <cell r="E973">
            <v>32625</v>
          </cell>
          <cell r="H973" t="str">
            <v>P</v>
          </cell>
        </row>
        <row r="974">
          <cell r="A974" t="str">
            <v>NRM99-501-99Y9</v>
          </cell>
          <cell r="B974" t="str">
            <v>Res Mgmt Suite 5.0 Med Kit&amp;Doc</v>
          </cell>
          <cell r="D974">
            <v>1</v>
          </cell>
          <cell r="E974">
            <v>218</v>
          </cell>
          <cell r="H974" t="str">
            <v>D</v>
          </cell>
        </row>
        <row r="975">
          <cell r="A975" t="str">
            <v>NRSIS-100-B9AS</v>
          </cell>
          <cell r="B975" t="str">
            <v>NETRA N.RES.+R.MEM SW/112x</v>
          </cell>
          <cell r="D975">
            <v>1</v>
          </cell>
          <cell r="E975">
            <v>6080</v>
          </cell>
          <cell r="H975" t="str">
            <v>B</v>
          </cell>
        </row>
        <row r="976">
          <cell r="A976" t="str">
            <v>NRSIS-100-G9AS</v>
          </cell>
          <cell r="B976" t="str">
            <v>NETRA N.RES.+R.MEM SW/140x</v>
          </cell>
          <cell r="D976">
            <v>1</v>
          </cell>
          <cell r="E976">
            <v>8110</v>
          </cell>
          <cell r="H976" t="str">
            <v>B</v>
          </cell>
        </row>
        <row r="977">
          <cell r="A977" t="str">
            <v>NRSIS-100-I92S</v>
          </cell>
          <cell r="B977" t="str">
            <v>RTU-NETRA N.RES.+R.MEM SW/ct</v>
          </cell>
          <cell r="D977">
            <v>1</v>
          </cell>
          <cell r="E977">
            <v>4050</v>
          </cell>
          <cell r="H977" t="str">
            <v>B</v>
          </cell>
        </row>
        <row r="978">
          <cell r="A978" t="str">
            <v>NRSIS-100-I9AS</v>
          </cell>
          <cell r="B978" t="str">
            <v>NETRA N.RES.+R.MEM SW/ct/t1</v>
          </cell>
          <cell r="D978">
            <v>1</v>
          </cell>
          <cell r="E978">
            <v>4050</v>
          </cell>
          <cell r="H978" t="str">
            <v>B</v>
          </cell>
        </row>
        <row r="979">
          <cell r="A979" t="str">
            <v>NS-ARY-A</v>
          </cell>
          <cell r="B979" t="str">
            <v>Netra st A1000/D1000 fam. CTO</v>
          </cell>
          <cell r="D979">
            <v>1</v>
          </cell>
          <cell r="E979" t="str">
            <v>N/C</v>
          </cell>
          <cell r="H979" t="str">
            <v>D</v>
          </cell>
        </row>
        <row r="980">
          <cell r="A980" t="str">
            <v>NS-ARY-OPTIONS</v>
          </cell>
          <cell r="B980" t="str">
            <v>Netra st A1000/D1000 opt CTO</v>
          </cell>
          <cell r="D980">
            <v>1</v>
          </cell>
          <cell r="E980" t="str">
            <v>N/C</v>
          </cell>
          <cell r="H980" t="str">
            <v>D</v>
          </cell>
        </row>
        <row r="981">
          <cell r="A981" t="str">
            <v>NS-DSKD130-36GAC</v>
          </cell>
          <cell r="B981" t="str">
            <v>Netra st D130, 2x18GB, AC, CTO</v>
          </cell>
          <cell r="D981">
            <v>1</v>
          </cell>
          <cell r="E981">
            <v>4992</v>
          </cell>
          <cell r="H981" t="str">
            <v>H</v>
          </cell>
        </row>
        <row r="982">
          <cell r="A982" t="str">
            <v>NS-DSKD130-54GAC</v>
          </cell>
          <cell r="B982" t="str">
            <v>Netra st D130, 3x18GB, AC, CTO</v>
          </cell>
          <cell r="D982">
            <v>1</v>
          </cell>
          <cell r="E982">
            <v>6297</v>
          </cell>
          <cell r="H982" t="str">
            <v>H</v>
          </cell>
        </row>
        <row r="983">
          <cell r="A983" t="str">
            <v>NS-DSKD130-72GAC</v>
          </cell>
          <cell r="B983" t="str">
            <v>Netra st D130, 2x36GB, AC, CTO</v>
          </cell>
          <cell r="D983">
            <v>1</v>
          </cell>
          <cell r="E983">
            <v>6892</v>
          </cell>
          <cell r="H983" t="str">
            <v>H</v>
          </cell>
        </row>
        <row r="984">
          <cell r="A984" t="str">
            <v>NS-DSKS1-218GAC</v>
          </cell>
          <cell r="B984" t="str">
            <v>StorEdge S1, 2x18GB, AC, CTO</v>
          </cell>
          <cell r="D984">
            <v>1</v>
          </cell>
          <cell r="E984">
            <v>4992</v>
          </cell>
          <cell r="H984" t="str">
            <v>H</v>
          </cell>
        </row>
        <row r="985">
          <cell r="A985" t="str">
            <v>NS-DSKS1-318GAC</v>
          </cell>
          <cell r="B985" t="str">
            <v>StorEdge S1, 3x18GB, AC, CTO</v>
          </cell>
          <cell r="D985">
            <v>1</v>
          </cell>
          <cell r="E985">
            <v>6297</v>
          </cell>
          <cell r="H985" t="str">
            <v>H</v>
          </cell>
        </row>
        <row r="986">
          <cell r="A986" t="str">
            <v>NS-XARY151A-72GAC</v>
          </cell>
          <cell r="B986" t="str">
            <v>Netra st A1000, 4x18GB, AC</v>
          </cell>
          <cell r="D986">
            <v>1</v>
          </cell>
          <cell r="E986">
            <v>19565</v>
          </cell>
          <cell r="H986" t="str">
            <v>H</v>
          </cell>
        </row>
        <row r="987">
          <cell r="A987" t="str">
            <v>NS-XARY151A-72GDC</v>
          </cell>
          <cell r="B987" t="str">
            <v>Netra st A1000, 4x18GB, DC</v>
          </cell>
          <cell r="D987">
            <v>1</v>
          </cell>
          <cell r="E987">
            <v>19565</v>
          </cell>
          <cell r="H987" t="str">
            <v>H</v>
          </cell>
        </row>
        <row r="988">
          <cell r="A988" t="str">
            <v>NS-XARY153A-72GAC</v>
          </cell>
          <cell r="B988" t="str">
            <v>Netra st D1000, 4x18GB, AC</v>
          </cell>
          <cell r="D988">
            <v>1</v>
          </cell>
          <cell r="E988">
            <v>14345</v>
          </cell>
          <cell r="H988" t="str">
            <v>H</v>
          </cell>
        </row>
        <row r="989">
          <cell r="A989" t="str">
            <v>NS-XARY153A-72GDC</v>
          </cell>
          <cell r="B989" t="str">
            <v>Netra st D1000, 4x18GB, DC</v>
          </cell>
          <cell r="D989">
            <v>1</v>
          </cell>
          <cell r="E989">
            <v>14345</v>
          </cell>
          <cell r="H989" t="str">
            <v>H</v>
          </cell>
        </row>
        <row r="990">
          <cell r="A990" t="str">
            <v>NS-XARY171A-145GAC</v>
          </cell>
          <cell r="B990" t="str">
            <v>Netra st A1000, 4x36GB, AC</v>
          </cell>
          <cell r="D990">
            <v>1</v>
          </cell>
          <cell r="E990">
            <v>22838</v>
          </cell>
          <cell r="H990" t="str">
            <v>H</v>
          </cell>
        </row>
        <row r="991">
          <cell r="A991" t="str">
            <v>NS-XARY171A-145GDC</v>
          </cell>
          <cell r="B991" t="str">
            <v>Netra st A1000, 4x36GB, DC</v>
          </cell>
          <cell r="D991">
            <v>1</v>
          </cell>
          <cell r="E991">
            <v>22838</v>
          </cell>
          <cell r="H991" t="str">
            <v>H</v>
          </cell>
        </row>
        <row r="992">
          <cell r="A992" t="str">
            <v>NS-XARY173A-145GAC</v>
          </cell>
          <cell r="B992" t="str">
            <v>Netra st D1000, 4x36GB, AC</v>
          </cell>
          <cell r="D992">
            <v>1</v>
          </cell>
          <cell r="E992">
            <v>18488</v>
          </cell>
          <cell r="H992" t="str">
            <v>H</v>
          </cell>
        </row>
        <row r="993">
          <cell r="A993" t="str">
            <v>NS-XARY173A-145GDC</v>
          </cell>
          <cell r="B993" t="str">
            <v>Netra st D1000, 4x36GB, DC</v>
          </cell>
          <cell r="D993">
            <v>1</v>
          </cell>
          <cell r="E993">
            <v>18488</v>
          </cell>
          <cell r="H993" t="str">
            <v>H</v>
          </cell>
        </row>
        <row r="994">
          <cell r="A994" t="str">
            <v>NS-XDSKD130-18GAC</v>
          </cell>
          <cell r="B994" t="str">
            <v>Netra st D130, 1x18GB, AC</v>
          </cell>
          <cell r="D994">
            <v>1</v>
          </cell>
          <cell r="E994">
            <v>4340</v>
          </cell>
          <cell r="H994" t="str">
            <v>H</v>
          </cell>
        </row>
        <row r="995">
          <cell r="A995" t="str">
            <v>NS-XDSKD130-36GAC</v>
          </cell>
          <cell r="B995" t="str">
            <v>Netra st D130, 2x18GB, AC</v>
          </cell>
          <cell r="D995">
            <v>1</v>
          </cell>
          <cell r="E995">
            <v>4992</v>
          </cell>
          <cell r="H995" t="str">
            <v>H</v>
          </cell>
        </row>
        <row r="996">
          <cell r="A996" t="str">
            <v>NS-XDSKD130-54GAC</v>
          </cell>
          <cell r="B996" t="str">
            <v>Netra st D130, 3x18GB, AC</v>
          </cell>
          <cell r="D996">
            <v>1</v>
          </cell>
          <cell r="E996">
            <v>6297</v>
          </cell>
          <cell r="H996" t="str">
            <v>H</v>
          </cell>
        </row>
        <row r="997">
          <cell r="A997" t="str">
            <v>NS-XDSKD130-54GDC</v>
          </cell>
          <cell r="B997" t="str">
            <v>Netra st D130, 3x18GB, DC</v>
          </cell>
          <cell r="D997">
            <v>1</v>
          </cell>
          <cell r="E997">
            <v>6297</v>
          </cell>
          <cell r="H997" t="str">
            <v>H</v>
          </cell>
        </row>
        <row r="998">
          <cell r="A998" t="str">
            <v>NS-XDSKD130-72GAC</v>
          </cell>
          <cell r="B998" t="str">
            <v>Netra st D130, 2x36GB, AC</v>
          </cell>
          <cell r="D998">
            <v>1</v>
          </cell>
          <cell r="E998">
            <v>7385</v>
          </cell>
          <cell r="H998" t="str">
            <v>H</v>
          </cell>
        </row>
        <row r="999">
          <cell r="A999" t="str">
            <v>NS-XDSKS1-218GAC</v>
          </cell>
          <cell r="B999" t="str">
            <v>StorEdge S1, 2x18GB, AC</v>
          </cell>
          <cell r="D999">
            <v>1</v>
          </cell>
          <cell r="E999">
            <v>4992</v>
          </cell>
          <cell r="H999" t="str">
            <v>H</v>
          </cell>
        </row>
        <row r="1000">
          <cell r="A1000" t="str">
            <v>NS-XDSKS1-236GAC</v>
          </cell>
          <cell r="B1000" t="str">
            <v>StorEdge S1, 2x36GB, AC</v>
          </cell>
          <cell r="D1000">
            <v>1</v>
          </cell>
          <cell r="E1000">
            <v>6950</v>
          </cell>
          <cell r="H1000" t="str">
            <v>H</v>
          </cell>
        </row>
        <row r="1001">
          <cell r="A1001" t="str">
            <v>NS-XDSKS1-318GAC</v>
          </cell>
          <cell r="B1001" t="str">
            <v>StorEdge S1, 3x18GB, AC</v>
          </cell>
          <cell r="D1001">
            <v>1</v>
          </cell>
          <cell r="E1001">
            <v>6297</v>
          </cell>
          <cell r="H1001" t="str">
            <v>H</v>
          </cell>
        </row>
        <row r="1002">
          <cell r="A1002" t="str">
            <v>NS-XDSKS1-318GDC</v>
          </cell>
          <cell r="B1002" t="str">
            <v>StorEdge S1, 3x18GB, DC</v>
          </cell>
          <cell r="D1002">
            <v>1</v>
          </cell>
          <cell r="E1002">
            <v>6297</v>
          </cell>
          <cell r="H1002" t="str">
            <v>H</v>
          </cell>
        </row>
        <row r="1003">
          <cell r="A1003" t="str">
            <v>NSBIS-100-992S</v>
          </cell>
          <cell r="B1003" t="str">
            <v>RTU-NETRA SMART BOOT SW</v>
          </cell>
          <cell r="D1003">
            <v>1</v>
          </cell>
          <cell r="E1003">
            <v>599</v>
          </cell>
          <cell r="H1003" t="str">
            <v>B</v>
          </cell>
        </row>
        <row r="1004">
          <cell r="A1004" t="str">
            <v>NSBIS-100-99AS</v>
          </cell>
          <cell r="B1004" t="str">
            <v>NETRA SMART BOOT SW-NETRA SRVR</v>
          </cell>
          <cell r="D1004">
            <v>1</v>
          </cell>
          <cell r="E1004">
            <v>599</v>
          </cell>
          <cell r="H1004" t="str">
            <v>B</v>
          </cell>
        </row>
        <row r="1005">
          <cell r="A1005" t="str">
            <v>NUT2S-LCO-9929</v>
          </cell>
          <cell r="B1005" t="str">
            <v>Util Suite 1TB License</v>
          </cell>
          <cell r="D1005">
            <v>1</v>
          </cell>
          <cell r="E1005">
            <v>10875</v>
          </cell>
          <cell r="H1005" t="str">
            <v>P</v>
          </cell>
        </row>
        <row r="1006">
          <cell r="A1006" t="str">
            <v>NUT9S-350-99Y9</v>
          </cell>
          <cell r="B1006" t="str">
            <v>Util Suite 3.5 Med Kit and Doc</v>
          </cell>
          <cell r="D1006">
            <v>1</v>
          </cell>
          <cell r="E1006">
            <v>326</v>
          </cell>
          <cell r="H1006" t="str">
            <v>D</v>
          </cell>
        </row>
        <row r="1007">
          <cell r="A1007" t="str">
            <v>NWCBS-300-99Y9</v>
          </cell>
          <cell r="B1007" t="str">
            <v>SNDR &amp; II 3.0 med kit &amp; docs</v>
          </cell>
          <cell r="D1007">
            <v>1</v>
          </cell>
          <cell r="E1007">
            <v>203</v>
          </cell>
          <cell r="H1007" t="str">
            <v>D</v>
          </cell>
        </row>
        <row r="1008">
          <cell r="A1008" t="str">
            <v>NWCBS-300-99YS</v>
          </cell>
          <cell r="B1008" t="str">
            <v>SNDR and II 3.0 med kit/docs</v>
          </cell>
          <cell r="D1008">
            <v>1</v>
          </cell>
          <cell r="E1008">
            <v>203</v>
          </cell>
          <cell r="H1008" t="str">
            <v>D</v>
          </cell>
        </row>
        <row r="1009">
          <cell r="A1009" t="str">
            <v>NWCBS-LCO-E929</v>
          </cell>
          <cell r="B1009" t="str">
            <v>SNDR &amp; II 3.0 entrp svr lic</v>
          </cell>
          <cell r="D1009">
            <v>1</v>
          </cell>
          <cell r="E1009">
            <v>58261</v>
          </cell>
          <cell r="H1009" t="str">
            <v>B</v>
          </cell>
        </row>
        <row r="1010">
          <cell r="A1010" t="str">
            <v>NWCBS-LCO-S929</v>
          </cell>
          <cell r="B1010" t="str">
            <v>SNDR &amp; II 3.0 data ctr svr lic</v>
          </cell>
          <cell r="D1010">
            <v>1</v>
          </cell>
          <cell r="E1010">
            <v>160776</v>
          </cell>
          <cell r="H1010" t="str">
            <v>B</v>
          </cell>
        </row>
        <row r="1011">
          <cell r="A1011" t="str">
            <v>NWCBS-LCO-W929</v>
          </cell>
          <cell r="B1011" t="str">
            <v>SNDR &amp; II 3.0 wkgrp svr lic</v>
          </cell>
          <cell r="D1011">
            <v>1</v>
          </cell>
          <cell r="E1011">
            <v>20097</v>
          </cell>
          <cell r="H1011" t="str">
            <v>B</v>
          </cell>
        </row>
        <row r="1012">
          <cell r="A1012" t="str">
            <v>NWDRS-300-99Y9</v>
          </cell>
          <cell r="B1012" t="str">
            <v>SNDR 3.0 med kit/docs English</v>
          </cell>
          <cell r="D1012">
            <v>1</v>
          </cell>
          <cell r="E1012">
            <v>203</v>
          </cell>
          <cell r="H1012" t="str">
            <v>D</v>
          </cell>
        </row>
        <row r="1013">
          <cell r="A1013" t="str">
            <v>NWDRS-300-99YS</v>
          </cell>
          <cell r="B1013" t="str">
            <v>SNDR 3.0 med kit/docs</v>
          </cell>
          <cell r="D1013">
            <v>1</v>
          </cell>
          <cell r="E1013">
            <v>203</v>
          </cell>
          <cell r="H1013" t="str">
            <v>D</v>
          </cell>
        </row>
        <row r="1014">
          <cell r="A1014" t="str">
            <v>NWDRS-LCO-E929</v>
          </cell>
          <cell r="B1014" t="str">
            <v>SNDR 3.0 enterprise svr lic</v>
          </cell>
          <cell r="D1014">
            <v>1</v>
          </cell>
          <cell r="E1014">
            <v>49735</v>
          </cell>
          <cell r="H1014" t="str">
            <v>B</v>
          </cell>
        </row>
        <row r="1015">
          <cell r="A1015" t="str">
            <v>NWDRS-LCO-S929</v>
          </cell>
          <cell r="B1015" t="str">
            <v>SNDR 3.0 data ctr svr license</v>
          </cell>
          <cell r="D1015">
            <v>1</v>
          </cell>
          <cell r="E1015">
            <v>146160</v>
          </cell>
          <cell r="H1015" t="str">
            <v>B</v>
          </cell>
        </row>
        <row r="1016">
          <cell r="A1016" t="str">
            <v>NWDRS-LCO-W929</v>
          </cell>
          <cell r="B1016" t="str">
            <v>SNDR 3.0 workgroup svr license</v>
          </cell>
          <cell r="D1016">
            <v>1</v>
          </cell>
          <cell r="E1016">
            <v>18270</v>
          </cell>
          <cell r="H1016" t="str">
            <v>B</v>
          </cell>
        </row>
        <row r="1017">
          <cell r="A1017" t="str">
            <v>NWIIS-300-99Y9</v>
          </cell>
          <cell r="B1017" t="str">
            <v>II 3.0 med kit &amp; docs Eng only</v>
          </cell>
          <cell r="D1017">
            <v>1</v>
          </cell>
          <cell r="E1017">
            <v>203</v>
          </cell>
          <cell r="H1017" t="str">
            <v>D</v>
          </cell>
        </row>
        <row r="1018">
          <cell r="A1018" t="str">
            <v>NWIIS-300-99YS</v>
          </cell>
          <cell r="B1018" t="str">
            <v>II 3.0 med kit/docs</v>
          </cell>
          <cell r="D1018">
            <v>1</v>
          </cell>
          <cell r="E1018">
            <v>203</v>
          </cell>
          <cell r="H1018" t="str">
            <v>D</v>
          </cell>
        </row>
        <row r="1019">
          <cell r="A1019" t="str">
            <v>NWIIS-LCO-E929</v>
          </cell>
          <cell r="B1019" t="str">
            <v>II 3.0 enterprise svr license</v>
          </cell>
          <cell r="D1019">
            <v>1</v>
          </cell>
          <cell r="E1019">
            <v>41412</v>
          </cell>
          <cell r="H1019" t="str">
            <v>B</v>
          </cell>
        </row>
        <row r="1020">
          <cell r="A1020" t="str">
            <v>NWIIS-LCO-S929</v>
          </cell>
          <cell r="B1020" t="str">
            <v>II 3.0 data ctr svr license</v>
          </cell>
          <cell r="D1020">
            <v>1</v>
          </cell>
          <cell r="E1020">
            <v>133980</v>
          </cell>
          <cell r="H1020" t="str">
            <v>B</v>
          </cell>
        </row>
        <row r="1021">
          <cell r="A1021" t="str">
            <v>NWIIS-LCO-W929</v>
          </cell>
          <cell r="B1021" t="str">
            <v>II 3.0 workgroup svr license</v>
          </cell>
          <cell r="D1021">
            <v>1</v>
          </cell>
          <cell r="E1021">
            <v>7917</v>
          </cell>
          <cell r="H1021" t="str">
            <v>B</v>
          </cell>
        </row>
        <row r="1022">
          <cell r="A1022" t="str">
            <v>NWQFS-350-99Y9</v>
          </cell>
          <cell r="B1022" t="str">
            <v>QFS 3.5 med kit &amp; doc-Eng only</v>
          </cell>
          <cell r="D1022">
            <v>1</v>
          </cell>
          <cell r="E1022">
            <v>218</v>
          </cell>
          <cell r="H1022" t="str">
            <v>D</v>
          </cell>
        </row>
        <row r="1023">
          <cell r="A1023" t="str">
            <v>NWQFS-LCO-E929-AP</v>
          </cell>
          <cell r="B1023" t="str">
            <v>QFS enterprise svr license</v>
          </cell>
          <cell r="D1023">
            <v>1</v>
          </cell>
          <cell r="E1023">
            <v>50750</v>
          </cell>
          <cell r="H1023" t="str">
            <v>A</v>
          </cell>
        </row>
        <row r="1024">
          <cell r="A1024" t="str">
            <v>NWQFS-LCO-S929-AP</v>
          </cell>
          <cell r="B1024" t="str">
            <v>QFS data ctr svr license</v>
          </cell>
          <cell r="D1024">
            <v>1</v>
          </cell>
          <cell r="E1024">
            <v>108750</v>
          </cell>
          <cell r="H1024" t="str">
            <v>A</v>
          </cell>
        </row>
        <row r="1025">
          <cell r="A1025" t="str">
            <v>NWQFS-LCO-W929-AP</v>
          </cell>
          <cell r="B1025" t="str">
            <v>QFS workgroup svr license</v>
          </cell>
          <cell r="D1025">
            <v>1</v>
          </cell>
          <cell r="E1025">
            <v>18125</v>
          </cell>
          <cell r="H1025" t="str">
            <v>A</v>
          </cell>
        </row>
        <row r="1026">
          <cell r="A1026" t="str">
            <v>NWS-2.0-L25RU</v>
          </cell>
          <cell r="B1026" t="str">
            <v>UG NW SERVER 2.0, 25LIC</v>
          </cell>
          <cell r="D1026">
            <v>1</v>
          </cell>
          <cell r="E1026">
            <v>711</v>
          </cell>
          <cell r="H1026" t="str">
            <v>B</v>
          </cell>
        </row>
        <row r="1027">
          <cell r="A1027" t="str">
            <v>NWSFS-350-99Y9</v>
          </cell>
          <cell r="B1027" t="str">
            <v>SAM-FS 3.5 med kit &amp; doc-Eng</v>
          </cell>
          <cell r="D1027">
            <v>1</v>
          </cell>
          <cell r="E1027">
            <v>326</v>
          </cell>
          <cell r="H1027" t="str">
            <v>D</v>
          </cell>
        </row>
        <row r="1028">
          <cell r="A1028" t="str">
            <v>NWSFS-LCO-E929-AP</v>
          </cell>
          <cell r="B1028" t="str">
            <v>SAM-FS up to 2100 slot license</v>
          </cell>
          <cell r="D1028">
            <v>1</v>
          </cell>
          <cell r="E1028">
            <v>271875</v>
          </cell>
          <cell r="H1028" t="str">
            <v>A</v>
          </cell>
        </row>
        <row r="1029">
          <cell r="A1029" t="str">
            <v>NWSFS-LCO-S929-AP</v>
          </cell>
          <cell r="B1029" t="str">
            <v>SAM-FS up to 9000 slot license</v>
          </cell>
          <cell r="D1029">
            <v>1</v>
          </cell>
          <cell r="E1029">
            <v>761250</v>
          </cell>
          <cell r="H1029" t="str">
            <v>A</v>
          </cell>
        </row>
        <row r="1030">
          <cell r="A1030" t="str">
            <v>NWSFS-LCO-W929-AP</v>
          </cell>
          <cell r="B1030" t="str">
            <v>SAM-FS up to 180 slot license</v>
          </cell>
          <cell r="D1030">
            <v>1</v>
          </cell>
          <cell r="E1030">
            <v>54375</v>
          </cell>
          <cell r="H1030" t="str">
            <v>A</v>
          </cell>
        </row>
        <row r="1031">
          <cell r="A1031" t="str">
            <v>ODS-1.0-4-4-21D</v>
          </cell>
          <cell r="B1031" t="str">
            <v>DISKSUITE 1.0 DT, CD DOC LI</v>
          </cell>
          <cell r="D1031">
            <v>1</v>
          </cell>
          <cell r="E1031">
            <v>1885</v>
          </cell>
          <cell r="H1031" t="str">
            <v>A</v>
          </cell>
        </row>
        <row r="1032">
          <cell r="A1032" t="str">
            <v>OSI-7.0-4-4-21</v>
          </cell>
          <cell r="B1032" t="str">
            <v>SUNLINK OSI 7.0, CD DOC LI</v>
          </cell>
          <cell r="D1032">
            <v>1</v>
          </cell>
          <cell r="E1032">
            <v>7531</v>
          </cell>
          <cell r="H1032" t="str">
            <v>B</v>
          </cell>
        </row>
        <row r="1033">
          <cell r="A1033" t="str">
            <v>OSI-8.0.1-P</v>
          </cell>
          <cell r="B1033" t="str">
            <v>SOLSTICE OSI 8.0.1, CD DOC LI</v>
          </cell>
          <cell r="D1033">
            <v>1</v>
          </cell>
          <cell r="E1033">
            <v>3761</v>
          </cell>
          <cell r="H1033" t="str">
            <v>B</v>
          </cell>
        </row>
        <row r="1034">
          <cell r="A1034" t="str">
            <v>OSI-8.1.1-CD</v>
          </cell>
          <cell r="B1034" t="str">
            <v>SOLSTICE OSI 8.1.1 CD only</v>
          </cell>
          <cell r="D1034">
            <v>1</v>
          </cell>
          <cell r="E1034">
            <v>189</v>
          </cell>
          <cell r="H1034" t="str">
            <v>D</v>
          </cell>
        </row>
        <row r="1035">
          <cell r="A1035" t="str">
            <v>OSI-8.1.1-D</v>
          </cell>
          <cell r="B1035" t="str">
            <v>SOLSTICE OSI 8.1.1, DOC</v>
          </cell>
          <cell r="D1035">
            <v>1</v>
          </cell>
          <cell r="E1035">
            <v>283</v>
          </cell>
          <cell r="H1035" t="str">
            <v>D</v>
          </cell>
        </row>
        <row r="1036">
          <cell r="A1036" t="str">
            <v>OSI-8.1.1-S</v>
          </cell>
          <cell r="B1036" t="str">
            <v>SOLSTICE OSI 8.1.1, CD LIC</v>
          </cell>
          <cell r="D1036">
            <v>1</v>
          </cell>
          <cell r="E1036">
            <v>3487</v>
          </cell>
          <cell r="H1036" t="str">
            <v>B</v>
          </cell>
        </row>
        <row r="1037">
          <cell r="A1037" t="str">
            <v>OSI-8.1.1-SU</v>
          </cell>
          <cell r="B1037" t="str">
            <v>UG SUNLIND OSI 8.1.1, CD LIC</v>
          </cell>
          <cell r="D1037">
            <v>1</v>
          </cell>
          <cell r="E1037">
            <v>1504</v>
          </cell>
          <cell r="H1037" t="str">
            <v>B</v>
          </cell>
        </row>
        <row r="1038">
          <cell r="A1038" t="str">
            <v>OSIIS-900-T929</v>
          </cell>
          <cell r="B1038" t="str">
            <v>SOLSTICE OSI 9.0 Add.RTU ED</v>
          </cell>
          <cell r="D1038">
            <v>1</v>
          </cell>
          <cell r="E1038">
            <v>3756</v>
          </cell>
          <cell r="H1038" t="str">
            <v>B</v>
          </cell>
        </row>
        <row r="1039">
          <cell r="A1039" t="str">
            <v>OSIIS-900-T9A9</v>
          </cell>
          <cell r="B1039" t="str">
            <v>SOLSTICE OSI 9.0 CD (SPARC)</v>
          </cell>
          <cell r="D1039">
            <v>1</v>
          </cell>
          <cell r="E1039">
            <v>3756</v>
          </cell>
          <cell r="H1039" t="str">
            <v>B</v>
          </cell>
        </row>
        <row r="1040">
          <cell r="A1040" t="str">
            <v>OSIIS-900-T9D9</v>
          </cell>
          <cell r="B1040" t="str">
            <v>SOLSTICE OSI 9.0 DOC (SPARC)</v>
          </cell>
          <cell r="D1040">
            <v>1</v>
          </cell>
          <cell r="E1040">
            <v>305</v>
          </cell>
          <cell r="H1040" t="str">
            <v>D</v>
          </cell>
        </row>
        <row r="1041">
          <cell r="A1041" t="str">
            <v>OSIIS-900-T9E9</v>
          </cell>
          <cell r="B1041" t="str">
            <v>SOLSTICE OSI 9.0 UPGRADE</v>
          </cell>
          <cell r="D1041">
            <v>1</v>
          </cell>
          <cell r="E1041">
            <v>1620</v>
          </cell>
          <cell r="H1041" t="str">
            <v>B</v>
          </cell>
        </row>
        <row r="1042">
          <cell r="A1042" t="str">
            <v>OSIIS-900-T9H9</v>
          </cell>
          <cell r="B1042" t="str">
            <v>SOLSTICE OSI 9.0 ESD (SPARC)</v>
          </cell>
          <cell r="D1042">
            <v>1</v>
          </cell>
          <cell r="E1042">
            <v>3756</v>
          </cell>
          <cell r="H1042" t="str">
            <v>B</v>
          </cell>
        </row>
        <row r="1043">
          <cell r="A1043" t="str">
            <v>PDB-INFOMIX-SUPP</v>
          </cell>
          <cell r="B1043" t="str">
            <v>INFOMIX PDB SUPP BUNDLE</v>
          </cell>
          <cell r="D1043">
            <v>1</v>
          </cell>
          <cell r="E1043">
            <v>54085</v>
          </cell>
          <cell r="H1043" t="str">
            <v>D</v>
          </cell>
        </row>
        <row r="1044">
          <cell r="A1044" t="str">
            <v>PDB-ORACLE-SUPP</v>
          </cell>
          <cell r="B1044" t="str">
            <v>ORACLE PDB SUPP BUNDLE</v>
          </cell>
          <cell r="D1044">
            <v>1</v>
          </cell>
          <cell r="E1044">
            <v>36685</v>
          </cell>
          <cell r="H1044" t="str">
            <v>D</v>
          </cell>
        </row>
        <row r="1045">
          <cell r="A1045" t="str">
            <v>PMAE9-300-992S</v>
          </cell>
          <cell r="B1045" t="str">
            <v>SUNMC 3.0(250 IMAGES) PMA</v>
          </cell>
          <cell r="D1045">
            <v>1</v>
          </cell>
          <cell r="E1045">
            <v>76125</v>
          </cell>
          <cell r="H1045" t="str">
            <v>B</v>
          </cell>
        </row>
        <row r="1046">
          <cell r="A1046" t="str">
            <v>PMAE9-300-99US</v>
          </cell>
          <cell r="B1046" t="str">
            <v>SUNMC30(250 SOL.IMAGE)PMA UPGR</v>
          </cell>
          <cell r="D1046">
            <v>1</v>
          </cell>
          <cell r="E1046">
            <v>19031</v>
          </cell>
          <cell r="H1046" t="str">
            <v>B</v>
          </cell>
        </row>
        <row r="1047">
          <cell r="A1047" t="str">
            <v>PMAG9-300-992S</v>
          </cell>
          <cell r="B1047" t="str">
            <v>SUNMC 3.0(1000 IMAGES) PMA</v>
          </cell>
          <cell r="D1047">
            <v>1</v>
          </cell>
          <cell r="E1047">
            <v>203000</v>
          </cell>
          <cell r="H1047" t="str">
            <v>B</v>
          </cell>
        </row>
        <row r="1048">
          <cell r="A1048" t="str">
            <v>PMAG9-300-99US</v>
          </cell>
          <cell r="B1048" t="str">
            <v>SUNMC30(1000 SOL.IMGE)PMA UPGR</v>
          </cell>
          <cell r="D1048">
            <v>1</v>
          </cell>
          <cell r="E1048">
            <v>50750</v>
          </cell>
          <cell r="H1048" t="str">
            <v>B</v>
          </cell>
        </row>
        <row r="1049">
          <cell r="A1049" t="str">
            <v>PMAY9-300-992S</v>
          </cell>
          <cell r="B1049" t="str">
            <v>SUNMC 3.0(25 IMAGES) PMA</v>
          </cell>
          <cell r="D1049">
            <v>1</v>
          </cell>
          <cell r="E1049">
            <v>10150</v>
          </cell>
          <cell r="H1049" t="str">
            <v>B</v>
          </cell>
        </row>
        <row r="1050">
          <cell r="A1050" t="str">
            <v>PMAY9-300-99US</v>
          </cell>
          <cell r="B1050" t="str">
            <v>SUNMC30(25 SOL. IMAGE)PMA UPGR</v>
          </cell>
          <cell r="D1050">
            <v>1</v>
          </cell>
          <cell r="E1050">
            <v>2538</v>
          </cell>
          <cell r="H1050" t="str">
            <v>B</v>
          </cell>
        </row>
        <row r="1051">
          <cell r="A1051" t="str">
            <v>RK-F3800</v>
          </cell>
          <cell r="B1051" t="str">
            <v>Red. Kit for Sun Fire 3800</v>
          </cell>
          <cell r="D1051">
            <v>1</v>
          </cell>
          <cell r="E1051">
            <v>28710</v>
          </cell>
          <cell r="H1051" t="str">
            <v>A</v>
          </cell>
        </row>
        <row r="1052">
          <cell r="A1052" t="str">
            <v>RK-F3800E</v>
          </cell>
          <cell r="B1052" t="str">
            <v>Red. Kit for Sun Fire 3800</v>
          </cell>
          <cell r="D1052">
            <v>1</v>
          </cell>
          <cell r="E1052">
            <v>28710</v>
          </cell>
          <cell r="H1052" t="str">
            <v>A</v>
          </cell>
        </row>
        <row r="1053">
          <cell r="A1053" t="str">
            <v>RK-F4800</v>
          </cell>
          <cell r="B1053" t="str">
            <v>Red. Kit for Sun Fire 4800</v>
          </cell>
          <cell r="D1053">
            <v>1</v>
          </cell>
          <cell r="E1053">
            <v>30305</v>
          </cell>
          <cell r="H1053" t="str">
            <v>A</v>
          </cell>
        </row>
        <row r="1054">
          <cell r="A1054" t="str">
            <v>RK-F4810</v>
          </cell>
          <cell r="B1054" t="str">
            <v>Red. Kit for Sun Fire 4810</v>
          </cell>
          <cell r="D1054">
            <v>1</v>
          </cell>
          <cell r="E1054">
            <v>30305</v>
          </cell>
          <cell r="H1054" t="str">
            <v>A</v>
          </cell>
        </row>
        <row r="1055">
          <cell r="A1055" t="str">
            <v>RM-6.22-A</v>
          </cell>
          <cell r="B1055" t="str">
            <v>RAID Mgr. 6.22 CD/Docs</v>
          </cell>
          <cell r="D1055">
            <v>1</v>
          </cell>
          <cell r="E1055" t="str">
            <v>N/C</v>
          </cell>
          <cell r="H1055" t="str">
            <v>D</v>
          </cell>
        </row>
        <row r="1056">
          <cell r="A1056" t="str">
            <v>SAMI9-300-9929</v>
          </cell>
          <cell r="B1056" t="str">
            <v>SUNMC3.0 SAM (1 SOLARIS IMAGE)</v>
          </cell>
          <cell r="D1056">
            <v>1</v>
          </cell>
          <cell r="E1056">
            <v>4060</v>
          </cell>
          <cell r="H1056" t="str">
            <v>B</v>
          </cell>
        </row>
        <row r="1057">
          <cell r="A1057" t="str">
            <v>SBM9S-160-9999</v>
          </cell>
          <cell r="B1057" t="str">
            <v>SBM 1.6 Media Kit</v>
          </cell>
          <cell r="D1057">
            <v>1</v>
          </cell>
          <cell r="E1057">
            <v>94</v>
          </cell>
          <cell r="H1057" t="str">
            <v>B</v>
          </cell>
        </row>
        <row r="1058">
          <cell r="A1058" t="str">
            <v>SBMES-160-E999</v>
          </cell>
          <cell r="B1058" t="str">
            <v>SBM 1.6 for 250 Dept SVR</v>
          </cell>
          <cell r="D1058">
            <v>1</v>
          </cell>
          <cell r="E1058">
            <v>942500</v>
          </cell>
          <cell r="H1058" t="str">
            <v>B</v>
          </cell>
        </row>
        <row r="1059">
          <cell r="A1059" t="str">
            <v>SBMES-160-I999</v>
          </cell>
          <cell r="B1059" t="str">
            <v>SBM 1.6 For 250 SGL CPU sys</v>
          </cell>
          <cell r="D1059">
            <v>1</v>
          </cell>
          <cell r="E1059">
            <v>37700</v>
          </cell>
          <cell r="H1059" t="str">
            <v>B</v>
          </cell>
        </row>
        <row r="1060">
          <cell r="A1060" t="str">
            <v>SBMES-160-W999</v>
          </cell>
          <cell r="B1060" t="str">
            <v>SBM 1.6 for 250 WGS</v>
          </cell>
          <cell r="D1060">
            <v>1</v>
          </cell>
          <cell r="E1060">
            <v>188500</v>
          </cell>
          <cell r="H1060" t="str">
            <v>B</v>
          </cell>
        </row>
        <row r="1061">
          <cell r="A1061" t="str">
            <v>SBMIS-160-E999</v>
          </cell>
          <cell r="B1061" t="str">
            <v>SBM 1.6 for 1 Dept SVR</v>
          </cell>
          <cell r="D1061">
            <v>1</v>
          </cell>
          <cell r="E1061">
            <v>4713</v>
          </cell>
          <cell r="H1061" t="str">
            <v>B</v>
          </cell>
        </row>
        <row r="1062">
          <cell r="A1062" t="str">
            <v>SBMIS-160-F999</v>
          </cell>
          <cell r="B1062" t="str">
            <v>SBM 1.6 For 1 Sun Fire 15K</v>
          </cell>
          <cell r="D1062">
            <v>1</v>
          </cell>
          <cell r="E1062">
            <v>26390</v>
          </cell>
          <cell r="H1062" t="str">
            <v>B</v>
          </cell>
        </row>
        <row r="1063">
          <cell r="A1063" t="str">
            <v>SBMIS-160-F99M</v>
          </cell>
          <cell r="B1063" t="str">
            <v>SBM 1.6, 1 Sun Fire 15K,L10N</v>
          </cell>
          <cell r="D1063">
            <v>1</v>
          </cell>
          <cell r="E1063">
            <v>26390</v>
          </cell>
          <cell r="H1063" t="str">
            <v>B</v>
          </cell>
        </row>
        <row r="1064">
          <cell r="A1064" t="str">
            <v>SBMIS-160-I999</v>
          </cell>
          <cell r="B1064" t="str">
            <v>SBM 1.6 For 1 SGL CPU sys</v>
          </cell>
          <cell r="D1064">
            <v>1</v>
          </cell>
          <cell r="E1064">
            <v>189</v>
          </cell>
          <cell r="H1064" t="str">
            <v>B</v>
          </cell>
        </row>
        <row r="1065">
          <cell r="A1065" t="str">
            <v>SBMIS-160-S999</v>
          </cell>
          <cell r="B1065" t="str">
            <v>SBM 1.6 for 1 E10000</v>
          </cell>
          <cell r="D1065">
            <v>1</v>
          </cell>
          <cell r="E1065">
            <v>18850</v>
          </cell>
          <cell r="H1065" t="str">
            <v>B</v>
          </cell>
        </row>
        <row r="1066">
          <cell r="A1066" t="str">
            <v>SBMIS-160-W999</v>
          </cell>
          <cell r="B1066" t="str">
            <v>SBM 1.6 for 1 WGS</v>
          </cell>
          <cell r="D1066">
            <v>1</v>
          </cell>
          <cell r="E1066">
            <v>943</v>
          </cell>
          <cell r="H1066" t="str">
            <v>B</v>
          </cell>
        </row>
        <row r="1067">
          <cell r="A1067" t="str">
            <v>SBMLS-160-E999</v>
          </cell>
          <cell r="B1067" t="str">
            <v>SBM 1.6 for 50 Dept SVR</v>
          </cell>
          <cell r="D1067">
            <v>1</v>
          </cell>
          <cell r="E1067">
            <v>200281</v>
          </cell>
          <cell r="H1067" t="str">
            <v>B</v>
          </cell>
        </row>
        <row r="1068">
          <cell r="A1068" t="str">
            <v>SBMLS-160-I999</v>
          </cell>
          <cell r="B1068" t="str">
            <v>SBM 1.6 For 50 SGL CPU sys</v>
          </cell>
          <cell r="D1068">
            <v>1</v>
          </cell>
          <cell r="E1068">
            <v>8011</v>
          </cell>
          <cell r="H1068" t="str">
            <v>B</v>
          </cell>
        </row>
        <row r="1069">
          <cell r="A1069" t="str">
            <v>SBMLS-160-W999</v>
          </cell>
          <cell r="B1069" t="str">
            <v>SBM 1.6 for 50 WGS</v>
          </cell>
          <cell r="D1069">
            <v>1</v>
          </cell>
          <cell r="E1069">
            <v>40056</v>
          </cell>
          <cell r="H1069" t="str">
            <v>B</v>
          </cell>
        </row>
        <row r="1070">
          <cell r="A1070" t="str">
            <v>SBMVS-160-F999</v>
          </cell>
          <cell r="B1070" t="str">
            <v>SBM 1.6 For 5 Sun Fire 15K</v>
          </cell>
          <cell r="D1070">
            <v>1</v>
          </cell>
          <cell r="E1070">
            <v>118755</v>
          </cell>
          <cell r="H1070" t="str">
            <v>B</v>
          </cell>
        </row>
        <row r="1071">
          <cell r="A1071" t="str">
            <v>SBMVS-160-F99M</v>
          </cell>
          <cell r="B1071" t="str">
            <v>SBM 1.6, 5 Sun Fire 15K,L10N</v>
          </cell>
          <cell r="D1071">
            <v>1</v>
          </cell>
          <cell r="E1071">
            <v>118755</v>
          </cell>
          <cell r="H1071" t="str">
            <v>B</v>
          </cell>
        </row>
        <row r="1072">
          <cell r="A1072" t="str">
            <v>SBMVS-160-S999</v>
          </cell>
          <cell r="B1072" t="str">
            <v>SBM 1.6 for 5 E10000</v>
          </cell>
          <cell r="D1072">
            <v>1</v>
          </cell>
          <cell r="E1072">
            <v>84825</v>
          </cell>
          <cell r="H1072" t="str">
            <v>B</v>
          </cell>
        </row>
        <row r="1073">
          <cell r="A1073" t="str">
            <v>SBMXS-160-E999</v>
          </cell>
          <cell r="B1073" t="str">
            <v>SBM 1.6 for 10 Dept SVR</v>
          </cell>
          <cell r="D1073">
            <v>1</v>
          </cell>
          <cell r="E1073">
            <v>42413</v>
          </cell>
          <cell r="H1073" t="str">
            <v>B</v>
          </cell>
        </row>
        <row r="1074">
          <cell r="A1074" t="str">
            <v>SBMXS-160-F999</v>
          </cell>
          <cell r="B1074" t="str">
            <v>SBM 1.6 For 10 Sun Fire 15K</v>
          </cell>
          <cell r="D1074">
            <v>1</v>
          </cell>
          <cell r="E1074">
            <v>224315</v>
          </cell>
          <cell r="H1074" t="str">
            <v>B</v>
          </cell>
        </row>
        <row r="1075">
          <cell r="A1075" t="str">
            <v>SBMXS-160-F99M</v>
          </cell>
          <cell r="B1075" t="str">
            <v>SBM 1.6, 10 Sun Fire 15K,L10N</v>
          </cell>
          <cell r="D1075">
            <v>1</v>
          </cell>
          <cell r="E1075">
            <v>224315</v>
          </cell>
          <cell r="H1075" t="str">
            <v>B</v>
          </cell>
        </row>
        <row r="1076">
          <cell r="A1076" t="str">
            <v>SBMXS-160-I999</v>
          </cell>
          <cell r="B1076" t="str">
            <v>SBM 1.6 For 10 SGL CPU sys</v>
          </cell>
          <cell r="D1076">
            <v>1</v>
          </cell>
          <cell r="E1076">
            <v>1697</v>
          </cell>
          <cell r="H1076" t="str">
            <v>B</v>
          </cell>
        </row>
        <row r="1077">
          <cell r="A1077" t="str">
            <v>SBMXS-160-S999</v>
          </cell>
          <cell r="B1077" t="str">
            <v>SBM 1.6 for 10 E10000</v>
          </cell>
          <cell r="D1077">
            <v>1</v>
          </cell>
          <cell r="E1077">
            <v>160225</v>
          </cell>
          <cell r="H1077" t="str">
            <v>B</v>
          </cell>
        </row>
        <row r="1078">
          <cell r="A1078" t="str">
            <v>SBMXS-160-W999</v>
          </cell>
          <cell r="B1078" t="str">
            <v>SBM 1.6 for 10 WGS</v>
          </cell>
          <cell r="D1078">
            <v>1</v>
          </cell>
          <cell r="E1078">
            <v>8483</v>
          </cell>
          <cell r="H1078" t="str">
            <v>B</v>
          </cell>
        </row>
        <row r="1079">
          <cell r="A1079" t="str">
            <v>SC3.X-MULT</v>
          </cell>
          <cell r="B1079" t="str">
            <v>SC3.X SUPP ADDITIONAL</v>
          </cell>
          <cell r="D1079">
            <v>1</v>
          </cell>
          <cell r="E1079">
            <v>21750</v>
          </cell>
          <cell r="H1079" t="str">
            <v>D</v>
          </cell>
        </row>
        <row r="1080">
          <cell r="A1080" t="str">
            <v>SC3.X-SUPP</v>
          </cell>
          <cell r="B1080" t="str">
            <v>SC3.X SUPP BUNDLE</v>
          </cell>
          <cell r="D1080">
            <v>1</v>
          </cell>
          <cell r="E1080">
            <v>43500</v>
          </cell>
          <cell r="H1080" t="str">
            <v>D</v>
          </cell>
        </row>
        <row r="1081">
          <cell r="A1081" t="str">
            <v>SCL9S-362-99P9</v>
          </cell>
          <cell r="B1081" t="str">
            <v>Chili!Soft ASP 3.6.2 Sun Srvs</v>
          </cell>
          <cell r="D1081">
            <v>1</v>
          </cell>
          <cell r="E1081">
            <v>41</v>
          </cell>
          <cell r="H1081" t="str">
            <v>D</v>
          </cell>
        </row>
        <row r="1082">
          <cell r="A1082" t="str">
            <v>SCMMS-100-999M</v>
          </cell>
          <cell r="B1082" t="str">
            <v>Sun StorEdge Component Manager</v>
          </cell>
          <cell r="D1082">
            <v>1</v>
          </cell>
          <cell r="E1082">
            <v>3045</v>
          </cell>
          <cell r="H1082" t="str">
            <v>B</v>
          </cell>
        </row>
        <row r="1083">
          <cell r="A1083" t="str">
            <v>SCMMS-100-9P9M</v>
          </cell>
          <cell r="B1083" t="str">
            <v>Sun StorEdge Component Manager</v>
          </cell>
          <cell r="D1083">
            <v>1</v>
          </cell>
          <cell r="E1083" t="str">
            <v>N/C</v>
          </cell>
          <cell r="H1083" t="str">
            <v>D</v>
          </cell>
        </row>
        <row r="1084">
          <cell r="A1084" t="str">
            <v>SCMMS-210-R99R</v>
          </cell>
          <cell r="B1084" t="str">
            <v>CM-2.1-Media &amp; Doc-Global vers</v>
          </cell>
          <cell r="D1084">
            <v>1</v>
          </cell>
          <cell r="E1084" t="str">
            <v>N/C</v>
          </cell>
          <cell r="H1084" t="str">
            <v>D</v>
          </cell>
        </row>
        <row r="1085">
          <cell r="A1085" t="str">
            <v>SCMMS-220-99Y9</v>
          </cell>
          <cell r="B1085" t="str">
            <v>Sun StorEdge Component Manager</v>
          </cell>
          <cell r="D1085">
            <v>1</v>
          </cell>
          <cell r="E1085" t="str">
            <v>N/C</v>
          </cell>
          <cell r="H1085" t="str">
            <v>D</v>
          </cell>
        </row>
        <row r="1086">
          <cell r="A1086" t="str">
            <v>SCMMS-220-R99R</v>
          </cell>
          <cell r="B1086" t="str">
            <v>Sun StorEdge Component Mgr 2.2</v>
          </cell>
          <cell r="D1086">
            <v>1</v>
          </cell>
          <cell r="E1086" t="str">
            <v>N/C</v>
          </cell>
          <cell r="H1086" t="str">
            <v>D</v>
          </cell>
        </row>
        <row r="1087">
          <cell r="A1087" t="str">
            <v>SDS-4.1-DOC</v>
          </cell>
          <cell r="B1087" t="str">
            <v>DISKSUITE 4.1 DOCS</v>
          </cell>
          <cell r="D1087">
            <v>1</v>
          </cell>
          <cell r="E1087">
            <v>305</v>
          </cell>
          <cell r="H1087" t="str">
            <v>B</v>
          </cell>
        </row>
        <row r="1088">
          <cell r="A1088" t="str">
            <v>SDS-4.1-P</v>
          </cell>
          <cell r="B1088" t="str">
            <v>DISKSUITE 4.1, CD DOC LI</v>
          </cell>
          <cell r="D1088">
            <v>1</v>
          </cell>
          <cell r="E1088">
            <v>2893</v>
          </cell>
          <cell r="H1088" t="str">
            <v>B</v>
          </cell>
        </row>
        <row r="1089">
          <cell r="A1089" t="str">
            <v>SDS-4.1-PU</v>
          </cell>
          <cell r="B1089" t="str">
            <v>UG DISKSUITE 4.1, CD DOC LI</v>
          </cell>
          <cell r="D1089">
            <v>1</v>
          </cell>
          <cell r="E1089">
            <v>1015</v>
          </cell>
          <cell r="H1089" t="str">
            <v>B</v>
          </cell>
        </row>
        <row r="1090">
          <cell r="A1090" t="str">
            <v>SDSC9-310-9999</v>
          </cell>
          <cell r="B1090" t="str">
            <v>SUNDS3.1, 1 RTU 100K ENTRIES</v>
          </cell>
          <cell r="D1090">
            <v>1</v>
          </cell>
          <cell r="E1090">
            <v>80784</v>
          </cell>
          <cell r="H1090" t="str">
            <v>B</v>
          </cell>
        </row>
        <row r="1091">
          <cell r="A1091" t="str">
            <v>SDSD9-310-9999</v>
          </cell>
          <cell r="B1091" t="str">
            <v>SUNDS3.1, DOCUMENTATION ONLY</v>
          </cell>
          <cell r="D1091">
            <v>1</v>
          </cell>
          <cell r="E1091">
            <v>283</v>
          </cell>
          <cell r="H1091" t="str">
            <v>B</v>
          </cell>
        </row>
        <row r="1092">
          <cell r="A1092" t="str">
            <v>SDSG9-310-9999</v>
          </cell>
          <cell r="B1092" t="str">
            <v>SUNDS3.1, 1 RTU 1M ENTRIES</v>
          </cell>
          <cell r="D1092">
            <v>1</v>
          </cell>
          <cell r="E1092">
            <v>507084</v>
          </cell>
          <cell r="H1092" t="str">
            <v>B</v>
          </cell>
        </row>
        <row r="1093">
          <cell r="A1093" t="str">
            <v>SDSX9-310-9999</v>
          </cell>
          <cell r="B1093" t="str">
            <v>SUNDS3.1, 1 RTU 10K ENTRIES</v>
          </cell>
          <cell r="D1093">
            <v>1</v>
          </cell>
          <cell r="E1093">
            <v>9937</v>
          </cell>
          <cell r="H1093" t="str">
            <v>B</v>
          </cell>
        </row>
        <row r="1094">
          <cell r="A1094" t="str">
            <v>SEAI9-300B999K</v>
          </cell>
          <cell r="B1094" t="str">
            <v>Solaris EZ Acs Srvr 3.0 Asia</v>
          </cell>
          <cell r="D1094">
            <v>1</v>
          </cell>
          <cell r="E1094">
            <v>1208</v>
          </cell>
          <cell r="H1094" t="str">
            <v>A</v>
          </cell>
        </row>
        <row r="1095">
          <cell r="A1095" t="str">
            <v>SF-CAB</v>
          </cell>
          <cell r="B1095" t="str">
            <v>Sun Fire CABINET</v>
          </cell>
          <cell r="D1095">
            <v>1</v>
          </cell>
          <cell r="E1095">
            <v>16668</v>
          </cell>
          <cell r="H1095" t="str">
            <v>A</v>
          </cell>
        </row>
        <row r="1096">
          <cell r="A1096" t="str">
            <v>SF-CPUBD-227</v>
          </cell>
          <cell r="B1096" t="str">
            <v>CPU/MEM BD BNDL-2CPU@750/2GMEM</v>
          </cell>
          <cell r="D1096">
            <v>1</v>
          </cell>
          <cell r="E1096">
            <v>108460</v>
          </cell>
          <cell r="H1096" t="str">
            <v>A</v>
          </cell>
        </row>
        <row r="1097">
          <cell r="A1097" t="str">
            <v>SF-CPUBD-447</v>
          </cell>
          <cell r="B1097" t="str">
            <v>CPU/MEM BD BNDL-4CPU@750/4GMEM</v>
          </cell>
          <cell r="D1097">
            <v>1</v>
          </cell>
          <cell r="E1097">
            <v>212135</v>
          </cell>
          <cell r="H1097" t="str">
            <v>A</v>
          </cell>
        </row>
        <row r="1098">
          <cell r="A1098" t="str">
            <v>SF-CPUBD-487</v>
          </cell>
          <cell r="B1098" t="str">
            <v>CPU/MEM BD BNDL-4CPU@750/8GMEM</v>
          </cell>
          <cell r="D1098">
            <v>1</v>
          </cell>
          <cell r="E1098">
            <v>253605</v>
          </cell>
          <cell r="H1098" t="str">
            <v>A</v>
          </cell>
        </row>
        <row r="1099">
          <cell r="A1099" t="str">
            <v>SF-XCAB</v>
          </cell>
          <cell r="B1099" t="str">
            <v>Sun Fire CABINET</v>
          </cell>
          <cell r="D1099">
            <v>1</v>
          </cell>
          <cell r="E1099">
            <v>16668</v>
          </cell>
          <cell r="H1099" t="str">
            <v>A</v>
          </cell>
        </row>
        <row r="1100">
          <cell r="A1100" t="str">
            <v>SF-XCPUBD-227</v>
          </cell>
          <cell r="B1100" t="str">
            <v>CPU/Mem BD BNDL-2CPU@750/2GMEM</v>
          </cell>
          <cell r="D1100">
            <v>1</v>
          </cell>
          <cell r="E1100">
            <v>108460</v>
          </cell>
          <cell r="H1100" t="str">
            <v>A</v>
          </cell>
        </row>
        <row r="1101">
          <cell r="A1101" t="str">
            <v>SF-XCPUBD-447</v>
          </cell>
          <cell r="B1101" t="str">
            <v>CPU/MEM BD BNDL-4CPU@750/4GMEM</v>
          </cell>
          <cell r="D1101">
            <v>1</v>
          </cell>
          <cell r="E1101">
            <v>212135</v>
          </cell>
          <cell r="H1101" t="str">
            <v>A</v>
          </cell>
        </row>
        <row r="1102">
          <cell r="A1102" t="str">
            <v>SF-XCPUBD-487</v>
          </cell>
          <cell r="B1102" t="str">
            <v>CPU/MEM BD BNDL-4CPU@750/8GMEM</v>
          </cell>
          <cell r="D1102">
            <v>1</v>
          </cell>
          <cell r="E1102">
            <v>253605</v>
          </cell>
          <cell r="H1102" t="str">
            <v>A</v>
          </cell>
        </row>
        <row r="1103">
          <cell r="A1103" t="str">
            <v>SFM9S-310-D9HM</v>
          </cell>
          <cell r="B1103" t="str">
            <v>SunForum conferencing software</v>
          </cell>
          <cell r="D1103">
            <v>1</v>
          </cell>
          <cell r="E1103" t="str">
            <v>N/C</v>
          </cell>
          <cell r="H1103" t="str">
            <v>D</v>
          </cell>
        </row>
        <row r="1104">
          <cell r="A1104" t="str">
            <v>SFM9S-310-D9NM</v>
          </cell>
          <cell r="B1104" t="str">
            <v>SunForum conferencing software</v>
          </cell>
          <cell r="D1104">
            <v>1</v>
          </cell>
          <cell r="E1104">
            <v>61</v>
          </cell>
          <cell r="H1104" t="str">
            <v>B</v>
          </cell>
        </row>
        <row r="1105">
          <cell r="A1105" t="str">
            <v>SFM9S-320-99HM</v>
          </cell>
          <cell r="B1105" t="str">
            <v>SunForum conferencing software</v>
          </cell>
          <cell r="D1105">
            <v>1</v>
          </cell>
          <cell r="E1105" t="str">
            <v>N/C</v>
          </cell>
          <cell r="H1105" t="str">
            <v>D</v>
          </cell>
        </row>
        <row r="1106">
          <cell r="A1106" t="str">
            <v>SFM9S-320-99NM</v>
          </cell>
          <cell r="B1106" t="str">
            <v>SunForum conferencing software</v>
          </cell>
          <cell r="D1106">
            <v>1</v>
          </cell>
          <cell r="E1106">
            <v>61</v>
          </cell>
          <cell r="H1106" t="str">
            <v>B</v>
          </cell>
        </row>
        <row r="1107">
          <cell r="A1107" t="str">
            <v>SFMMS-300-D999</v>
          </cell>
          <cell r="B1107" t="str">
            <v>SunForum conferencing software</v>
          </cell>
          <cell r="D1107">
            <v>1</v>
          </cell>
          <cell r="E1107">
            <v>51</v>
          </cell>
          <cell r="H1107" t="str">
            <v>B</v>
          </cell>
        </row>
        <row r="1108">
          <cell r="A1108" t="str">
            <v>SFVOS-ISW2-RCD/DOC</v>
          </cell>
          <cell r="B1108" t="str">
            <v>DB 420/3 CD/DOC KT,SOL8RTU</v>
          </cell>
          <cell r="D1108">
            <v>1</v>
          </cell>
          <cell r="E1108">
            <v>943</v>
          </cell>
          <cell r="H1108" t="str">
            <v>D</v>
          </cell>
        </row>
        <row r="1109">
          <cell r="A1109" t="str">
            <v>SFVOS-ISW3-RCD/DOC</v>
          </cell>
          <cell r="B1109" t="str">
            <v>DB 4500/3 CD/DOC KT,SOL8RTU</v>
          </cell>
          <cell r="D1109">
            <v>1</v>
          </cell>
          <cell r="E1109">
            <v>943</v>
          </cell>
          <cell r="H1109" t="str">
            <v>D</v>
          </cell>
        </row>
        <row r="1110">
          <cell r="A1110" t="str">
            <v>SG-ARY030A</v>
          </cell>
          <cell r="B1110" t="str">
            <v>EMPTY STOREDGE RACK FOR C.T.O</v>
          </cell>
          <cell r="D1110">
            <v>1</v>
          </cell>
          <cell r="E1110">
            <v>16313</v>
          </cell>
          <cell r="H1110" t="str">
            <v>A</v>
          </cell>
        </row>
        <row r="1111">
          <cell r="A1111" t="str">
            <v>SG-ARY040A</v>
          </cell>
          <cell r="B1111" t="str">
            <v>ATO rack option for T3</v>
          </cell>
          <cell r="D1111">
            <v>1</v>
          </cell>
          <cell r="E1111">
            <v>27405</v>
          </cell>
          <cell r="H1111" t="str">
            <v>A</v>
          </cell>
        </row>
        <row r="1112">
          <cell r="A1112" t="str">
            <v>SG-ARY154A-218GR5</v>
          </cell>
          <cell r="B1112" t="str">
            <v>218GB StorEdge D1000</v>
          </cell>
          <cell r="D1112">
            <v>1</v>
          </cell>
          <cell r="E1112">
            <v>21533</v>
          </cell>
          <cell r="H1112" t="str">
            <v>H</v>
          </cell>
        </row>
        <row r="1113">
          <cell r="A1113" t="str">
            <v>SG-ARY154A-218R4</v>
          </cell>
          <cell r="B1113" t="str">
            <v>218GB D1000 rackmountable</v>
          </cell>
          <cell r="D1113">
            <v>1</v>
          </cell>
          <cell r="E1113">
            <v>21533</v>
          </cell>
          <cell r="H1113" t="str">
            <v>H</v>
          </cell>
        </row>
        <row r="1114">
          <cell r="A1114" t="str">
            <v>SG-ARY154A-72GR5</v>
          </cell>
          <cell r="B1114" t="str">
            <v>RACK MOUNTABLE D1000 W/ 4X18GB</v>
          </cell>
          <cell r="D1114">
            <v>1</v>
          </cell>
          <cell r="E1114">
            <v>14345</v>
          </cell>
          <cell r="H1114" t="str">
            <v>H</v>
          </cell>
        </row>
        <row r="1115">
          <cell r="A1115" t="str">
            <v>SG-ARY154A-72R4</v>
          </cell>
          <cell r="B1115" t="str">
            <v>72GB D1000 rackmountable</v>
          </cell>
          <cell r="D1115">
            <v>1</v>
          </cell>
          <cell r="E1115">
            <v>14345</v>
          </cell>
          <cell r="H1115" t="str">
            <v>H</v>
          </cell>
        </row>
        <row r="1116">
          <cell r="A1116" t="str">
            <v>SG-ARY155A-218GR5</v>
          </cell>
          <cell r="B1116" t="str">
            <v>218GB StorEdge A1000 Rackmount</v>
          </cell>
          <cell r="D1116">
            <v>1</v>
          </cell>
          <cell r="E1116">
            <v>26090</v>
          </cell>
          <cell r="H1116" t="str">
            <v>H</v>
          </cell>
        </row>
        <row r="1117">
          <cell r="A1117" t="str">
            <v>SG-ARY155A-218R4</v>
          </cell>
          <cell r="B1117" t="str">
            <v>218GB A1000 rackmountable</v>
          </cell>
          <cell r="D1117">
            <v>1</v>
          </cell>
          <cell r="E1117">
            <v>26090</v>
          </cell>
          <cell r="H1117" t="str">
            <v>H</v>
          </cell>
        </row>
        <row r="1118">
          <cell r="A1118" t="str">
            <v>SG-ARY155A-72GR5</v>
          </cell>
          <cell r="B1118" t="str">
            <v>72GB StorEdge A1000</v>
          </cell>
          <cell r="D1118">
            <v>1</v>
          </cell>
          <cell r="E1118">
            <v>19565</v>
          </cell>
          <cell r="H1118" t="str">
            <v>H</v>
          </cell>
        </row>
        <row r="1119">
          <cell r="A1119" t="str">
            <v>SG-ARY155A-72R4</v>
          </cell>
          <cell r="B1119" t="str">
            <v>72GB A1000 rackmountable</v>
          </cell>
          <cell r="D1119">
            <v>1</v>
          </cell>
          <cell r="E1119">
            <v>19565</v>
          </cell>
          <cell r="H1119" t="str">
            <v>H</v>
          </cell>
        </row>
        <row r="1120">
          <cell r="A1120" t="str">
            <v>SG-ARY171A-145GR5</v>
          </cell>
          <cell r="B1120" t="str">
            <v>145GB StorEdge A1000</v>
          </cell>
          <cell r="D1120">
            <v>1</v>
          </cell>
          <cell r="E1120">
            <v>22838</v>
          </cell>
          <cell r="H1120" t="str">
            <v>H</v>
          </cell>
        </row>
        <row r="1121">
          <cell r="A1121" t="str">
            <v>SG-ARY171A-145R4</v>
          </cell>
          <cell r="B1121" t="str">
            <v>145GB A1000 rackmountable</v>
          </cell>
          <cell r="D1121">
            <v>1</v>
          </cell>
          <cell r="E1121">
            <v>22838</v>
          </cell>
          <cell r="H1121" t="str">
            <v>H</v>
          </cell>
        </row>
        <row r="1122">
          <cell r="A1122" t="str">
            <v>SG-ARY171A-436GR5</v>
          </cell>
          <cell r="B1122" t="str">
            <v>436GB StorEdge A1000</v>
          </cell>
          <cell r="D1122">
            <v>1</v>
          </cell>
          <cell r="E1122">
            <v>35888</v>
          </cell>
          <cell r="H1122" t="str">
            <v>H</v>
          </cell>
        </row>
        <row r="1123">
          <cell r="A1123" t="str">
            <v>SG-ARY171A-436R4</v>
          </cell>
          <cell r="B1123" t="str">
            <v>436GB A1000 rackmountable</v>
          </cell>
          <cell r="D1123">
            <v>1</v>
          </cell>
          <cell r="E1123">
            <v>35888</v>
          </cell>
          <cell r="H1123" t="str">
            <v>H</v>
          </cell>
        </row>
        <row r="1124">
          <cell r="A1124" t="str">
            <v>SG-ARY173A-145GR5</v>
          </cell>
          <cell r="B1124" t="str">
            <v>145GB StorEdge D1000</v>
          </cell>
          <cell r="D1124">
            <v>1</v>
          </cell>
          <cell r="E1124">
            <v>18488</v>
          </cell>
          <cell r="H1124" t="str">
            <v>H</v>
          </cell>
        </row>
        <row r="1125">
          <cell r="A1125" t="str">
            <v>SG-ARY173A-145R4</v>
          </cell>
          <cell r="B1125" t="str">
            <v>145GB D1000 rackmountable</v>
          </cell>
          <cell r="D1125">
            <v>1</v>
          </cell>
          <cell r="E1125">
            <v>18488</v>
          </cell>
          <cell r="H1125" t="str">
            <v>H</v>
          </cell>
        </row>
        <row r="1126">
          <cell r="A1126" t="str">
            <v>SG-ARY173A-436GR5</v>
          </cell>
          <cell r="B1126" t="str">
            <v>436GB StorEdge D1000</v>
          </cell>
          <cell r="D1126">
            <v>1</v>
          </cell>
          <cell r="E1126">
            <v>31538</v>
          </cell>
          <cell r="H1126" t="str">
            <v>H</v>
          </cell>
        </row>
        <row r="1127">
          <cell r="A1127" t="str">
            <v>SG-ARY173A-436R4</v>
          </cell>
          <cell r="B1127" t="str">
            <v>436GB D1000 rackmountable</v>
          </cell>
          <cell r="D1127">
            <v>1</v>
          </cell>
          <cell r="E1127">
            <v>31538</v>
          </cell>
          <cell r="H1127" t="str">
            <v>H</v>
          </cell>
        </row>
        <row r="1128">
          <cell r="A1128" t="str">
            <v>SG-ARY561A-800GR5</v>
          </cell>
          <cell r="B1128" t="str">
            <v>800GB Sun StorEdge A5200</v>
          </cell>
          <cell r="D1128">
            <v>1</v>
          </cell>
          <cell r="E1128">
            <v>163125</v>
          </cell>
          <cell r="H1128" t="str">
            <v>A</v>
          </cell>
        </row>
        <row r="1129">
          <cell r="A1129" t="str">
            <v>SG-ARY563A-1601G</v>
          </cell>
          <cell r="B1129" t="str">
            <v>1601GB Sun StorEdge A5200 Cab</v>
          </cell>
          <cell r="D1129">
            <v>1</v>
          </cell>
          <cell r="E1129">
            <v>332014</v>
          </cell>
          <cell r="H1129" t="str">
            <v>A</v>
          </cell>
        </row>
        <row r="1130">
          <cell r="A1130" t="str">
            <v>SG-ARY563A-4804G</v>
          </cell>
          <cell r="B1130" t="str">
            <v>4804GB Sun StorEdge A5200 Cab</v>
          </cell>
          <cell r="D1130">
            <v>1</v>
          </cell>
          <cell r="E1130">
            <v>856211</v>
          </cell>
          <cell r="H1130" t="str">
            <v>A</v>
          </cell>
        </row>
        <row r="1131">
          <cell r="A1131" t="str">
            <v>SG-ARY563A-800G</v>
          </cell>
          <cell r="B1131" t="str">
            <v>800GB Sun StorEdge A5200</v>
          </cell>
          <cell r="D1131">
            <v>1</v>
          </cell>
          <cell r="E1131">
            <v>170085</v>
          </cell>
          <cell r="H1131" t="str">
            <v>A</v>
          </cell>
        </row>
        <row r="1132">
          <cell r="A1132" t="str">
            <v>SG-ARY571A-1606GR5</v>
          </cell>
          <cell r="B1132" t="str">
            <v>1606-Gbyte Sun StorEdge A5200</v>
          </cell>
          <cell r="D1132">
            <v>1</v>
          </cell>
          <cell r="E1132">
            <v>250125</v>
          </cell>
          <cell r="H1132" t="str">
            <v>A</v>
          </cell>
        </row>
        <row r="1133">
          <cell r="A1133" t="str">
            <v>SG-ARY572A-1606GR4</v>
          </cell>
          <cell r="B1133" t="str">
            <v>1606GB Sun StorEdge A5200 R</v>
          </cell>
          <cell r="D1133">
            <v>1</v>
          </cell>
          <cell r="E1133">
            <v>250125</v>
          </cell>
          <cell r="H1133" t="str">
            <v>A</v>
          </cell>
        </row>
        <row r="1134">
          <cell r="A1134" t="str">
            <v>SG-ARY573A-1606G</v>
          </cell>
          <cell r="B1134" t="str">
            <v>1606-Gbyte Sun StorEdge A5200</v>
          </cell>
          <cell r="D1134">
            <v>1</v>
          </cell>
          <cell r="E1134">
            <v>257085</v>
          </cell>
          <cell r="H1134" t="str">
            <v>A</v>
          </cell>
        </row>
        <row r="1135">
          <cell r="A1135" t="str">
            <v>SG-ARY573A-3212G</v>
          </cell>
          <cell r="B1135" t="str">
            <v>3212-Gbyte Sun StorEdge A5200</v>
          </cell>
          <cell r="D1135">
            <v>1</v>
          </cell>
          <cell r="E1135">
            <v>455445</v>
          </cell>
          <cell r="H1135" t="str">
            <v>A</v>
          </cell>
        </row>
        <row r="1136">
          <cell r="A1136" t="str">
            <v>SG-ARY573A-9636G</v>
          </cell>
          <cell r="B1136" t="str">
            <v>9636-Gbyte Sun StorEdge A5200</v>
          </cell>
          <cell r="D1136">
            <v>1</v>
          </cell>
          <cell r="E1136">
            <v>1326315</v>
          </cell>
          <cell r="H1136" t="str">
            <v>A</v>
          </cell>
        </row>
        <row r="1137">
          <cell r="A1137" t="str">
            <v>SG-DSK010C-9G</v>
          </cell>
          <cell r="B1137" t="str">
            <v>9.1GB/10k RPM Disk UniPack</v>
          </cell>
          <cell r="D1137">
            <v>1</v>
          </cell>
          <cell r="E1137">
            <v>2714</v>
          </cell>
          <cell r="H1137" t="str">
            <v>H</v>
          </cell>
        </row>
        <row r="1138">
          <cell r="A1138" t="str">
            <v>SG-MT1-H2D1T1</v>
          </cell>
          <cell r="B1138" t="str">
            <v>MediaTray HD2,DVD1,TP1</v>
          </cell>
          <cell r="D1138">
            <v>1</v>
          </cell>
          <cell r="E1138">
            <v>12615</v>
          </cell>
          <cell r="H1138" t="str">
            <v>H</v>
          </cell>
        </row>
        <row r="1139">
          <cell r="A1139" t="str">
            <v>SG-MT1-H2D2</v>
          </cell>
          <cell r="B1139" t="str">
            <v>MediaTray HD2,DVD2</v>
          </cell>
          <cell r="D1139">
            <v>1</v>
          </cell>
          <cell r="E1139">
            <v>12615</v>
          </cell>
          <cell r="H1139" t="str">
            <v>H</v>
          </cell>
        </row>
        <row r="1140">
          <cell r="A1140" t="str">
            <v>SG-MT1-H2T2</v>
          </cell>
          <cell r="B1140" t="str">
            <v>MediaTray HD2,TP2</v>
          </cell>
          <cell r="D1140">
            <v>1</v>
          </cell>
          <cell r="E1140">
            <v>14790</v>
          </cell>
          <cell r="H1140" t="str">
            <v>H</v>
          </cell>
        </row>
        <row r="1141">
          <cell r="A1141" t="str">
            <v>SG-MT1-H4</v>
          </cell>
          <cell r="B1141" t="str">
            <v>MediaTray HD4</v>
          </cell>
          <cell r="D1141">
            <v>1</v>
          </cell>
          <cell r="E1141">
            <v>13050</v>
          </cell>
          <cell r="H1141" t="str">
            <v>H</v>
          </cell>
        </row>
        <row r="1142">
          <cell r="A1142" t="str">
            <v>SG-XARY030A</v>
          </cell>
          <cell r="B1142" t="str">
            <v>72" STOREDGE EXPANSION RACK</v>
          </cell>
          <cell r="D1142">
            <v>1</v>
          </cell>
          <cell r="E1142">
            <v>16313</v>
          </cell>
          <cell r="H1142" t="str">
            <v>A</v>
          </cell>
        </row>
        <row r="1143">
          <cell r="A1143" t="str">
            <v>SG-XARY150A-218G</v>
          </cell>
          <cell r="B1143" t="str">
            <v>218GB StorEdge A1000</v>
          </cell>
          <cell r="D1143">
            <v>1</v>
          </cell>
          <cell r="E1143">
            <v>26090</v>
          </cell>
          <cell r="H1143" t="str">
            <v>H</v>
          </cell>
        </row>
        <row r="1144">
          <cell r="A1144" t="str">
            <v>SG-XARY150A-72G</v>
          </cell>
          <cell r="B1144" t="str">
            <v>72GB StorEdge A1000</v>
          </cell>
          <cell r="D1144">
            <v>1</v>
          </cell>
          <cell r="E1144">
            <v>19565</v>
          </cell>
          <cell r="H1144" t="str">
            <v>H</v>
          </cell>
        </row>
        <row r="1145">
          <cell r="A1145" t="str">
            <v>SG-XARY153A-218G</v>
          </cell>
          <cell r="B1145" t="str">
            <v>218GB STOREDGE D1000</v>
          </cell>
          <cell r="D1145">
            <v>1</v>
          </cell>
          <cell r="E1145">
            <v>21533</v>
          </cell>
          <cell r="H1145" t="str">
            <v>H</v>
          </cell>
        </row>
        <row r="1146">
          <cell r="A1146" t="str">
            <v>SG-XARY153A-72G</v>
          </cell>
          <cell r="B1146" t="str">
            <v>72GB STOREDGE D1000</v>
          </cell>
          <cell r="D1146">
            <v>1</v>
          </cell>
          <cell r="E1146">
            <v>14345</v>
          </cell>
          <cell r="H1146" t="str">
            <v>H</v>
          </cell>
        </row>
        <row r="1147">
          <cell r="A1147" t="str">
            <v>SG-XARY154A-218G</v>
          </cell>
          <cell r="B1147" t="str">
            <v>218GB StorEdge D1000 Rkmntable</v>
          </cell>
          <cell r="D1147">
            <v>1</v>
          </cell>
          <cell r="E1147">
            <v>21533</v>
          </cell>
          <cell r="H1147" t="str">
            <v>H</v>
          </cell>
        </row>
        <row r="1148">
          <cell r="A1148" t="str">
            <v>SG-XARY154A-72G</v>
          </cell>
          <cell r="B1148" t="str">
            <v>72GB STOREDGE D1000 FOR RACK</v>
          </cell>
          <cell r="D1148">
            <v>1</v>
          </cell>
          <cell r="E1148">
            <v>14345</v>
          </cell>
          <cell r="H1148" t="str">
            <v>H</v>
          </cell>
        </row>
        <row r="1149">
          <cell r="A1149" t="str">
            <v>SG-XARY155A-218G</v>
          </cell>
          <cell r="B1149" t="str">
            <v>218GB StorEdge A1000 Rkmntable</v>
          </cell>
          <cell r="D1149">
            <v>1</v>
          </cell>
          <cell r="E1149">
            <v>26090</v>
          </cell>
          <cell r="H1149" t="str">
            <v>H</v>
          </cell>
        </row>
        <row r="1150">
          <cell r="A1150" t="str">
            <v>SG-XARY155A-72G</v>
          </cell>
          <cell r="B1150" t="str">
            <v>72GB StorEdge A1000 Rkmntable</v>
          </cell>
          <cell r="D1150">
            <v>1</v>
          </cell>
          <cell r="E1150">
            <v>19565</v>
          </cell>
          <cell r="H1150" t="str">
            <v>H</v>
          </cell>
        </row>
        <row r="1151">
          <cell r="A1151" t="str">
            <v>SG-XARY170A-145G</v>
          </cell>
          <cell r="B1151" t="str">
            <v>145GB A1000 Tabletop</v>
          </cell>
          <cell r="D1151">
            <v>1</v>
          </cell>
          <cell r="E1151">
            <v>22838</v>
          </cell>
          <cell r="H1151" t="str">
            <v>H</v>
          </cell>
        </row>
        <row r="1152">
          <cell r="A1152" t="str">
            <v>SG-XARY170A-436G</v>
          </cell>
          <cell r="B1152" t="str">
            <v>436GB StorEdge A1000 Tabletop</v>
          </cell>
          <cell r="D1152">
            <v>1</v>
          </cell>
          <cell r="E1152">
            <v>35888</v>
          </cell>
          <cell r="H1152" t="str">
            <v>H</v>
          </cell>
        </row>
        <row r="1153">
          <cell r="A1153" t="str">
            <v>SG-XARY171A-145G</v>
          </cell>
          <cell r="B1153" t="str">
            <v>145GB A1000 Rackmountable</v>
          </cell>
          <cell r="D1153">
            <v>1</v>
          </cell>
          <cell r="E1153">
            <v>22838</v>
          </cell>
          <cell r="H1153" t="str">
            <v>H</v>
          </cell>
        </row>
        <row r="1154">
          <cell r="A1154" t="str">
            <v>SG-XARY171A-436G</v>
          </cell>
          <cell r="B1154" t="str">
            <v>436GB A1000 Rackmountable</v>
          </cell>
          <cell r="D1154">
            <v>1</v>
          </cell>
          <cell r="E1154">
            <v>35888</v>
          </cell>
          <cell r="H1154" t="str">
            <v>H</v>
          </cell>
        </row>
        <row r="1155">
          <cell r="A1155" t="str">
            <v>SG-XARY172A-145G</v>
          </cell>
          <cell r="B1155" t="str">
            <v>145GB D1000 Table Top</v>
          </cell>
          <cell r="D1155">
            <v>1</v>
          </cell>
          <cell r="E1155">
            <v>18488</v>
          </cell>
          <cell r="H1155" t="str">
            <v>H</v>
          </cell>
        </row>
        <row r="1156">
          <cell r="A1156" t="str">
            <v>SG-XARY172A-436G</v>
          </cell>
          <cell r="B1156" t="str">
            <v>436GB D1000 Table Top</v>
          </cell>
          <cell r="D1156">
            <v>1</v>
          </cell>
          <cell r="E1156">
            <v>31538</v>
          </cell>
          <cell r="H1156" t="str">
            <v>H</v>
          </cell>
        </row>
        <row r="1157">
          <cell r="A1157" t="str">
            <v>SG-XARY173A-145G</v>
          </cell>
          <cell r="B1157" t="str">
            <v>145GB D1000 Rackmountable</v>
          </cell>
          <cell r="D1157">
            <v>1</v>
          </cell>
          <cell r="E1157">
            <v>18488</v>
          </cell>
          <cell r="H1157" t="str">
            <v>H</v>
          </cell>
        </row>
        <row r="1158">
          <cell r="A1158" t="str">
            <v>SG-XARY173A-436G</v>
          </cell>
          <cell r="B1158" t="str">
            <v>436GB D1000 Rackmountable</v>
          </cell>
          <cell r="D1158">
            <v>1</v>
          </cell>
          <cell r="E1158">
            <v>31538</v>
          </cell>
          <cell r="H1158" t="str">
            <v>H</v>
          </cell>
        </row>
        <row r="1159">
          <cell r="A1159" t="str">
            <v>SG-XARY560A-254G</v>
          </cell>
          <cell r="B1159" t="str">
            <v>254GB Sun StorEdge A5200 TT</v>
          </cell>
          <cell r="D1159">
            <v>1</v>
          </cell>
          <cell r="E1159">
            <v>87544</v>
          </cell>
          <cell r="H1159" t="str">
            <v>A</v>
          </cell>
        </row>
        <row r="1160">
          <cell r="A1160" t="str">
            <v>SG-XARY560A-800G</v>
          </cell>
          <cell r="B1160" t="str">
            <v>800GB Sun StorEdge A5200 TT</v>
          </cell>
          <cell r="D1160">
            <v>1</v>
          </cell>
          <cell r="E1160">
            <v>162581</v>
          </cell>
          <cell r="H1160" t="str">
            <v>A</v>
          </cell>
        </row>
        <row r="1161">
          <cell r="A1161" t="str">
            <v>SG-XARY561A-800G</v>
          </cell>
          <cell r="B1161" t="str">
            <v>800GB Sun StorEdge A5200 R</v>
          </cell>
          <cell r="D1161">
            <v>1</v>
          </cell>
          <cell r="E1161">
            <v>163125</v>
          </cell>
          <cell r="H1161" t="str">
            <v>A</v>
          </cell>
        </row>
        <row r="1162">
          <cell r="A1162" t="str">
            <v>SG-XARY562A-800G</v>
          </cell>
          <cell r="B1162" t="str">
            <v>800GB Sun StorEdge A5200 R</v>
          </cell>
          <cell r="D1162">
            <v>1</v>
          </cell>
          <cell r="E1162">
            <v>163125</v>
          </cell>
          <cell r="H1162" t="str">
            <v>A</v>
          </cell>
        </row>
        <row r="1163">
          <cell r="A1163" t="str">
            <v>SG-XARY563A-1601G</v>
          </cell>
          <cell r="B1163" t="str">
            <v>1601GB Sun StorEdge A5200 Cab</v>
          </cell>
          <cell r="D1163">
            <v>1</v>
          </cell>
          <cell r="E1163">
            <v>332014</v>
          </cell>
          <cell r="H1163" t="str">
            <v>A</v>
          </cell>
        </row>
        <row r="1164">
          <cell r="A1164" t="str">
            <v>SG-XARY563A-4804G</v>
          </cell>
          <cell r="B1164" t="str">
            <v>4804GB Sun StorEdge A5200 Cab</v>
          </cell>
          <cell r="D1164">
            <v>1</v>
          </cell>
          <cell r="E1164">
            <v>856211</v>
          </cell>
          <cell r="H1164" t="str">
            <v>A</v>
          </cell>
        </row>
        <row r="1165">
          <cell r="A1165" t="str">
            <v>SG-XARY570A-1606G</v>
          </cell>
          <cell r="B1165" t="str">
            <v>1606-Gbyte Sun StorEdge A5200</v>
          </cell>
          <cell r="D1165">
            <v>1</v>
          </cell>
          <cell r="E1165">
            <v>224678</v>
          </cell>
          <cell r="H1165" t="str">
            <v>A</v>
          </cell>
        </row>
        <row r="1166">
          <cell r="A1166" t="str">
            <v>SG-XARY570A-511G</v>
          </cell>
          <cell r="B1166" t="str">
            <v>511-Gbyte Sun StorEdge A5200</v>
          </cell>
          <cell r="D1166">
            <v>1</v>
          </cell>
          <cell r="E1166">
            <v>115275</v>
          </cell>
          <cell r="H1166" t="str">
            <v>A</v>
          </cell>
        </row>
        <row r="1167">
          <cell r="A1167" t="str">
            <v>SG-XARY571A-1606G</v>
          </cell>
          <cell r="B1167" t="str">
            <v>1606-Gbyte Sun StorEdge A5200</v>
          </cell>
          <cell r="D1167">
            <v>1</v>
          </cell>
          <cell r="E1167">
            <v>250125</v>
          </cell>
          <cell r="H1167" t="str">
            <v>A</v>
          </cell>
        </row>
        <row r="1168">
          <cell r="A1168" t="str">
            <v>SG-XARY572A-1606G</v>
          </cell>
          <cell r="B1168" t="str">
            <v>1606-Gbyte Sun StorEdge A5200</v>
          </cell>
          <cell r="D1168">
            <v>1</v>
          </cell>
          <cell r="E1168">
            <v>250125</v>
          </cell>
          <cell r="H1168" t="str">
            <v>A</v>
          </cell>
        </row>
        <row r="1169">
          <cell r="A1169" t="str">
            <v>SG-XARY573A-3212G</v>
          </cell>
          <cell r="B1169" t="str">
            <v>3212-Gbyte Sun StorEdge A5200</v>
          </cell>
          <cell r="D1169">
            <v>1</v>
          </cell>
          <cell r="E1169">
            <v>455445</v>
          </cell>
          <cell r="H1169" t="str">
            <v>A</v>
          </cell>
        </row>
        <row r="1170">
          <cell r="A1170" t="str">
            <v>SG-XARY573A-9636G</v>
          </cell>
          <cell r="B1170" t="str">
            <v>9636-Gbyte Sun StorEdge A5200</v>
          </cell>
          <cell r="D1170">
            <v>1</v>
          </cell>
          <cell r="E1170">
            <v>1326315</v>
          </cell>
          <cell r="H1170" t="str">
            <v>A</v>
          </cell>
        </row>
        <row r="1171">
          <cell r="A1171" t="str">
            <v>SG-XARYDB185A-218G</v>
          </cell>
          <cell r="B1171" t="str">
            <v>218GB, 2 Bus, Tabletop</v>
          </cell>
          <cell r="D1171">
            <v>1</v>
          </cell>
          <cell r="E1171">
            <v>17555</v>
          </cell>
          <cell r="H1171" t="str">
            <v>H</v>
          </cell>
        </row>
        <row r="1172">
          <cell r="A1172" t="str">
            <v>SG-XARYDB185A-72G</v>
          </cell>
          <cell r="B1172" t="str">
            <v>72GB, 2 Bus, Tabletop</v>
          </cell>
          <cell r="D1172">
            <v>1</v>
          </cell>
          <cell r="E1172">
            <v>10961</v>
          </cell>
          <cell r="H1172" t="str">
            <v>H</v>
          </cell>
        </row>
        <row r="1173">
          <cell r="A1173" t="str">
            <v>SG-XARYDB186A-218G</v>
          </cell>
          <cell r="B1173" t="str">
            <v>218GB, 2 Bus, Rackmount</v>
          </cell>
          <cell r="D1173">
            <v>1</v>
          </cell>
          <cell r="E1173">
            <v>17555</v>
          </cell>
          <cell r="H1173" t="str">
            <v>H</v>
          </cell>
        </row>
        <row r="1174">
          <cell r="A1174" t="str">
            <v>SG-XARYDB186A-72G</v>
          </cell>
          <cell r="B1174" t="str">
            <v>72GB, 2 Bus, Rackmount</v>
          </cell>
          <cell r="D1174">
            <v>1</v>
          </cell>
          <cell r="E1174">
            <v>10961</v>
          </cell>
          <cell r="H1174" t="str">
            <v>H</v>
          </cell>
        </row>
        <row r="1175">
          <cell r="A1175" t="str">
            <v>SG-XARYDB195A-145G</v>
          </cell>
          <cell r="B1175" t="str">
            <v>145GB, 2 Bus, Tabletop</v>
          </cell>
          <cell r="D1175">
            <v>1</v>
          </cell>
          <cell r="E1175">
            <v>12553</v>
          </cell>
          <cell r="H1175" t="str">
            <v>H</v>
          </cell>
        </row>
        <row r="1176">
          <cell r="A1176" t="str">
            <v>SG-XARYDB195A-436G</v>
          </cell>
          <cell r="B1176" t="str">
            <v>436GB, 2 Bus, Tabletop</v>
          </cell>
          <cell r="D1176">
            <v>1</v>
          </cell>
          <cell r="E1176">
            <v>22331</v>
          </cell>
          <cell r="H1176" t="str">
            <v>H</v>
          </cell>
        </row>
        <row r="1177">
          <cell r="A1177" t="str">
            <v>SG-XARYDB196A-145G</v>
          </cell>
          <cell r="B1177" t="str">
            <v>145GB, 2 Bus, Rackmount</v>
          </cell>
          <cell r="D1177">
            <v>1</v>
          </cell>
          <cell r="E1177">
            <v>12553</v>
          </cell>
          <cell r="H1177" t="str">
            <v>H</v>
          </cell>
        </row>
        <row r="1178">
          <cell r="A1178" t="str">
            <v>SG-XARYDB196A-436G</v>
          </cell>
          <cell r="B1178" t="str">
            <v>436GB, 2 Bus, Rackmount</v>
          </cell>
          <cell r="D1178">
            <v>1</v>
          </cell>
          <cell r="E1178">
            <v>22331</v>
          </cell>
          <cell r="H1178" t="str">
            <v>H</v>
          </cell>
        </row>
        <row r="1179">
          <cell r="A1179" t="str">
            <v>SG-XARYSB185A-218G</v>
          </cell>
          <cell r="B1179" t="str">
            <v>218GB, 1 Bus, Tabletop</v>
          </cell>
          <cell r="D1179">
            <v>1</v>
          </cell>
          <cell r="E1179">
            <v>16904</v>
          </cell>
          <cell r="H1179" t="str">
            <v>H</v>
          </cell>
        </row>
        <row r="1180">
          <cell r="A1180" t="str">
            <v>SG-XARYSB185A-72G</v>
          </cell>
          <cell r="B1180" t="str">
            <v>72GB, 1 Bus, Tabletop</v>
          </cell>
          <cell r="D1180">
            <v>1</v>
          </cell>
          <cell r="E1180">
            <v>10310</v>
          </cell>
          <cell r="H1180" t="str">
            <v>H</v>
          </cell>
        </row>
        <row r="1181">
          <cell r="A1181" t="str">
            <v>SG-XARYSB186A-218G</v>
          </cell>
          <cell r="B1181" t="str">
            <v>218GB, 1 Bus, Rackmount</v>
          </cell>
          <cell r="D1181">
            <v>1</v>
          </cell>
          <cell r="E1181">
            <v>16904</v>
          </cell>
          <cell r="H1181" t="str">
            <v>H</v>
          </cell>
        </row>
        <row r="1182">
          <cell r="A1182" t="str">
            <v>SG-XARYSB186A-72G</v>
          </cell>
          <cell r="B1182" t="str">
            <v>72GB, 1 Bus, Rackmount</v>
          </cell>
          <cell r="D1182">
            <v>1</v>
          </cell>
          <cell r="E1182">
            <v>10310</v>
          </cell>
          <cell r="H1182" t="str">
            <v>H</v>
          </cell>
        </row>
        <row r="1183">
          <cell r="A1183" t="str">
            <v>SG-XARYSB195A-145G</v>
          </cell>
          <cell r="B1183" t="str">
            <v>145GB, 1 Bus, Tabletop</v>
          </cell>
          <cell r="D1183">
            <v>1</v>
          </cell>
          <cell r="E1183">
            <v>11902</v>
          </cell>
          <cell r="H1183" t="str">
            <v>H</v>
          </cell>
        </row>
        <row r="1184">
          <cell r="A1184" t="str">
            <v>SG-XARYSB195A-436G</v>
          </cell>
          <cell r="B1184" t="str">
            <v>436GB, 1 Bus, Tabletop</v>
          </cell>
          <cell r="D1184">
            <v>1</v>
          </cell>
          <cell r="E1184">
            <v>21680</v>
          </cell>
          <cell r="H1184" t="str">
            <v>H</v>
          </cell>
        </row>
        <row r="1185">
          <cell r="A1185" t="str">
            <v>SG-XARYSB196A-145G</v>
          </cell>
          <cell r="B1185" t="str">
            <v>145GB, 1 Bus, Rackmount</v>
          </cell>
          <cell r="D1185">
            <v>1</v>
          </cell>
          <cell r="E1185">
            <v>11902</v>
          </cell>
          <cell r="H1185" t="str">
            <v>H</v>
          </cell>
        </row>
        <row r="1186">
          <cell r="A1186" t="str">
            <v>SG-XARYSB196A-436G</v>
          </cell>
          <cell r="B1186" t="str">
            <v>436GB, 1 Bus, Rackmount</v>
          </cell>
          <cell r="D1186">
            <v>1</v>
          </cell>
          <cell r="E1186">
            <v>21680</v>
          </cell>
          <cell r="H1186" t="str">
            <v>H</v>
          </cell>
        </row>
        <row r="1187">
          <cell r="A1187" t="str">
            <v>SG-XAUTODLT1-L9</v>
          </cell>
          <cell r="B1187" t="str">
            <v>StorEdge L9, DLT1 Autoloader</v>
          </cell>
          <cell r="D1187">
            <v>1</v>
          </cell>
          <cell r="E1187">
            <v>10278</v>
          </cell>
          <cell r="H1187" t="str">
            <v>H</v>
          </cell>
        </row>
        <row r="1188">
          <cell r="A1188" t="str">
            <v>SG-XAUTODLT8D-L9</v>
          </cell>
          <cell r="B1188" t="str">
            <v>StorEdge L9 Autoloader</v>
          </cell>
          <cell r="D1188">
            <v>1</v>
          </cell>
          <cell r="E1188">
            <v>16313</v>
          </cell>
          <cell r="H1188" t="str">
            <v>H</v>
          </cell>
        </row>
        <row r="1189">
          <cell r="A1189" t="str">
            <v>SG-XAUTONBU-L9</v>
          </cell>
          <cell r="B1189" t="str">
            <v>L9 Veritas Bundle</v>
          </cell>
          <cell r="D1189">
            <v>1</v>
          </cell>
          <cell r="E1189">
            <v>18488</v>
          </cell>
          <cell r="H1189" t="str">
            <v>H</v>
          </cell>
        </row>
        <row r="1190">
          <cell r="A1190" t="str">
            <v>SG-XAUTONBULT-L9</v>
          </cell>
          <cell r="B1190" t="str">
            <v>1 LTO dr/9 cart auto w/ NBU</v>
          </cell>
          <cell r="D1190">
            <v>1</v>
          </cell>
          <cell r="E1190">
            <v>22175</v>
          </cell>
          <cell r="H1190" t="str">
            <v>H</v>
          </cell>
        </row>
        <row r="1191">
          <cell r="A1191" t="str">
            <v>SG-XAUTOSBU8-L9</v>
          </cell>
          <cell r="B1191" t="str">
            <v>L9DLT8000 w/ Solstice BU</v>
          </cell>
          <cell r="D1191">
            <v>1</v>
          </cell>
          <cell r="E1191">
            <v>18488</v>
          </cell>
          <cell r="H1191" t="str">
            <v>H</v>
          </cell>
        </row>
        <row r="1192">
          <cell r="A1192" t="str">
            <v>SG-XAUTOSBULT-L9</v>
          </cell>
          <cell r="B1192" t="str">
            <v>L9 LTO w/ Solstice BU</v>
          </cell>
          <cell r="D1192">
            <v>1</v>
          </cell>
          <cell r="E1192">
            <v>22175</v>
          </cell>
          <cell r="H1192" t="str">
            <v>H</v>
          </cell>
        </row>
        <row r="1193">
          <cell r="A1193" t="str">
            <v>SG-XCTXP100A-L180</v>
          </cell>
          <cell r="B1193" t="str">
            <v>L180 Cartridge Expansion</v>
          </cell>
          <cell r="D1193">
            <v>1</v>
          </cell>
          <cell r="E1193">
            <v>49489</v>
          </cell>
          <cell r="H1193" t="str">
            <v>A</v>
          </cell>
        </row>
        <row r="1194">
          <cell r="A1194" t="str">
            <v>SG-XCTXP180A-L700</v>
          </cell>
          <cell r="B1194" t="str">
            <v>L700 Cartridge Expansion</v>
          </cell>
          <cell r="D1194">
            <v>1</v>
          </cell>
          <cell r="E1194">
            <v>14338</v>
          </cell>
          <cell r="H1194" t="str">
            <v>A</v>
          </cell>
        </row>
        <row r="1195">
          <cell r="A1195" t="str">
            <v>SG-XDSK010C-18G</v>
          </cell>
          <cell r="B1195" t="str">
            <v>18.2GB/10k RPM Disk UniPack</v>
          </cell>
          <cell r="D1195">
            <v>1</v>
          </cell>
          <cell r="E1195">
            <v>2610</v>
          </cell>
          <cell r="H1195" t="str">
            <v>H</v>
          </cell>
        </row>
        <row r="1196">
          <cell r="A1196" t="str">
            <v>SG-XDSK010C-36G</v>
          </cell>
          <cell r="B1196" t="str">
            <v>36B/10K RPM DISK UNIPACK</v>
          </cell>
          <cell r="D1196">
            <v>1</v>
          </cell>
          <cell r="E1196">
            <v>3806</v>
          </cell>
          <cell r="H1196" t="str">
            <v>H</v>
          </cell>
        </row>
        <row r="1197">
          <cell r="A1197" t="str">
            <v>SG-XDSK020C-36G</v>
          </cell>
          <cell r="B1197" t="str">
            <v>36.4GB/10k RPM Disk MultiPack</v>
          </cell>
          <cell r="D1197">
            <v>1</v>
          </cell>
          <cell r="E1197">
            <v>6090</v>
          </cell>
          <cell r="H1197" t="str">
            <v>H</v>
          </cell>
        </row>
        <row r="1198">
          <cell r="A1198" t="str">
            <v>SG-XDSK020C-72G</v>
          </cell>
          <cell r="B1198" t="str">
            <v>72.8GB/10K RPM DISK MULTIPACK</v>
          </cell>
          <cell r="D1198">
            <v>1</v>
          </cell>
          <cell r="E1198">
            <v>9353</v>
          </cell>
          <cell r="H1198" t="str">
            <v>H</v>
          </cell>
        </row>
        <row r="1199">
          <cell r="A1199" t="str">
            <v>SG-XDSK020HH-72G</v>
          </cell>
          <cell r="B1199" t="str">
            <v>72 Gbyte MultiPack SCSI</v>
          </cell>
          <cell r="D1199">
            <v>1</v>
          </cell>
          <cell r="E1199">
            <v>6090</v>
          </cell>
          <cell r="H1199" t="str">
            <v>H</v>
          </cell>
        </row>
        <row r="1200">
          <cell r="A1200" t="str">
            <v>SG-XDSK060C-109G</v>
          </cell>
          <cell r="B1200" t="str">
            <v>109.2GB/10k RPM Disk MultiPack</v>
          </cell>
          <cell r="D1200">
            <v>1</v>
          </cell>
          <cell r="E1200">
            <v>12289</v>
          </cell>
          <cell r="H1200" t="str">
            <v>H</v>
          </cell>
        </row>
        <row r="1201">
          <cell r="A1201" t="str">
            <v>SG-XDSK060C-218G</v>
          </cell>
          <cell r="B1201" t="str">
            <v>218.4GB/10K RPM DISK MULTIPACK</v>
          </cell>
          <cell r="D1201">
            <v>1</v>
          </cell>
          <cell r="E1201">
            <v>20554</v>
          </cell>
          <cell r="H1201" t="str">
            <v>H</v>
          </cell>
        </row>
        <row r="1202">
          <cell r="A1202" t="str">
            <v>SG-XDSK060HH-218G</v>
          </cell>
          <cell r="B1202" t="str">
            <v>218 Gbyte MultiPack SCSI</v>
          </cell>
          <cell r="D1202">
            <v>1</v>
          </cell>
          <cell r="E1202">
            <v>12289</v>
          </cell>
          <cell r="H1202" t="str">
            <v>H</v>
          </cell>
        </row>
        <row r="1203">
          <cell r="A1203" t="str">
            <v>SG-XFDSK020C-146G</v>
          </cell>
          <cell r="B1203" t="str">
            <v>146GB MultiPack Fibre Channel</v>
          </cell>
          <cell r="D1203">
            <v>1</v>
          </cell>
          <cell r="E1203">
            <v>14290</v>
          </cell>
          <cell r="H1203" t="str">
            <v>H</v>
          </cell>
        </row>
        <row r="1204">
          <cell r="A1204" t="str">
            <v>SG-XFDSK020E-72G</v>
          </cell>
          <cell r="B1204" t="str">
            <v>72GB MultiPack Fibre Channel</v>
          </cell>
          <cell r="D1204">
            <v>1</v>
          </cell>
          <cell r="E1204">
            <v>9592</v>
          </cell>
          <cell r="H1204" t="str">
            <v>H</v>
          </cell>
        </row>
        <row r="1205">
          <cell r="A1205" t="str">
            <v>SG-XFDSK060C-438G</v>
          </cell>
          <cell r="B1205" t="str">
            <v>438GB MultiPack Fibre Channel</v>
          </cell>
          <cell r="D1205">
            <v>1</v>
          </cell>
          <cell r="E1205">
            <v>38583</v>
          </cell>
          <cell r="H1205" t="str">
            <v>H</v>
          </cell>
        </row>
        <row r="1206">
          <cell r="A1206" t="str">
            <v>SG-XFDSK060E-218G</v>
          </cell>
          <cell r="B1206" t="str">
            <v>218GB MultiPack Fibre Channel</v>
          </cell>
          <cell r="D1206">
            <v>1</v>
          </cell>
          <cell r="E1206">
            <v>21200</v>
          </cell>
          <cell r="H1206" t="str">
            <v>H</v>
          </cell>
        </row>
        <row r="1207">
          <cell r="A1207" t="str">
            <v>SG-XL6000-9840AS</v>
          </cell>
          <cell r="B1207" t="str">
            <v>L6000-9840A SCSI Drive</v>
          </cell>
          <cell r="D1207">
            <v>1</v>
          </cell>
          <cell r="E1207">
            <v>61988</v>
          </cell>
          <cell r="H1207" t="str">
            <v>A</v>
          </cell>
        </row>
        <row r="1208">
          <cell r="A1208" t="str">
            <v>SG-XL6000-9840FC</v>
          </cell>
          <cell r="B1208" t="str">
            <v>L6000-9840A FC Drive</v>
          </cell>
          <cell r="D1208">
            <v>1</v>
          </cell>
          <cell r="E1208">
            <v>74820</v>
          </cell>
          <cell r="H1208" t="str">
            <v>A</v>
          </cell>
        </row>
        <row r="1209">
          <cell r="A1209" t="str">
            <v>SG-XL6000-ADDBASE</v>
          </cell>
          <cell r="B1209" t="str">
            <v>L6000 add-on base silo.</v>
          </cell>
          <cell r="D1209">
            <v>1</v>
          </cell>
          <cell r="E1209">
            <v>558105</v>
          </cell>
          <cell r="H1209" t="str">
            <v>A</v>
          </cell>
        </row>
        <row r="1210">
          <cell r="A1210" t="str">
            <v>SG-XL6000-ADDCABNT</v>
          </cell>
          <cell r="B1210" t="str">
            <v>L6000 cabinet-20 drives</v>
          </cell>
          <cell r="D1210">
            <v>1</v>
          </cell>
          <cell r="E1210">
            <v>17378</v>
          </cell>
          <cell r="H1210" t="str">
            <v>A</v>
          </cell>
        </row>
        <row r="1211">
          <cell r="A1211" t="str">
            <v>SG-XL6000-ADDCPCTY</v>
          </cell>
          <cell r="B1211" t="str">
            <v>L6000 1000 slot upgrades</v>
          </cell>
          <cell r="D1211">
            <v>1</v>
          </cell>
          <cell r="E1211">
            <v>68513</v>
          </cell>
          <cell r="H1211" t="str">
            <v>A</v>
          </cell>
        </row>
        <row r="1212">
          <cell r="A1212" t="str">
            <v>SG-XL6000-ADDPORT</v>
          </cell>
          <cell r="B1212" t="str">
            <v>L6000 2nd silo cartridge mover</v>
          </cell>
          <cell r="D1212">
            <v>1</v>
          </cell>
          <cell r="E1212">
            <v>12811</v>
          </cell>
          <cell r="H1212" t="str">
            <v>A</v>
          </cell>
        </row>
        <row r="1213">
          <cell r="A1213" t="str">
            <v>SG-XL6000-ADDSPEED</v>
          </cell>
          <cell r="B1213" t="str">
            <v>L6000 350 to 450 EPH Upgrade</v>
          </cell>
          <cell r="D1213">
            <v>1</v>
          </cell>
          <cell r="E1213">
            <v>102225</v>
          </cell>
          <cell r="H1213" t="str">
            <v>A</v>
          </cell>
        </row>
        <row r="1214">
          <cell r="A1214" t="str">
            <v>SG-XLIB9840-DRV</v>
          </cell>
          <cell r="B1214" t="str">
            <v>StorEdge 9840 20GB tape drive</v>
          </cell>
          <cell r="D1214">
            <v>1</v>
          </cell>
          <cell r="E1214">
            <v>72863</v>
          </cell>
          <cell r="H1214" t="str">
            <v>A</v>
          </cell>
        </row>
        <row r="1215">
          <cell r="A1215" t="str">
            <v>SG-XLIBDLT81-L1000</v>
          </cell>
          <cell r="B1215" t="str">
            <v>30 cart desk lib-1 DLT8000 Dr</v>
          </cell>
          <cell r="D1215">
            <v>1</v>
          </cell>
          <cell r="E1215">
            <v>50895</v>
          </cell>
          <cell r="H1215" t="str">
            <v>A</v>
          </cell>
        </row>
        <row r="1216">
          <cell r="A1216" t="str">
            <v>SG-XLIBDLT81-L20</v>
          </cell>
          <cell r="B1216" t="str">
            <v>DLT8000 LIB 1DR/20CART/DESK</v>
          </cell>
          <cell r="D1216">
            <v>1</v>
          </cell>
          <cell r="E1216">
            <v>39640</v>
          </cell>
          <cell r="H1216" t="str">
            <v>A</v>
          </cell>
        </row>
        <row r="1217">
          <cell r="A1217" t="str">
            <v>SG-XLIBDLT81R-L20</v>
          </cell>
          <cell r="B1217" t="str">
            <v>DLT8000 LIB 1DR/20CART/RACK</v>
          </cell>
          <cell r="D1217">
            <v>1</v>
          </cell>
          <cell r="E1217">
            <v>39640</v>
          </cell>
          <cell r="H1217" t="str">
            <v>A</v>
          </cell>
        </row>
        <row r="1218">
          <cell r="A1218" t="str">
            <v>SG-XLIBDLT82-L20</v>
          </cell>
          <cell r="B1218" t="str">
            <v>DLT8000 LIB 2DR/20CART/DESK</v>
          </cell>
          <cell r="D1218">
            <v>1</v>
          </cell>
          <cell r="E1218">
            <v>45806</v>
          </cell>
          <cell r="H1218" t="str">
            <v>A</v>
          </cell>
        </row>
        <row r="1219">
          <cell r="A1219" t="str">
            <v>SG-XLIBDLT82-L40</v>
          </cell>
          <cell r="B1219" t="str">
            <v>DLT8000 LIB 2DR/40CART/DESK</v>
          </cell>
          <cell r="D1219">
            <v>1</v>
          </cell>
          <cell r="E1219">
            <v>63423</v>
          </cell>
          <cell r="H1219" t="str">
            <v>A</v>
          </cell>
        </row>
        <row r="1220">
          <cell r="A1220" t="str">
            <v>SG-XLIBDLT82R-L20</v>
          </cell>
          <cell r="B1220" t="str">
            <v>DLT8000 LIB 2DR/20CART/RACK</v>
          </cell>
          <cell r="D1220">
            <v>1</v>
          </cell>
          <cell r="E1220">
            <v>45806</v>
          </cell>
          <cell r="H1220" t="str">
            <v>A</v>
          </cell>
        </row>
        <row r="1221">
          <cell r="A1221" t="str">
            <v>SG-XLIBDLT82R-L40</v>
          </cell>
          <cell r="B1221" t="str">
            <v>DLT8000 LIB 2DR/40CART/RACK</v>
          </cell>
          <cell r="D1221">
            <v>1</v>
          </cell>
          <cell r="E1221">
            <v>70470</v>
          </cell>
          <cell r="H1221" t="str">
            <v>A</v>
          </cell>
        </row>
        <row r="1222">
          <cell r="A1222" t="str">
            <v>SG-XLIBDLT84R-L60</v>
          </cell>
          <cell r="B1222" t="str">
            <v>DLT8000 LIB 4DR/60CART/RACK</v>
          </cell>
          <cell r="D1222">
            <v>1</v>
          </cell>
          <cell r="E1222">
            <v>117509</v>
          </cell>
          <cell r="H1222" t="str">
            <v>A</v>
          </cell>
        </row>
        <row r="1223">
          <cell r="A1223" t="str">
            <v>SG-XLIBDLT8R-L1000</v>
          </cell>
          <cell r="B1223" t="str">
            <v>30 cart rack lib-1 DLT8000 dr</v>
          </cell>
          <cell r="D1223">
            <v>1</v>
          </cell>
          <cell r="E1223">
            <v>50895</v>
          </cell>
          <cell r="H1223" t="str">
            <v>A</v>
          </cell>
        </row>
        <row r="1224">
          <cell r="A1224" t="str">
            <v>SG-XLIBFCCARD</v>
          </cell>
          <cell r="B1224" t="str">
            <v>L180/L700 Lib. FC Upgrade card</v>
          </cell>
          <cell r="D1224">
            <v>1</v>
          </cell>
          <cell r="E1224">
            <v>11093</v>
          </cell>
          <cell r="H1224" t="str">
            <v>A</v>
          </cell>
        </row>
        <row r="1225">
          <cell r="A1225" t="str">
            <v>SG-XLIBL180-2POWER</v>
          </cell>
          <cell r="B1225" t="str">
            <v>StorEdge L180 2nd Power Supply</v>
          </cell>
          <cell r="D1225">
            <v>1</v>
          </cell>
          <cell r="E1225">
            <v>11735</v>
          </cell>
          <cell r="H1225" t="str">
            <v>A</v>
          </cell>
        </row>
        <row r="1226">
          <cell r="A1226" t="str">
            <v>SG-XLIBL180-BASE2</v>
          </cell>
          <cell r="B1226" t="str">
            <v>StorEdge L180 Library Base</v>
          </cell>
          <cell r="D1226">
            <v>1</v>
          </cell>
          <cell r="E1226">
            <v>82433</v>
          </cell>
          <cell r="H1226" t="str">
            <v>A</v>
          </cell>
        </row>
        <row r="1227">
          <cell r="A1227" t="str">
            <v>SG-XLIBL6000-BASE</v>
          </cell>
          <cell r="B1227" t="str">
            <v>L6000 Data Center Library-Base</v>
          </cell>
          <cell r="D1227">
            <v>1</v>
          </cell>
          <cell r="E1227">
            <v>652391</v>
          </cell>
          <cell r="H1227" t="str">
            <v>A</v>
          </cell>
        </row>
        <row r="1228">
          <cell r="A1228" t="str">
            <v>SG-XLIBL700-2POWER</v>
          </cell>
          <cell r="B1228" t="str">
            <v>StorEdge L700 2nd pwr/drv twr</v>
          </cell>
          <cell r="D1228">
            <v>1</v>
          </cell>
          <cell r="E1228">
            <v>38933</v>
          </cell>
          <cell r="H1228" t="str">
            <v>A</v>
          </cell>
        </row>
        <row r="1229">
          <cell r="A1229" t="str">
            <v>SG-XLIBL700-BASE3</v>
          </cell>
          <cell r="B1229" t="str">
            <v>L700 library 228 slots</v>
          </cell>
          <cell r="D1229">
            <v>1</v>
          </cell>
          <cell r="E1229">
            <v>182591</v>
          </cell>
          <cell r="H1229" t="str">
            <v>A</v>
          </cell>
        </row>
        <row r="1230">
          <cell r="A1230" t="str">
            <v>SG-XLIBL700-CAP</v>
          </cell>
          <cell r="B1230" t="str">
            <v>StorEdge L700 20-cartrdge cap</v>
          </cell>
          <cell r="D1230">
            <v>1</v>
          </cell>
          <cell r="E1230">
            <v>10875</v>
          </cell>
          <cell r="H1230" t="str">
            <v>A</v>
          </cell>
        </row>
        <row r="1231">
          <cell r="A1231" t="str">
            <v>SG-XLIBL700-DOOR</v>
          </cell>
          <cell r="B1231" t="str">
            <v>StorEdge L700 Expansion Door</v>
          </cell>
          <cell r="D1231">
            <v>1</v>
          </cell>
          <cell r="E1231">
            <v>28275</v>
          </cell>
          <cell r="H1231" t="str">
            <v>A</v>
          </cell>
        </row>
        <row r="1232">
          <cell r="A1232" t="str">
            <v>SG-XLIBLTO1-L20</v>
          </cell>
          <cell r="B1232" t="str">
            <v>LTO lib w/ 1 dr/20 cart desk</v>
          </cell>
          <cell r="D1232">
            <v>1</v>
          </cell>
          <cell r="E1232">
            <v>48938</v>
          </cell>
          <cell r="H1232" t="str">
            <v>A</v>
          </cell>
        </row>
        <row r="1233">
          <cell r="A1233" t="str">
            <v>SG-XLIBLTO1R-L20</v>
          </cell>
          <cell r="B1233" t="str">
            <v>LTO lib w/ 1 dr/20 cart rack</v>
          </cell>
          <cell r="D1233">
            <v>1</v>
          </cell>
          <cell r="E1233">
            <v>48938</v>
          </cell>
          <cell r="H1233" t="str">
            <v>A</v>
          </cell>
        </row>
        <row r="1234">
          <cell r="A1234" t="str">
            <v>SG-XLIBLTO2-L20</v>
          </cell>
          <cell r="B1234" t="str">
            <v>LTO Lib w/ 2 dr/20 cart desk</v>
          </cell>
          <cell r="D1234">
            <v>1</v>
          </cell>
          <cell r="E1234">
            <v>56550</v>
          </cell>
          <cell r="H1234" t="str">
            <v>A</v>
          </cell>
        </row>
        <row r="1235">
          <cell r="A1235" t="str">
            <v>SG-XLIBLTO2-L40</v>
          </cell>
          <cell r="B1235" t="str">
            <v>LTO lib w/ 2 dr/40 cart desk</v>
          </cell>
          <cell r="D1235">
            <v>1</v>
          </cell>
          <cell r="E1235">
            <v>78300</v>
          </cell>
          <cell r="H1235" t="str">
            <v>A</v>
          </cell>
        </row>
        <row r="1236">
          <cell r="A1236" t="str">
            <v>SG-XLIBLTO2R-L20</v>
          </cell>
          <cell r="B1236" t="str">
            <v>LTO lib w/ 2 dr/20 cart rack</v>
          </cell>
          <cell r="D1236">
            <v>1</v>
          </cell>
          <cell r="E1236">
            <v>56550</v>
          </cell>
          <cell r="H1236" t="str">
            <v>A</v>
          </cell>
        </row>
        <row r="1237">
          <cell r="A1237" t="str">
            <v>SG-XLIBLTO2R-L40</v>
          </cell>
          <cell r="B1237" t="str">
            <v>LTO lib w/ 2 dr/40 cart rack</v>
          </cell>
          <cell r="D1237">
            <v>1</v>
          </cell>
          <cell r="E1237">
            <v>87000</v>
          </cell>
          <cell r="H1237" t="str">
            <v>A</v>
          </cell>
        </row>
        <row r="1238">
          <cell r="A1238" t="str">
            <v>SG-XLIBLTO4R-L60</v>
          </cell>
          <cell r="B1238" t="str">
            <v>LTO lib w/ 4 dr/60 cart rack</v>
          </cell>
          <cell r="D1238">
            <v>1</v>
          </cell>
          <cell r="E1238">
            <v>145073</v>
          </cell>
          <cell r="H1238" t="str">
            <v>A</v>
          </cell>
        </row>
        <row r="1239">
          <cell r="A1239" t="str">
            <v>SG-XLIBNBU2R-L20</v>
          </cell>
          <cell r="B1239" t="str">
            <v>L20 Veritas Bundle</v>
          </cell>
          <cell r="D1239">
            <v>1</v>
          </cell>
          <cell r="E1239">
            <v>54158</v>
          </cell>
          <cell r="H1239" t="str">
            <v>A</v>
          </cell>
        </row>
        <row r="1240">
          <cell r="A1240" t="str">
            <v>SG-XLIBRAIL-KIT</v>
          </cell>
          <cell r="B1240" t="str">
            <v>L700/L180 Internal Mount Kit</v>
          </cell>
          <cell r="D1240">
            <v>1</v>
          </cell>
          <cell r="E1240">
            <v>544</v>
          </cell>
          <cell r="H1240" t="str">
            <v>H</v>
          </cell>
        </row>
        <row r="1241">
          <cell r="A1241" t="str">
            <v>SG-XLIBSBU2R-L20</v>
          </cell>
          <cell r="B1241" t="str">
            <v>L20 2 Door Rackmount Library</v>
          </cell>
          <cell r="D1241">
            <v>1</v>
          </cell>
          <cell r="E1241">
            <v>49068</v>
          </cell>
          <cell r="H1241" t="str">
            <v>A</v>
          </cell>
        </row>
        <row r="1242">
          <cell r="A1242" t="str">
            <v>SG-XLIBSBU2RLT-L20</v>
          </cell>
          <cell r="B1242" t="str">
            <v>L20 2 Door Rackmount Library</v>
          </cell>
          <cell r="D1242">
            <v>1</v>
          </cell>
          <cell r="E1242">
            <v>59813</v>
          </cell>
          <cell r="H1242" t="str">
            <v>A</v>
          </cell>
        </row>
        <row r="1243">
          <cell r="A1243" t="str">
            <v>SG-XMED4MMCL-10</v>
          </cell>
          <cell r="B1243" t="str">
            <v>4MM DDS CLEANING TAPES-10 PACK</v>
          </cell>
          <cell r="D1243">
            <v>1</v>
          </cell>
          <cell r="E1243">
            <v>244</v>
          </cell>
          <cell r="H1243" t="str">
            <v>H</v>
          </cell>
        </row>
        <row r="1244">
          <cell r="A1244" t="str">
            <v>SG-XMED4MMDDS210</v>
          </cell>
          <cell r="B1244" t="str">
            <v>4MM 120M DDS2 TAPES - 10 PACK</v>
          </cell>
          <cell r="D1244">
            <v>1</v>
          </cell>
          <cell r="E1244">
            <v>305</v>
          </cell>
          <cell r="H1244" t="str">
            <v>H</v>
          </cell>
        </row>
        <row r="1245">
          <cell r="A1245" t="str">
            <v>SG-XMED4MMDDS310</v>
          </cell>
          <cell r="B1245" t="str">
            <v>4MM 125M DDS3 TAPES - 10 PACK</v>
          </cell>
          <cell r="D1245">
            <v>1</v>
          </cell>
          <cell r="E1245">
            <v>487</v>
          </cell>
          <cell r="H1245" t="str">
            <v>H</v>
          </cell>
        </row>
        <row r="1246">
          <cell r="A1246" t="str">
            <v>SG-XMED4MMDDS410</v>
          </cell>
          <cell r="B1246" t="str">
            <v>4MM 150M DDS4 TAPES - 10 PACK</v>
          </cell>
          <cell r="D1246">
            <v>1</v>
          </cell>
          <cell r="E1246">
            <v>979</v>
          </cell>
          <cell r="H1246" t="str">
            <v>H</v>
          </cell>
        </row>
        <row r="1247">
          <cell r="A1247" t="str">
            <v>SG-XMED9840-20</v>
          </cell>
          <cell r="B1247" t="str">
            <v>9840 media - package of 20</v>
          </cell>
          <cell r="D1247">
            <v>1</v>
          </cell>
          <cell r="E1247">
            <v>6525</v>
          </cell>
          <cell r="H1247" t="str">
            <v>H</v>
          </cell>
        </row>
        <row r="1248">
          <cell r="A1248" t="str">
            <v>SG-XMED9840-STRKIT</v>
          </cell>
          <cell r="B1248" t="str">
            <v>9840 media starter kit</v>
          </cell>
          <cell r="D1248">
            <v>1</v>
          </cell>
          <cell r="E1248">
            <v>23925</v>
          </cell>
          <cell r="H1248" t="str">
            <v>H</v>
          </cell>
        </row>
        <row r="1249">
          <cell r="A1249" t="str">
            <v>SG-XMED9840CL-5</v>
          </cell>
          <cell r="B1249" t="str">
            <v>9840 cleaning carts-pkg of 5</v>
          </cell>
          <cell r="D1249">
            <v>1</v>
          </cell>
          <cell r="E1249">
            <v>1305</v>
          </cell>
          <cell r="H1249" t="str">
            <v>H</v>
          </cell>
        </row>
        <row r="1250">
          <cell r="A1250" t="str">
            <v>SG-XMEDCART-1MAG</v>
          </cell>
          <cell r="B1250" t="str">
            <v>Media magazine</v>
          </cell>
          <cell r="D1250">
            <v>1</v>
          </cell>
          <cell r="E1250">
            <v>326</v>
          </cell>
          <cell r="H1250" t="str">
            <v>H</v>
          </cell>
        </row>
        <row r="1251">
          <cell r="A1251" t="str">
            <v>SG-XMEDDLT1CL-1</v>
          </cell>
          <cell r="B1251" t="str">
            <v>DLT1 cleaning cartridges-1 pk</v>
          </cell>
          <cell r="D1251">
            <v>1</v>
          </cell>
          <cell r="E1251">
            <v>180</v>
          </cell>
          <cell r="H1251" t="str">
            <v>H</v>
          </cell>
        </row>
        <row r="1252">
          <cell r="A1252" t="str">
            <v>SG-XMEDDLTCIV-10</v>
          </cell>
          <cell r="B1252" t="str">
            <v>DLT COMPACT IV TAPE, 10 PACK</v>
          </cell>
          <cell r="D1252">
            <v>1</v>
          </cell>
          <cell r="E1252">
            <v>1726</v>
          </cell>
          <cell r="H1252" t="str">
            <v>H</v>
          </cell>
        </row>
        <row r="1253">
          <cell r="A1253" t="str">
            <v>SG-XMEDDLTCL-10</v>
          </cell>
          <cell r="B1253" t="str">
            <v>DLT CLEANING TAPES-10 PACK</v>
          </cell>
          <cell r="D1253">
            <v>1</v>
          </cell>
          <cell r="E1253">
            <v>1015</v>
          </cell>
          <cell r="H1253" t="str">
            <v>H</v>
          </cell>
        </row>
        <row r="1254">
          <cell r="A1254" t="str">
            <v>SG-XMEDLTO100GB-10</v>
          </cell>
          <cell r="B1254" t="str">
            <v>LTO Media-10 PK</v>
          </cell>
          <cell r="D1254">
            <v>1</v>
          </cell>
          <cell r="E1254">
            <v>3241</v>
          </cell>
          <cell r="H1254" t="str">
            <v>H</v>
          </cell>
        </row>
        <row r="1255">
          <cell r="A1255" t="str">
            <v>SG-XMEDLTOHPCL-5</v>
          </cell>
          <cell r="B1255" t="str">
            <v>L9/L20 LTO clean cart-5</v>
          </cell>
          <cell r="D1255">
            <v>1</v>
          </cell>
          <cell r="E1255">
            <v>969</v>
          </cell>
          <cell r="H1255" t="str">
            <v>H</v>
          </cell>
        </row>
        <row r="1256">
          <cell r="A1256" t="str">
            <v>SG-XMEDLTOSEACL-10</v>
          </cell>
          <cell r="B1256" t="str">
            <v>L180/L700 LTO 10 Pk Clean Cart</v>
          </cell>
          <cell r="D1256">
            <v>1</v>
          </cell>
          <cell r="E1256">
            <v>1936</v>
          </cell>
          <cell r="H1256" t="str">
            <v>H</v>
          </cell>
        </row>
        <row r="1257">
          <cell r="A1257" t="str">
            <v>SG-XMONLIBSW1</v>
          </cell>
          <cell r="B1257" t="str">
            <v>L180 Horizon Monitoring SW</v>
          </cell>
          <cell r="D1257">
            <v>1</v>
          </cell>
          <cell r="E1257">
            <v>3206</v>
          </cell>
          <cell r="H1257" t="str">
            <v>D</v>
          </cell>
        </row>
        <row r="1258">
          <cell r="A1258" t="str">
            <v>SG-XMONLIBSWL700</v>
          </cell>
          <cell r="B1258" t="str">
            <v>L700 Horizon Monitor Software</v>
          </cell>
          <cell r="D1258">
            <v>1</v>
          </cell>
          <cell r="E1258">
            <v>6413</v>
          </cell>
          <cell r="H1258" t="str">
            <v>D</v>
          </cell>
        </row>
        <row r="1259">
          <cell r="A1259" t="str">
            <v>SG-XMT1-H2D1T1</v>
          </cell>
          <cell r="B1259" t="str">
            <v>MediaTray HD2,DVD1,TP1</v>
          </cell>
          <cell r="D1259">
            <v>1</v>
          </cell>
          <cell r="E1259">
            <v>12615</v>
          </cell>
          <cell r="H1259" t="str">
            <v>H</v>
          </cell>
        </row>
        <row r="1260">
          <cell r="A1260" t="str">
            <v>SG-XMT1-H2D2</v>
          </cell>
          <cell r="B1260" t="str">
            <v>MediaTray HD2,DVD2</v>
          </cell>
          <cell r="D1260">
            <v>1</v>
          </cell>
          <cell r="E1260">
            <v>12615</v>
          </cell>
          <cell r="H1260" t="str">
            <v>H</v>
          </cell>
        </row>
        <row r="1261">
          <cell r="A1261" t="str">
            <v>SG-XMT1-H2T2</v>
          </cell>
          <cell r="B1261" t="str">
            <v>MediaTray HD2,TP2</v>
          </cell>
          <cell r="D1261">
            <v>1</v>
          </cell>
          <cell r="E1261">
            <v>14790</v>
          </cell>
          <cell r="H1261" t="str">
            <v>H</v>
          </cell>
        </row>
        <row r="1262">
          <cell r="A1262" t="str">
            <v>SG-XMT1-H4</v>
          </cell>
          <cell r="B1262" t="str">
            <v>MediaTray HD4</v>
          </cell>
          <cell r="D1262">
            <v>1</v>
          </cell>
          <cell r="E1262">
            <v>13050</v>
          </cell>
          <cell r="H1262" t="str">
            <v>H</v>
          </cell>
        </row>
        <row r="1263">
          <cell r="A1263" t="str">
            <v>SG-XMTST1-H2D1T1</v>
          </cell>
          <cell r="B1263" t="str">
            <v>MediaTray SrvrTop,HD2,DVD1,TP1</v>
          </cell>
          <cell r="D1263">
            <v>1</v>
          </cell>
          <cell r="E1263">
            <v>12615</v>
          </cell>
          <cell r="H1263" t="str">
            <v>H</v>
          </cell>
        </row>
        <row r="1264">
          <cell r="A1264" t="str">
            <v>SG-XMTST1-H2D2</v>
          </cell>
          <cell r="B1264" t="str">
            <v>MediaTray Server Top, H2,D2</v>
          </cell>
          <cell r="D1264">
            <v>1</v>
          </cell>
          <cell r="E1264">
            <v>12615</v>
          </cell>
          <cell r="H1264" t="str">
            <v>H</v>
          </cell>
        </row>
        <row r="1265">
          <cell r="A1265" t="str">
            <v>SG-XMTST1-H2T2</v>
          </cell>
          <cell r="B1265" t="str">
            <v>MediaTray Server Top, HD2,TP2</v>
          </cell>
          <cell r="D1265">
            <v>1</v>
          </cell>
          <cell r="E1265">
            <v>14790</v>
          </cell>
          <cell r="H1265" t="str">
            <v>H</v>
          </cell>
        </row>
        <row r="1266">
          <cell r="A1266" t="str">
            <v>SG-XMTST1-H4</v>
          </cell>
          <cell r="B1266" t="str">
            <v>MediaTray Server Top, HD4</v>
          </cell>
          <cell r="D1266">
            <v>1</v>
          </cell>
          <cell r="E1266">
            <v>13050</v>
          </cell>
          <cell r="H1266" t="str">
            <v>H</v>
          </cell>
        </row>
        <row r="1267">
          <cell r="A1267" t="str">
            <v>SG-XRACKIT-L20</v>
          </cell>
          <cell r="B1267" t="str">
            <v>Rackmount kit for L20</v>
          </cell>
          <cell r="D1267">
            <v>1</v>
          </cell>
          <cell r="E1267">
            <v>1414</v>
          </cell>
          <cell r="H1267" t="str">
            <v>H</v>
          </cell>
        </row>
        <row r="1268">
          <cell r="A1268" t="str">
            <v>SG-XRACKIT-L9</v>
          </cell>
          <cell r="B1268" t="str">
            <v>L9 Autoloader Rackmount Kit</v>
          </cell>
          <cell r="D1268">
            <v>1</v>
          </cell>
          <cell r="E1268">
            <v>1088</v>
          </cell>
          <cell r="H1268" t="str">
            <v>H</v>
          </cell>
        </row>
        <row r="1269">
          <cell r="A1269" t="str">
            <v>SG-XRMCCARD-L9</v>
          </cell>
          <cell r="B1269" t="str">
            <v>RMC card for L9</v>
          </cell>
          <cell r="D1269">
            <v>1</v>
          </cell>
          <cell r="E1269">
            <v>1457</v>
          </cell>
          <cell r="H1269" t="str">
            <v>H</v>
          </cell>
        </row>
        <row r="1270">
          <cell r="A1270" t="str">
            <v>SG-XRRH-C1M0-A</v>
          </cell>
          <cell r="B1270" t="str">
            <v>Remote Response Kit w/o modem</v>
          </cell>
          <cell r="D1270">
            <v>1</v>
          </cell>
          <cell r="E1270">
            <v>6960</v>
          </cell>
          <cell r="H1270" t="str">
            <v>P</v>
          </cell>
        </row>
        <row r="1271">
          <cell r="A1271" t="str">
            <v>SG-XRRH-C1M1-A</v>
          </cell>
          <cell r="B1271" t="str">
            <v>Remote Response Kit w/ modem</v>
          </cell>
          <cell r="D1271">
            <v>1</v>
          </cell>
          <cell r="E1271">
            <v>7830</v>
          </cell>
          <cell r="H1271" t="str">
            <v>P</v>
          </cell>
        </row>
        <row r="1272">
          <cell r="A1272" t="str">
            <v>SG-XSW16-32P</v>
          </cell>
          <cell r="B1272" t="str">
            <v>Network FC switch-16</v>
          </cell>
          <cell r="D1272">
            <v>1</v>
          </cell>
          <cell r="E1272">
            <v>163850</v>
          </cell>
          <cell r="H1272" t="str">
            <v>A</v>
          </cell>
        </row>
        <row r="1273">
          <cell r="A1273" t="str">
            <v>SG-XTAP4MM-011A</v>
          </cell>
          <cell r="B1273" t="str">
            <v>TAPE 12GB 4MM DDS-3 UNIPACK</v>
          </cell>
          <cell r="D1273">
            <v>1</v>
          </cell>
          <cell r="E1273">
            <v>2404</v>
          </cell>
          <cell r="H1273" t="str">
            <v>H</v>
          </cell>
        </row>
        <row r="1274">
          <cell r="A1274" t="str">
            <v>SG-XTAP4MM-012A</v>
          </cell>
          <cell r="B1274" t="str">
            <v>TAPE 20GB 4MM DDS-4 UNIPACK</v>
          </cell>
          <cell r="D1274">
            <v>1</v>
          </cell>
          <cell r="E1274">
            <v>3235</v>
          </cell>
          <cell r="H1274" t="str">
            <v>H</v>
          </cell>
        </row>
        <row r="1275">
          <cell r="A1275" t="str">
            <v>SG-XTAP4MM-021A</v>
          </cell>
          <cell r="B1275" t="str">
            <v>TAPE 12GB 4MM DDS-3 FLEXIPK</v>
          </cell>
          <cell r="D1275">
            <v>1</v>
          </cell>
          <cell r="E1275">
            <v>2865</v>
          </cell>
          <cell r="H1275" t="str">
            <v>H</v>
          </cell>
        </row>
        <row r="1276">
          <cell r="A1276" t="str">
            <v>SG-XTAP4MM-031A</v>
          </cell>
          <cell r="B1276" t="str">
            <v>72GB 4MM DDS-3 AUTOLOADER</v>
          </cell>
          <cell r="D1276">
            <v>1</v>
          </cell>
          <cell r="E1276">
            <v>5639</v>
          </cell>
          <cell r="H1276" t="str">
            <v>H</v>
          </cell>
        </row>
        <row r="1277">
          <cell r="A1277" t="str">
            <v>SG-XTAP9840FC-DRV</v>
          </cell>
          <cell r="B1277" t="str">
            <v>9840 FC Drive for L180/L700</v>
          </cell>
          <cell r="D1277">
            <v>1</v>
          </cell>
          <cell r="E1277">
            <v>74820</v>
          </cell>
          <cell r="H1277" t="str">
            <v>A</v>
          </cell>
        </row>
        <row r="1278">
          <cell r="A1278" t="str">
            <v>SG-XTAPDLT-022A</v>
          </cell>
          <cell r="B1278" t="str">
            <v>TAPE 40-80GB DLT8000 FLEXIPACK</v>
          </cell>
          <cell r="D1278">
            <v>1</v>
          </cell>
          <cell r="E1278">
            <v>9788</v>
          </cell>
          <cell r="H1278" t="str">
            <v>H</v>
          </cell>
        </row>
        <row r="1279">
          <cell r="A1279" t="str">
            <v>SG-XTAPDLT7-DRV</v>
          </cell>
          <cell r="B1279" t="str">
            <v>DLT7000 DRIVE OPTION</v>
          </cell>
          <cell r="D1279">
            <v>1</v>
          </cell>
          <cell r="E1279">
            <v>26100</v>
          </cell>
          <cell r="H1279" t="str">
            <v>A</v>
          </cell>
        </row>
        <row r="1280">
          <cell r="A1280" t="str">
            <v>SG-XTAPDLT7-L700</v>
          </cell>
          <cell r="B1280" t="str">
            <v>DLT7000 DRIVE OPTION</v>
          </cell>
          <cell r="D1280">
            <v>1</v>
          </cell>
          <cell r="E1280">
            <v>26100</v>
          </cell>
          <cell r="H1280" t="str">
            <v>A</v>
          </cell>
        </row>
        <row r="1281">
          <cell r="A1281" t="str">
            <v>SG-XTAPDLT8-DRV</v>
          </cell>
          <cell r="B1281" t="str">
            <v>DLT8000 DRIVE OPTION</v>
          </cell>
          <cell r="D1281">
            <v>1</v>
          </cell>
          <cell r="E1281">
            <v>18596</v>
          </cell>
          <cell r="H1281" t="str">
            <v>A</v>
          </cell>
        </row>
        <row r="1282">
          <cell r="A1282" t="str">
            <v>SG-XTAPDLT8-L1000</v>
          </cell>
          <cell r="B1282" t="str">
            <v>DLT8000 drive option for L1000</v>
          </cell>
          <cell r="D1282">
            <v>1</v>
          </cell>
          <cell r="E1282">
            <v>18596</v>
          </cell>
          <cell r="H1282" t="str">
            <v>A</v>
          </cell>
        </row>
        <row r="1283">
          <cell r="A1283" t="str">
            <v>SG-XTAPDLT8-L20</v>
          </cell>
          <cell r="B1283" t="str">
            <v>DLT8000 drive - L20 series</v>
          </cell>
          <cell r="D1283">
            <v>1</v>
          </cell>
          <cell r="E1283">
            <v>15856</v>
          </cell>
          <cell r="H1283" t="str">
            <v>A</v>
          </cell>
        </row>
        <row r="1284">
          <cell r="A1284" t="str">
            <v>SG-XTAPLTO-DRV</v>
          </cell>
          <cell r="B1284" t="str">
            <v>L700/L180 LTO Tape Drive</v>
          </cell>
          <cell r="D1284">
            <v>1</v>
          </cell>
          <cell r="E1284">
            <v>23915</v>
          </cell>
          <cell r="H1284" t="str">
            <v>A</v>
          </cell>
        </row>
        <row r="1285">
          <cell r="A1285" t="str">
            <v>SG-XTAPLTO-L20</v>
          </cell>
          <cell r="B1285" t="str">
            <v>LTO drive - L20 series</v>
          </cell>
          <cell r="D1285">
            <v>1</v>
          </cell>
          <cell r="E1285">
            <v>19575</v>
          </cell>
          <cell r="H1285" t="str">
            <v>A</v>
          </cell>
        </row>
        <row r="1286">
          <cell r="A1286" t="str">
            <v>SIMS-2.0-P1</v>
          </cell>
          <cell r="B1286" t="str">
            <v>SOLSTICE INTERNT MAIL SRVR 2.0</v>
          </cell>
          <cell r="D1286">
            <v>1</v>
          </cell>
          <cell r="E1286">
            <v>1005</v>
          </cell>
          <cell r="H1286" t="str">
            <v>B</v>
          </cell>
        </row>
        <row r="1287">
          <cell r="A1287" t="str">
            <v>SKIP-1.1G-B</v>
          </cell>
          <cell r="B1287" t="str">
            <v>SKIP 1.1 GLOBAL, CD DOC LIC</v>
          </cell>
          <cell r="D1287">
            <v>1</v>
          </cell>
          <cell r="E1287">
            <v>202</v>
          </cell>
          <cell r="H1287" t="str">
            <v>B</v>
          </cell>
        </row>
        <row r="1288">
          <cell r="A1288" t="str">
            <v>SKPIS-151ED999</v>
          </cell>
          <cell r="B1288" t="str">
            <v>SunScreen SKIP 1.5,1, 56 bit</v>
          </cell>
          <cell r="D1288">
            <v>1</v>
          </cell>
          <cell r="E1288">
            <v>262</v>
          </cell>
          <cell r="H1288" t="str">
            <v>B</v>
          </cell>
        </row>
        <row r="1289">
          <cell r="A1289" t="str">
            <v>SKPIS-151ND999</v>
          </cell>
          <cell r="B1289" t="str">
            <v>SunScreen SKIP, 1.5.1, 128 bit</v>
          </cell>
          <cell r="D1289">
            <v>1</v>
          </cell>
          <cell r="E1289">
            <v>303</v>
          </cell>
          <cell r="H1289" t="str">
            <v>B</v>
          </cell>
        </row>
        <row r="1290">
          <cell r="A1290" t="str">
            <v>SKPIW-307A9999</v>
          </cell>
          <cell r="B1290" t="str">
            <v>SKIP 3.0.7,Med/Doc NT Global40</v>
          </cell>
          <cell r="D1290">
            <v>1</v>
          </cell>
          <cell r="E1290">
            <v>202</v>
          </cell>
          <cell r="H1290" t="str">
            <v>B</v>
          </cell>
        </row>
        <row r="1291">
          <cell r="A1291" t="str">
            <v>SKPIW-307B9999</v>
          </cell>
          <cell r="B1291" t="str">
            <v>SKIP 3.0.7,Med/Doc NT Global56</v>
          </cell>
          <cell r="D1291">
            <v>1</v>
          </cell>
          <cell r="E1291">
            <v>262</v>
          </cell>
          <cell r="H1291" t="str">
            <v>B</v>
          </cell>
        </row>
        <row r="1292">
          <cell r="A1292" t="str">
            <v>SKPIW-307C9999</v>
          </cell>
          <cell r="B1292" t="str">
            <v>SKIP 3.0.7,Med/Doc NT Dom-128</v>
          </cell>
          <cell r="D1292">
            <v>1</v>
          </cell>
          <cell r="E1292">
            <v>303</v>
          </cell>
          <cell r="H1292" t="str">
            <v>B</v>
          </cell>
        </row>
        <row r="1293">
          <cell r="A1293" t="str">
            <v>SLS9S-100-999M</v>
          </cell>
          <cell r="B1293" t="str">
            <v>PC NetLink E4X00, E5X00, E6X00</v>
          </cell>
          <cell r="D1293">
            <v>1</v>
          </cell>
          <cell r="E1293">
            <v>12170</v>
          </cell>
          <cell r="H1293" t="str">
            <v>B</v>
          </cell>
        </row>
        <row r="1294">
          <cell r="A1294" t="str">
            <v>SLS9S-100-99UM</v>
          </cell>
          <cell r="B1294" t="str">
            <v>Upgrade from TAS to PC Netlink</v>
          </cell>
          <cell r="D1294">
            <v>1</v>
          </cell>
          <cell r="E1294" t="str">
            <v>N/C</v>
          </cell>
          <cell r="H1294" t="str">
            <v>D</v>
          </cell>
        </row>
        <row r="1295">
          <cell r="A1295" t="str">
            <v>SLS9S-100-E9UM</v>
          </cell>
          <cell r="B1295" t="str">
            <v>PC NetLink Inst. Base 3x00</v>
          </cell>
          <cell r="D1295">
            <v>1</v>
          </cell>
          <cell r="E1295">
            <v>6080</v>
          </cell>
          <cell r="H1295" t="str">
            <v>B</v>
          </cell>
        </row>
        <row r="1296">
          <cell r="A1296" t="str">
            <v>SLS9S-100-S99M</v>
          </cell>
          <cell r="B1296" t="str">
            <v>PC NetLink for E10K</v>
          </cell>
          <cell r="D1296">
            <v>1</v>
          </cell>
          <cell r="E1296">
            <v>20290</v>
          </cell>
          <cell r="H1296" t="str">
            <v>B</v>
          </cell>
        </row>
        <row r="1297">
          <cell r="A1297" t="str">
            <v>SLS9S-100-W99M</v>
          </cell>
          <cell r="B1297" t="str">
            <v>Solaris PC NetLink New E5-3500</v>
          </cell>
          <cell r="D1297">
            <v>1</v>
          </cell>
          <cell r="E1297" t="str">
            <v>N/C</v>
          </cell>
          <cell r="H1297" t="str">
            <v>D</v>
          </cell>
        </row>
        <row r="1298">
          <cell r="A1298" t="str">
            <v>SLS9S-100-W9UM</v>
          </cell>
          <cell r="B1298" t="str">
            <v>PC NetLink Inst Base E5-E450</v>
          </cell>
          <cell r="D1298">
            <v>1</v>
          </cell>
          <cell r="E1298">
            <v>3035</v>
          </cell>
          <cell r="H1298" t="str">
            <v>B</v>
          </cell>
        </row>
        <row r="1299">
          <cell r="A1299" t="str">
            <v>SLS9S-120-99UM</v>
          </cell>
          <cell r="B1299" t="str">
            <v>Solaris PC NetLink Upgrade</v>
          </cell>
          <cell r="D1299">
            <v>1</v>
          </cell>
          <cell r="E1299" t="str">
            <v>N/C</v>
          </cell>
          <cell r="H1299" t="str">
            <v>D</v>
          </cell>
        </row>
        <row r="1300">
          <cell r="A1300" t="str">
            <v>SLS9S-120-W9UM</v>
          </cell>
          <cell r="B1300" t="str">
            <v>Solaris PC NetLink Installed b</v>
          </cell>
          <cell r="D1300">
            <v>1</v>
          </cell>
          <cell r="E1300" t="str">
            <v>N/C</v>
          </cell>
          <cell r="H1300" t="str">
            <v>D</v>
          </cell>
        </row>
        <row r="1301">
          <cell r="A1301" t="str">
            <v>SLS9S-120-W9YM</v>
          </cell>
          <cell r="B1301" t="str">
            <v>Solaris PC NetLink New Enterpr</v>
          </cell>
          <cell r="D1301">
            <v>1</v>
          </cell>
          <cell r="E1301" t="str">
            <v>N/C</v>
          </cell>
          <cell r="H1301" t="str">
            <v>D</v>
          </cell>
        </row>
        <row r="1302">
          <cell r="A1302" t="str">
            <v>SMC9S-101-999M</v>
          </cell>
          <cell r="B1302" t="str">
            <v>Sun StorEdge Mgmt Console</v>
          </cell>
          <cell r="D1302">
            <v>1</v>
          </cell>
          <cell r="E1302">
            <v>42630</v>
          </cell>
          <cell r="H1302" t="str">
            <v>B</v>
          </cell>
        </row>
        <row r="1303">
          <cell r="A1303" t="str">
            <v>SMC9S-101-9P9M</v>
          </cell>
          <cell r="B1303" t="str">
            <v>Sun StorEdge Mgmt Console</v>
          </cell>
          <cell r="D1303">
            <v>1</v>
          </cell>
          <cell r="E1303" t="str">
            <v>N/C</v>
          </cell>
          <cell r="H1303" t="str">
            <v>D</v>
          </cell>
        </row>
        <row r="1304">
          <cell r="A1304" t="str">
            <v>SNM-2.3-D</v>
          </cell>
          <cell r="B1304" t="str">
            <v>DOMAIN MANAGER 2.3 DOCS</v>
          </cell>
          <cell r="D1304">
            <v>1</v>
          </cell>
          <cell r="E1304">
            <v>283</v>
          </cell>
          <cell r="H1304" t="str">
            <v>D</v>
          </cell>
        </row>
        <row r="1305">
          <cell r="A1305" t="str">
            <v>SNM-DM-2.3-P</v>
          </cell>
          <cell r="B1305" t="str">
            <v>DOMAIN MGR 2.3 SOL 2,CD DOC LI</v>
          </cell>
          <cell r="D1305">
            <v>1</v>
          </cell>
          <cell r="E1305">
            <v>20290</v>
          </cell>
          <cell r="H1305" t="str">
            <v>B</v>
          </cell>
        </row>
        <row r="1306">
          <cell r="A1306" t="str">
            <v>SNM-DM-2.3-PU</v>
          </cell>
          <cell r="B1306" t="str">
            <v>UG DOMAIN MGR 2.3, CD DOC LI</v>
          </cell>
          <cell r="D1306">
            <v>1</v>
          </cell>
          <cell r="E1306">
            <v>8110</v>
          </cell>
          <cell r="H1306" t="str">
            <v>B</v>
          </cell>
        </row>
        <row r="1307">
          <cell r="A1307" t="str">
            <v>SNM-NM-2.3-P</v>
          </cell>
          <cell r="B1307" t="str">
            <v>SUNNET MGR 2.3 SOL 2,CD DOC LI</v>
          </cell>
          <cell r="D1307">
            <v>1</v>
          </cell>
          <cell r="E1307">
            <v>14200</v>
          </cell>
          <cell r="H1307" t="str">
            <v>B</v>
          </cell>
        </row>
        <row r="1308">
          <cell r="A1308" t="str">
            <v>SNM-SM-2.3-P</v>
          </cell>
          <cell r="B1308" t="str">
            <v>SITE MGR. 2.3 SOL 2, CD DOC LI</v>
          </cell>
          <cell r="D1308">
            <v>1</v>
          </cell>
          <cell r="E1308">
            <v>4050</v>
          </cell>
          <cell r="H1308" t="str">
            <v>B</v>
          </cell>
        </row>
        <row r="1309">
          <cell r="A1309" t="str">
            <v>SNM-SM-2.3-PU</v>
          </cell>
          <cell r="B1309" t="str">
            <v>UG SITE MGR 2.3 SOL2,CD DOC LI</v>
          </cell>
          <cell r="D1309">
            <v>1</v>
          </cell>
          <cell r="E1309">
            <v>1614</v>
          </cell>
          <cell r="H1309" t="str">
            <v>B</v>
          </cell>
        </row>
        <row r="1310">
          <cell r="A1310" t="str">
            <v>SOL-BT-2X-P20-D</v>
          </cell>
          <cell r="B1310" t="str">
            <v>ENG OPENBOOT 2.X REFGUIDE 20PK</v>
          </cell>
          <cell r="D1310">
            <v>1</v>
          </cell>
          <cell r="E1310">
            <v>104</v>
          </cell>
          <cell r="H1310" t="str">
            <v>B</v>
          </cell>
        </row>
        <row r="1311">
          <cell r="A1311" t="str">
            <v>SOL-BT-3X-P20-D</v>
          </cell>
          <cell r="B1311" t="str">
            <v>ENG OPENBOOT 3.X REFGUIDE 20PK</v>
          </cell>
          <cell r="D1311">
            <v>1</v>
          </cell>
          <cell r="E1311">
            <v>104</v>
          </cell>
          <cell r="H1311" t="str">
            <v>B</v>
          </cell>
        </row>
        <row r="1312">
          <cell r="A1312" t="str">
            <v>SOL-DTWG-LU</v>
          </cell>
          <cell r="B1312" t="str">
            <v>SOL DT TO WG SVR UPGD</v>
          </cell>
          <cell r="D1312">
            <v>1</v>
          </cell>
          <cell r="E1312">
            <v>753</v>
          </cell>
          <cell r="H1312" t="str">
            <v>A</v>
          </cell>
        </row>
        <row r="1313">
          <cell r="A1313" t="str">
            <v>SOL-E450-D</v>
          </cell>
          <cell r="B1313" t="str">
            <v>E450 SOLARIS MEDIA KIT SUPP</v>
          </cell>
          <cell r="D1313">
            <v>1</v>
          </cell>
          <cell r="E1313" t="str">
            <v>N/C</v>
          </cell>
          <cell r="H1313" t="str">
            <v>D</v>
          </cell>
        </row>
        <row r="1314">
          <cell r="A1314" t="str">
            <v>SOL99-080-F9D9</v>
          </cell>
          <cell r="B1314" t="str">
            <v>Solaris 8 SA Docs - English</v>
          </cell>
          <cell r="D1314">
            <v>1</v>
          </cell>
          <cell r="E1314">
            <v>557</v>
          </cell>
          <cell r="H1314" t="str">
            <v>B</v>
          </cell>
        </row>
        <row r="1315">
          <cell r="A1315" t="str">
            <v>SOL99-080-F9DC</v>
          </cell>
          <cell r="B1315" t="str">
            <v>Solaris 8 SA Docs - Japanese</v>
          </cell>
          <cell r="D1315">
            <v>1</v>
          </cell>
          <cell r="E1315">
            <v>943</v>
          </cell>
          <cell r="H1315" t="str">
            <v>B</v>
          </cell>
        </row>
        <row r="1316">
          <cell r="A1316" t="str">
            <v>SOL99-080-MAD9</v>
          </cell>
          <cell r="B1316" t="str">
            <v>Solaris 8 EN Full Manual Set</v>
          </cell>
          <cell r="D1316">
            <v>1</v>
          </cell>
          <cell r="E1316">
            <v>2819</v>
          </cell>
          <cell r="H1316" t="str">
            <v>B</v>
          </cell>
        </row>
        <row r="1317">
          <cell r="A1317" t="str">
            <v>SOL99-080-R9D9</v>
          </cell>
          <cell r="B1317" t="str">
            <v>Solaris 8 User Docset, English</v>
          </cell>
          <cell r="D1317">
            <v>1</v>
          </cell>
          <cell r="E1317">
            <v>151</v>
          </cell>
          <cell r="H1317" t="str">
            <v>B</v>
          </cell>
        </row>
        <row r="1318">
          <cell r="A1318" t="str">
            <v>SOL99-080-R9DC</v>
          </cell>
          <cell r="B1318" t="str">
            <v>Solaris 8 User Docs, Japanese</v>
          </cell>
          <cell r="D1318">
            <v>1</v>
          </cell>
          <cell r="E1318">
            <v>377</v>
          </cell>
          <cell r="H1318" t="str">
            <v>B</v>
          </cell>
        </row>
        <row r="1319">
          <cell r="A1319" t="str">
            <v>SOL99-080-R9DD</v>
          </cell>
          <cell r="B1319" t="str">
            <v>Solaris 8 User Docs,Simp.Chin.</v>
          </cell>
          <cell r="D1319">
            <v>1</v>
          </cell>
          <cell r="E1319">
            <v>377</v>
          </cell>
          <cell r="H1319" t="str">
            <v>B</v>
          </cell>
        </row>
        <row r="1320">
          <cell r="A1320" t="str">
            <v>SOL99-080-R9DH</v>
          </cell>
          <cell r="B1320" t="str">
            <v>Solaris 8 User Docs, Korean</v>
          </cell>
          <cell r="D1320">
            <v>1</v>
          </cell>
          <cell r="E1320">
            <v>377</v>
          </cell>
          <cell r="H1320" t="str">
            <v>B</v>
          </cell>
        </row>
        <row r="1321">
          <cell r="A1321" t="str">
            <v>SOL99-080-R9DJ</v>
          </cell>
          <cell r="B1321" t="str">
            <v>Solaris 8 User Docs, Trad.Chin</v>
          </cell>
          <cell r="D1321">
            <v>1</v>
          </cell>
          <cell r="E1321">
            <v>377</v>
          </cell>
          <cell r="H1321" t="str">
            <v>B</v>
          </cell>
        </row>
        <row r="1322">
          <cell r="A1322" t="str">
            <v>SOL99-080-T9D9</v>
          </cell>
          <cell r="B1322" t="str">
            <v>Solaris 8 Dev Docs - English</v>
          </cell>
          <cell r="D1322">
            <v>1</v>
          </cell>
          <cell r="E1322">
            <v>934</v>
          </cell>
          <cell r="H1322" t="str">
            <v>B</v>
          </cell>
        </row>
        <row r="1323">
          <cell r="A1323" t="str">
            <v>SOL99-08H-FADC</v>
          </cell>
          <cell r="B1323" t="str">
            <v>Japanese Doc Set</v>
          </cell>
          <cell r="D1323">
            <v>1</v>
          </cell>
          <cell r="E1323">
            <v>1876</v>
          </cell>
          <cell r="H1323" t="str">
            <v>B</v>
          </cell>
        </row>
        <row r="1324">
          <cell r="A1324" t="str">
            <v>SOL9S-999WC9U9</v>
          </cell>
          <cell r="B1324" t="str">
            <v>SOLARIS 33-64CPU SRV LIC UPG</v>
          </cell>
          <cell r="D1324">
            <v>1</v>
          </cell>
          <cell r="E1324">
            <v>169650</v>
          </cell>
          <cell r="H1324" t="str">
            <v>A</v>
          </cell>
        </row>
        <row r="1325">
          <cell r="A1325" t="str">
            <v>SOL9S-999WD9U9</v>
          </cell>
          <cell r="B1325" t="str">
            <v>SOLARIS DESKTOP UPGRADE - 1RTU</v>
          </cell>
          <cell r="D1325">
            <v>1</v>
          </cell>
          <cell r="E1325">
            <v>463</v>
          </cell>
          <cell r="H1325" t="str">
            <v>A</v>
          </cell>
        </row>
        <row r="1326">
          <cell r="A1326" t="str">
            <v>SOL9S-999WI9U9</v>
          </cell>
          <cell r="B1326" t="str">
            <v>SOLARIS WG SERVER UPGRADE 1RTU</v>
          </cell>
          <cell r="D1326">
            <v>1</v>
          </cell>
          <cell r="E1326">
            <v>4628</v>
          </cell>
          <cell r="H1326" t="str">
            <v>A</v>
          </cell>
        </row>
        <row r="1327">
          <cell r="A1327" t="str">
            <v>SOL9S-999WL9U9</v>
          </cell>
          <cell r="B1327" t="str">
            <v>SOLARIS 17-32CPU SRV LIC UPG</v>
          </cell>
          <cell r="D1327">
            <v>1</v>
          </cell>
          <cell r="E1327">
            <v>61074</v>
          </cell>
          <cell r="H1327" t="str">
            <v>A</v>
          </cell>
        </row>
        <row r="1328">
          <cell r="A1328" t="str">
            <v>SOL9S-999WX9U9</v>
          </cell>
          <cell r="B1328" t="str">
            <v>SOLARIS 5-8CPU SRV LIC UPGRADE</v>
          </cell>
          <cell r="D1328">
            <v>1</v>
          </cell>
          <cell r="E1328">
            <v>6786</v>
          </cell>
          <cell r="H1328" t="str">
            <v>A</v>
          </cell>
        </row>
        <row r="1329">
          <cell r="A1329" t="str">
            <v>SOL9S-999WY9U9</v>
          </cell>
          <cell r="B1329" t="str">
            <v>SOLARIS 9-16CPU SRV LIC UPG</v>
          </cell>
          <cell r="D1329">
            <v>1</v>
          </cell>
          <cell r="E1329">
            <v>23940</v>
          </cell>
          <cell r="H1329" t="str">
            <v>A</v>
          </cell>
        </row>
        <row r="1330">
          <cell r="A1330" t="str">
            <v>SOLC8-070-D8UM</v>
          </cell>
          <cell r="B1330" t="str">
            <v>S7 OE 100 Desktop Update</v>
          </cell>
          <cell r="D1330">
            <v>1</v>
          </cell>
          <cell r="E1330">
            <v>18662</v>
          </cell>
          <cell r="H1330" t="str">
            <v>A</v>
          </cell>
        </row>
        <row r="1331">
          <cell r="A1331" t="str">
            <v>SOLC9-999-D99M</v>
          </cell>
          <cell r="B1331" t="str">
            <v>SOLARIS DESKTOP 100 RTU's</v>
          </cell>
          <cell r="D1331">
            <v>1</v>
          </cell>
          <cell r="E1331">
            <v>18662</v>
          </cell>
          <cell r="H1331" t="str">
            <v>A</v>
          </cell>
        </row>
        <row r="1332">
          <cell r="A1332" t="str">
            <v>SOLD9-070-9999</v>
          </cell>
          <cell r="B1332" t="str">
            <v>SOLARIS 7 FULL DOC SET</v>
          </cell>
          <cell r="D1332">
            <v>1</v>
          </cell>
          <cell r="E1332">
            <v>2819</v>
          </cell>
          <cell r="H1332" t="str">
            <v>B</v>
          </cell>
        </row>
        <row r="1333">
          <cell r="A1333" t="str">
            <v>SOLD9-070-R99H</v>
          </cell>
          <cell r="B1333" t="str">
            <v>SOLARIS 7 END USER DOC, KOREA</v>
          </cell>
          <cell r="D1333">
            <v>1</v>
          </cell>
          <cell r="E1333">
            <v>471</v>
          </cell>
          <cell r="H1333" t="str">
            <v>B</v>
          </cell>
        </row>
        <row r="1334">
          <cell r="A1334" t="str">
            <v>SOLDS-070-T99C</v>
          </cell>
          <cell r="B1334" t="str">
            <v>SOLARIS 7 DEVELOPER DOC JAPAN</v>
          </cell>
          <cell r="D1334">
            <v>1</v>
          </cell>
          <cell r="E1334">
            <v>1122</v>
          </cell>
          <cell r="H1334" t="str">
            <v>B</v>
          </cell>
        </row>
        <row r="1335">
          <cell r="A1335" t="str">
            <v>SOLII-080-C9U9</v>
          </cell>
          <cell r="B1335" t="str">
            <v>S8, 33-64 CPUs RTU Upgr, Intel</v>
          </cell>
          <cell r="D1335">
            <v>1</v>
          </cell>
          <cell r="E1335">
            <v>282750</v>
          </cell>
          <cell r="H1335" t="str">
            <v>A</v>
          </cell>
        </row>
        <row r="1336">
          <cell r="A1336" t="str">
            <v>SOLII-080-F9U9</v>
          </cell>
          <cell r="B1336" t="str">
            <v>S8,65-128 CPUs RTU Upgr, Intel</v>
          </cell>
          <cell r="D1336">
            <v>1</v>
          </cell>
          <cell r="E1336">
            <v>678600</v>
          </cell>
          <cell r="H1336" t="str">
            <v>A</v>
          </cell>
        </row>
        <row r="1337">
          <cell r="A1337" t="str">
            <v>SOLII-080-L9U9</v>
          </cell>
          <cell r="B1337" t="str">
            <v>S8, 17-32 CPUs RTU Upgr, Intel</v>
          </cell>
          <cell r="D1337">
            <v>1</v>
          </cell>
          <cell r="E1337">
            <v>113100</v>
          </cell>
          <cell r="H1337" t="str">
            <v>A</v>
          </cell>
        </row>
        <row r="1338">
          <cell r="A1338" t="str">
            <v>SOLII-080-Y9U9</v>
          </cell>
          <cell r="B1338" t="str">
            <v>S8,9-16 CPUs RTU Upgr, Intel</v>
          </cell>
          <cell r="D1338">
            <v>1</v>
          </cell>
          <cell r="E1338">
            <v>23563</v>
          </cell>
          <cell r="H1338" t="str">
            <v>A</v>
          </cell>
        </row>
        <row r="1339">
          <cell r="A1339" t="str">
            <v>SOLIS-080-C9U9</v>
          </cell>
          <cell r="B1339" t="str">
            <v>S8, 33-64 CPUs RTU Upgr, SPARC</v>
          </cell>
          <cell r="D1339">
            <v>1</v>
          </cell>
          <cell r="E1339">
            <v>282750</v>
          </cell>
          <cell r="H1339" t="str">
            <v>A</v>
          </cell>
        </row>
        <row r="1340">
          <cell r="A1340" t="str">
            <v>SOLIS-080-F9U9</v>
          </cell>
          <cell r="B1340" t="str">
            <v>S8, 65-128 CPUs RTU Upgr,SPARC</v>
          </cell>
          <cell r="D1340">
            <v>1</v>
          </cell>
          <cell r="E1340">
            <v>678600</v>
          </cell>
          <cell r="H1340" t="str">
            <v>A</v>
          </cell>
        </row>
        <row r="1341">
          <cell r="A1341" t="str">
            <v>SOLIS-080-L9U9</v>
          </cell>
          <cell r="B1341" t="str">
            <v>S8, 17-32 CPUs RTU, SPARC</v>
          </cell>
          <cell r="D1341">
            <v>1</v>
          </cell>
          <cell r="E1341">
            <v>113100</v>
          </cell>
          <cell r="H1341" t="str">
            <v>A</v>
          </cell>
        </row>
        <row r="1342">
          <cell r="A1342" t="str">
            <v>SOLIS-080-Y9U9</v>
          </cell>
          <cell r="B1342" t="str">
            <v>S8, 9-16 CPUs RTU Upgr, SPARC</v>
          </cell>
          <cell r="D1342">
            <v>1</v>
          </cell>
          <cell r="E1342">
            <v>23563</v>
          </cell>
          <cell r="H1342" t="str">
            <v>A</v>
          </cell>
        </row>
        <row r="1343">
          <cell r="A1343" t="str">
            <v>SOLL8-070-888M</v>
          </cell>
          <cell r="B1343" t="str">
            <v>solaris 7 50 user license</v>
          </cell>
          <cell r="D1343">
            <v>1</v>
          </cell>
          <cell r="E1343">
            <v>1414</v>
          </cell>
          <cell r="H1343" t="str">
            <v>A</v>
          </cell>
        </row>
        <row r="1344">
          <cell r="A1344" t="str">
            <v>SOLL8-070-D8UM</v>
          </cell>
          <cell r="B1344" t="str">
            <v>S7 OE 50 DESKTOP UPDATE</v>
          </cell>
          <cell r="D1344">
            <v>1</v>
          </cell>
          <cell r="E1344">
            <v>10924</v>
          </cell>
          <cell r="H1344" t="str">
            <v>A</v>
          </cell>
        </row>
        <row r="1345">
          <cell r="A1345" t="str">
            <v>SOLL9-999-D99M</v>
          </cell>
          <cell r="B1345" t="str">
            <v>SOLARIS DESKTOP 50RTU's</v>
          </cell>
          <cell r="D1345">
            <v>1</v>
          </cell>
          <cell r="E1345">
            <v>10924</v>
          </cell>
          <cell r="H1345" t="str">
            <v>A</v>
          </cell>
        </row>
        <row r="1346">
          <cell r="A1346" t="str">
            <v>SOLM9-070N9999</v>
          </cell>
          <cell r="B1346" t="str">
            <v>SOLARIS 7 ENCRYPTION KIT</v>
          </cell>
          <cell r="D1346">
            <v>1</v>
          </cell>
          <cell r="E1346">
            <v>189</v>
          </cell>
          <cell r="H1346" t="str">
            <v>B</v>
          </cell>
        </row>
        <row r="1347">
          <cell r="A1347" t="str">
            <v>SOLMI-070WI8UH</v>
          </cell>
          <cell r="B1347" t="str">
            <v>S7 SERVER 1-4 CPUS, INTEL</v>
          </cell>
          <cell r="D1347">
            <v>1</v>
          </cell>
          <cell r="E1347">
            <v>867</v>
          </cell>
          <cell r="H1347" t="str">
            <v>A</v>
          </cell>
        </row>
        <row r="1348">
          <cell r="A1348" t="str">
            <v>SOLMS-070W9999</v>
          </cell>
          <cell r="B1348" t="str">
            <v>SOLARIS 7 STD ENGLISH SVR</v>
          </cell>
          <cell r="D1348">
            <v>1</v>
          </cell>
          <cell r="E1348">
            <v>203</v>
          </cell>
          <cell r="H1348" t="str">
            <v>A</v>
          </cell>
        </row>
        <row r="1349">
          <cell r="A1349" t="str">
            <v>SOLMS-070W999H</v>
          </cell>
          <cell r="B1349" t="str">
            <v>SOLARIS 7 STD KOREAN SRVR</v>
          </cell>
          <cell r="D1349">
            <v>1</v>
          </cell>
          <cell r="E1349">
            <v>576</v>
          </cell>
          <cell r="H1349" t="str">
            <v>A</v>
          </cell>
        </row>
        <row r="1350">
          <cell r="A1350" t="str">
            <v>SOLMS-070WD99H</v>
          </cell>
          <cell r="B1350" t="str">
            <v>SOLARIS 7 STANDARD KOREAN DT</v>
          </cell>
          <cell r="D1350">
            <v>1</v>
          </cell>
          <cell r="E1350">
            <v>471</v>
          </cell>
          <cell r="H1350" t="str">
            <v>A</v>
          </cell>
        </row>
        <row r="1351">
          <cell r="A1351" t="str">
            <v>SOLMS-07AW999H</v>
          </cell>
          <cell r="B1351" t="str">
            <v>SOLARIS 7 10/98 KOREAN SRVR</v>
          </cell>
          <cell r="D1351">
            <v>1</v>
          </cell>
          <cell r="E1351">
            <v>576</v>
          </cell>
          <cell r="H1351" t="str">
            <v>A</v>
          </cell>
        </row>
        <row r="1352">
          <cell r="A1352" t="str">
            <v>SOLMS-07AWD99H</v>
          </cell>
          <cell r="B1352" t="str">
            <v>SOLARIS 7 10/98 KOREAN DT</v>
          </cell>
          <cell r="D1352">
            <v>1</v>
          </cell>
          <cell r="E1352">
            <v>471</v>
          </cell>
          <cell r="H1352" t="str">
            <v>A</v>
          </cell>
        </row>
        <row r="1353">
          <cell r="A1353" t="str">
            <v>SOLMS-07BW999H</v>
          </cell>
          <cell r="B1353" t="str">
            <v>Solaris 7 3/99 Korean Srvr</v>
          </cell>
          <cell r="D1353">
            <v>1</v>
          </cell>
          <cell r="E1353">
            <v>576</v>
          </cell>
          <cell r="H1353" t="str">
            <v>A</v>
          </cell>
        </row>
        <row r="1354">
          <cell r="A1354" t="str">
            <v>SOLMS-07BWD99H</v>
          </cell>
          <cell r="B1354" t="str">
            <v>Solaris 7 3/99 Korean DT</v>
          </cell>
          <cell r="D1354">
            <v>1</v>
          </cell>
          <cell r="E1354">
            <v>471</v>
          </cell>
          <cell r="H1354" t="str">
            <v>A</v>
          </cell>
        </row>
        <row r="1355">
          <cell r="A1355" t="str">
            <v>SOLMS-07CW999H</v>
          </cell>
          <cell r="B1355" t="str">
            <v>Solaris 7 5/99 Korean Srvr</v>
          </cell>
          <cell r="D1355">
            <v>1</v>
          </cell>
          <cell r="E1355">
            <v>576</v>
          </cell>
          <cell r="H1355" t="str">
            <v>A</v>
          </cell>
        </row>
        <row r="1356">
          <cell r="A1356" t="str">
            <v>SOLMS-07CWD99H</v>
          </cell>
          <cell r="B1356" t="str">
            <v>Solaris 7 5/99 Korean DT</v>
          </cell>
          <cell r="D1356">
            <v>1</v>
          </cell>
          <cell r="E1356">
            <v>471</v>
          </cell>
          <cell r="H1356" t="str">
            <v>A</v>
          </cell>
        </row>
        <row r="1357">
          <cell r="A1357" t="str">
            <v>SOLMS-07DW999H</v>
          </cell>
          <cell r="B1357" t="str">
            <v>Solaris 7 8/99 Korean Srvr</v>
          </cell>
          <cell r="D1357">
            <v>1</v>
          </cell>
          <cell r="E1357">
            <v>576</v>
          </cell>
          <cell r="H1357" t="str">
            <v>A</v>
          </cell>
        </row>
        <row r="1358">
          <cell r="A1358" t="str">
            <v>SOLMS-07DWD99H</v>
          </cell>
          <cell r="B1358" t="str">
            <v>Solaris 7 8/99 Korean DT</v>
          </cell>
          <cell r="D1358">
            <v>1</v>
          </cell>
          <cell r="E1358">
            <v>471</v>
          </cell>
          <cell r="H1358" t="str">
            <v>A</v>
          </cell>
        </row>
        <row r="1359">
          <cell r="A1359" t="str">
            <v>SOLMS-07EW999H</v>
          </cell>
          <cell r="B1359" t="str">
            <v>Solaris 7 11/99 Korean Srvr</v>
          </cell>
          <cell r="D1359">
            <v>1</v>
          </cell>
          <cell r="E1359">
            <v>576</v>
          </cell>
          <cell r="H1359" t="str">
            <v>A</v>
          </cell>
        </row>
        <row r="1360">
          <cell r="A1360" t="str">
            <v>SOLMS-07EWD99H</v>
          </cell>
          <cell r="B1360" t="str">
            <v>Solaris 7 11/99 Korean DT</v>
          </cell>
          <cell r="D1360">
            <v>1</v>
          </cell>
          <cell r="E1360">
            <v>471</v>
          </cell>
          <cell r="H1360" t="str">
            <v>A</v>
          </cell>
        </row>
        <row r="1361">
          <cell r="A1361" t="str">
            <v>SOLS8-070-888M</v>
          </cell>
          <cell r="B1361" t="str">
            <v>solaris 7 unlmtd user license</v>
          </cell>
          <cell r="D1361">
            <v>1</v>
          </cell>
          <cell r="E1361">
            <v>2828</v>
          </cell>
          <cell r="H1361" t="str">
            <v>A</v>
          </cell>
        </row>
        <row r="1362">
          <cell r="A1362" t="str">
            <v>SOLX8-070-888M</v>
          </cell>
          <cell r="B1362" t="str">
            <v>solaris 7 10 user license</v>
          </cell>
          <cell r="D1362">
            <v>1</v>
          </cell>
          <cell r="E1362">
            <v>471</v>
          </cell>
          <cell r="H1362" t="str">
            <v>A</v>
          </cell>
        </row>
        <row r="1363">
          <cell r="A1363" t="str">
            <v>SOLX8-070-D8UM</v>
          </cell>
          <cell r="B1363" t="str">
            <v>S7 10 DESKTOP UPDATE LICENSE</v>
          </cell>
          <cell r="D1363">
            <v>1</v>
          </cell>
          <cell r="E1363">
            <v>3205</v>
          </cell>
          <cell r="H1363" t="str">
            <v>A</v>
          </cell>
        </row>
        <row r="1364">
          <cell r="A1364" t="str">
            <v>SOLX9-999-D99M</v>
          </cell>
          <cell r="B1364" t="str">
            <v>SOLARIS DESKTOP 10RTU's</v>
          </cell>
          <cell r="D1364">
            <v>1</v>
          </cell>
          <cell r="E1364">
            <v>3205</v>
          </cell>
          <cell r="H1364" t="str">
            <v>A</v>
          </cell>
        </row>
        <row r="1365">
          <cell r="A1365" t="str">
            <v>SOLXS-080B9AY9</v>
          </cell>
          <cell r="B1365" t="str">
            <v>Solaris 8 Std Eng 10 pack</v>
          </cell>
          <cell r="D1365">
            <v>1</v>
          </cell>
          <cell r="E1365">
            <v>754</v>
          </cell>
          <cell r="H1365" t="str">
            <v>A</v>
          </cell>
        </row>
        <row r="1366">
          <cell r="A1366" t="str">
            <v>SOLXS-08DB9AY9</v>
          </cell>
          <cell r="B1366" t="str">
            <v>ENGLISH MEDIA, 10 PACK</v>
          </cell>
          <cell r="D1366">
            <v>1</v>
          </cell>
          <cell r="E1366">
            <v>754</v>
          </cell>
          <cell r="H1366" t="str">
            <v>A</v>
          </cell>
        </row>
        <row r="1367">
          <cell r="A1367" t="str">
            <v>SOLXS-08EB9AY9</v>
          </cell>
          <cell r="B1367" t="str">
            <v>ENGLISH MEDIA, 10 PACK</v>
          </cell>
          <cell r="D1367">
            <v>1</v>
          </cell>
          <cell r="E1367">
            <v>754</v>
          </cell>
          <cell r="H1367" t="str">
            <v>A</v>
          </cell>
        </row>
        <row r="1368">
          <cell r="A1368" t="str">
            <v>SOLXS-08FB9AY9</v>
          </cell>
          <cell r="B1368" t="str">
            <v>ENGLISH MEDIA, 10 PACK</v>
          </cell>
          <cell r="D1368">
            <v>1</v>
          </cell>
          <cell r="E1368">
            <v>754</v>
          </cell>
          <cell r="H1368" t="str">
            <v>A</v>
          </cell>
        </row>
        <row r="1369">
          <cell r="A1369" t="str">
            <v>SOLXS-08GB9AY9</v>
          </cell>
          <cell r="B1369" t="str">
            <v>ENGLISH MEDIA, 10 PACK</v>
          </cell>
          <cell r="D1369">
            <v>1</v>
          </cell>
          <cell r="E1369">
            <v>754</v>
          </cell>
          <cell r="H1369" t="str">
            <v>A</v>
          </cell>
        </row>
        <row r="1370">
          <cell r="A1370" t="str">
            <v>SOLY8-070-888M</v>
          </cell>
          <cell r="B1370" t="str">
            <v>solaris 7 25 user license</v>
          </cell>
          <cell r="D1370">
            <v>1</v>
          </cell>
          <cell r="E1370">
            <v>943</v>
          </cell>
          <cell r="H1370" t="str">
            <v>A</v>
          </cell>
        </row>
        <row r="1371">
          <cell r="A1371" t="str">
            <v>SOLZ9-080NA999</v>
          </cell>
          <cell r="B1371" t="str">
            <v>Solaris 8 DES Source</v>
          </cell>
          <cell r="D1371">
            <v>1</v>
          </cell>
          <cell r="E1371">
            <v>48</v>
          </cell>
          <cell r="H1371" t="str">
            <v>A</v>
          </cell>
        </row>
        <row r="1372">
          <cell r="A1372" t="str">
            <v>SOLZI-080B99YM</v>
          </cell>
          <cell r="B1372" t="str">
            <v>S8 ML Intel CD/DVD Media kit</v>
          </cell>
          <cell r="D1372">
            <v>1</v>
          </cell>
          <cell r="E1372">
            <v>142</v>
          </cell>
          <cell r="H1372" t="str">
            <v>A</v>
          </cell>
        </row>
        <row r="1373">
          <cell r="A1373" t="str">
            <v>SOLZI-08AB9AYS</v>
          </cell>
          <cell r="B1373" t="str">
            <v>Sol. 8 2/00 Media, Intel</v>
          </cell>
          <cell r="D1373">
            <v>1</v>
          </cell>
          <cell r="E1373">
            <v>142</v>
          </cell>
          <cell r="H1373" t="str">
            <v>A</v>
          </cell>
        </row>
        <row r="1374">
          <cell r="A1374" t="str">
            <v>SOLZS-080B9AY9</v>
          </cell>
          <cell r="B1374" t="str">
            <v>S8 Eng.-Only, CD Media Kit</v>
          </cell>
          <cell r="D1374">
            <v>1</v>
          </cell>
          <cell r="E1374">
            <v>189</v>
          </cell>
          <cell r="H1374" t="str">
            <v>A</v>
          </cell>
        </row>
        <row r="1375">
          <cell r="A1375" t="str">
            <v>SOLZS-080B9AYH</v>
          </cell>
          <cell r="B1375" t="str">
            <v>S8 ML CD media kit, Korean doc</v>
          </cell>
          <cell r="D1375">
            <v>1</v>
          </cell>
          <cell r="E1375">
            <v>576</v>
          </cell>
          <cell r="H1375" t="str">
            <v>A</v>
          </cell>
        </row>
        <row r="1376">
          <cell r="A1376" t="str">
            <v>SOLZS-08AB9AYS</v>
          </cell>
          <cell r="B1376" t="str">
            <v>Sol. 8 2/00 Media</v>
          </cell>
          <cell r="D1376">
            <v>1</v>
          </cell>
          <cell r="E1376">
            <v>142</v>
          </cell>
          <cell r="H1376" t="str">
            <v>A</v>
          </cell>
        </row>
        <row r="1377">
          <cell r="A1377" t="str">
            <v>SOLZS-08BB9AYH</v>
          </cell>
          <cell r="B1377" t="str">
            <v>Solaris 8 6/00 Korean Media</v>
          </cell>
          <cell r="D1377">
            <v>1</v>
          </cell>
          <cell r="E1377">
            <v>576</v>
          </cell>
          <cell r="H1377" t="str">
            <v>A</v>
          </cell>
        </row>
        <row r="1378">
          <cell r="A1378" t="str">
            <v>SOLZS-08BB9AYM</v>
          </cell>
          <cell r="B1378" t="str">
            <v>Sol. 8 6/00 English Media</v>
          </cell>
          <cell r="D1378">
            <v>1</v>
          </cell>
          <cell r="E1378">
            <v>189</v>
          </cell>
          <cell r="H1378" t="str">
            <v>A</v>
          </cell>
        </row>
        <row r="1379">
          <cell r="A1379" t="str">
            <v>SOLZS-08BB9AYS</v>
          </cell>
          <cell r="B1379" t="str">
            <v>Sol. 8 6/00 Media</v>
          </cell>
          <cell r="D1379">
            <v>1</v>
          </cell>
          <cell r="E1379">
            <v>142</v>
          </cell>
          <cell r="H1379" t="str">
            <v>A</v>
          </cell>
        </row>
        <row r="1380">
          <cell r="A1380" t="str">
            <v>SOLZS-08CB9AYH</v>
          </cell>
          <cell r="B1380" t="str">
            <v>Solaris 8 10/00 Korean Media</v>
          </cell>
          <cell r="D1380">
            <v>1</v>
          </cell>
          <cell r="E1380">
            <v>576</v>
          </cell>
          <cell r="H1380" t="str">
            <v>A</v>
          </cell>
        </row>
        <row r="1381">
          <cell r="A1381" t="str">
            <v>SOLZS-08DB9AY9</v>
          </cell>
          <cell r="B1381" t="str">
            <v>ENG-ONLY MEDIA &amp; INSTALL DOC</v>
          </cell>
          <cell r="D1381">
            <v>1</v>
          </cell>
          <cell r="E1381">
            <v>189</v>
          </cell>
          <cell r="H1381" t="str">
            <v>A</v>
          </cell>
        </row>
        <row r="1382">
          <cell r="A1382" t="str">
            <v>SOLZS-08DB9AYH</v>
          </cell>
          <cell r="B1382" t="str">
            <v>ML MEDIA &amp; KOREAN INSTALL DOC</v>
          </cell>
          <cell r="D1382">
            <v>1</v>
          </cell>
          <cell r="E1382">
            <v>576</v>
          </cell>
          <cell r="H1382" t="str">
            <v>A</v>
          </cell>
        </row>
        <row r="1383">
          <cell r="A1383" t="str">
            <v>SOLZS-08DB9AYS</v>
          </cell>
          <cell r="B1383" t="str">
            <v>ML MEDIA W/MIN INSTALL DOC</v>
          </cell>
          <cell r="D1383">
            <v>1</v>
          </cell>
          <cell r="E1383">
            <v>142</v>
          </cell>
          <cell r="H1383" t="str">
            <v>A</v>
          </cell>
        </row>
        <row r="1384">
          <cell r="A1384" t="str">
            <v>SOLZS-08EB9AY9</v>
          </cell>
          <cell r="B1384" t="str">
            <v>ENG-ONLY MEDIA &amp; INSTALL DOC</v>
          </cell>
          <cell r="D1384">
            <v>1</v>
          </cell>
          <cell r="E1384">
            <v>189</v>
          </cell>
          <cell r="H1384" t="str">
            <v>A</v>
          </cell>
        </row>
        <row r="1385">
          <cell r="A1385" t="str">
            <v>SOLZS-08FB9AY9</v>
          </cell>
          <cell r="B1385" t="str">
            <v>ENG-ONLY MEDIA &amp; INSTALL DOC</v>
          </cell>
          <cell r="D1385">
            <v>1</v>
          </cell>
          <cell r="E1385">
            <v>189</v>
          </cell>
          <cell r="H1385" t="str">
            <v>A</v>
          </cell>
        </row>
        <row r="1386">
          <cell r="A1386" t="str">
            <v>SOLZS-08FB9AYH</v>
          </cell>
          <cell r="B1386" t="str">
            <v>ML MEDIA &amp; KOREAN INSTALL DOC</v>
          </cell>
          <cell r="D1386">
            <v>1</v>
          </cell>
          <cell r="E1386">
            <v>576</v>
          </cell>
          <cell r="H1386" t="str">
            <v>A</v>
          </cell>
        </row>
        <row r="1387">
          <cell r="A1387" t="str">
            <v>SOLZS-08FB9AYM</v>
          </cell>
          <cell r="B1387" t="str">
            <v>ML MEDIA &amp; ENGLISH INSTALL DOC</v>
          </cell>
          <cell r="D1387">
            <v>1</v>
          </cell>
          <cell r="E1387">
            <v>189</v>
          </cell>
          <cell r="H1387" t="str">
            <v>A</v>
          </cell>
        </row>
        <row r="1388">
          <cell r="A1388" t="str">
            <v>SOLZS-08FB9AYS</v>
          </cell>
          <cell r="B1388" t="str">
            <v>ML MEDIA W/MIN INSTALL DOC</v>
          </cell>
          <cell r="D1388">
            <v>1</v>
          </cell>
          <cell r="E1388">
            <v>142</v>
          </cell>
          <cell r="H1388" t="str">
            <v>A</v>
          </cell>
        </row>
        <row r="1389">
          <cell r="A1389" t="str">
            <v>SOLZS-08GB9AY9</v>
          </cell>
          <cell r="B1389" t="str">
            <v>ENG-ONLY MEDIA &amp; INSTALL DOC</v>
          </cell>
          <cell r="D1389">
            <v>1</v>
          </cell>
          <cell r="E1389">
            <v>189</v>
          </cell>
          <cell r="H1389" t="str">
            <v>A</v>
          </cell>
        </row>
        <row r="1390">
          <cell r="A1390" t="str">
            <v>SOLZS-08GB9AYH</v>
          </cell>
          <cell r="B1390" t="str">
            <v>ML MEDIA &amp; KOREAN INSTALL DOC</v>
          </cell>
          <cell r="D1390">
            <v>1</v>
          </cell>
          <cell r="E1390">
            <v>576</v>
          </cell>
          <cell r="H1390" t="str">
            <v>A</v>
          </cell>
        </row>
        <row r="1391">
          <cell r="A1391" t="str">
            <v>SOLZS-08GB9AYM</v>
          </cell>
          <cell r="B1391" t="str">
            <v>ML MEDIA &amp; ENGLISH INSTALL DOC</v>
          </cell>
          <cell r="D1391">
            <v>1</v>
          </cell>
          <cell r="E1391">
            <v>189</v>
          </cell>
          <cell r="H1391" t="str">
            <v>A</v>
          </cell>
        </row>
        <row r="1392">
          <cell r="A1392" t="str">
            <v>SOLZS-08GB9AYS</v>
          </cell>
          <cell r="B1392" t="str">
            <v>ML MEDIA W/MIN INSTALL DOC</v>
          </cell>
          <cell r="D1392">
            <v>1</v>
          </cell>
          <cell r="E1392">
            <v>142</v>
          </cell>
          <cell r="H1392" t="str">
            <v>A</v>
          </cell>
        </row>
        <row r="1393">
          <cell r="A1393" t="str">
            <v>SOLZS-08HB9AYH</v>
          </cell>
          <cell r="B1393" t="str">
            <v>S8 2/02 ML media, Korean doc</v>
          </cell>
          <cell r="D1393">
            <v>1</v>
          </cell>
          <cell r="E1393">
            <v>576</v>
          </cell>
          <cell r="H1393" t="str">
            <v>A</v>
          </cell>
        </row>
        <row r="1394">
          <cell r="A1394" t="str">
            <v>SPF-1.0G-PU</v>
          </cell>
          <cell r="B1394" t="str">
            <v>UPG SPF-100 TO SPF-200 GLBL</v>
          </cell>
          <cell r="D1394">
            <v>1</v>
          </cell>
          <cell r="E1394">
            <v>12180</v>
          </cell>
          <cell r="H1394" t="str">
            <v>B</v>
          </cell>
        </row>
        <row r="1395">
          <cell r="A1395" t="str">
            <v>SQA-RT-1.0-D</v>
          </cell>
          <cell r="B1395" t="str">
            <v>TMN/SNMP Q-A 1.0 RT, DOC</v>
          </cell>
          <cell r="D1395">
            <v>1</v>
          </cell>
          <cell r="E1395">
            <v>283</v>
          </cell>
          <cell r="H1395" t="str">
            <v>D</v>
          </cell>
        </row>
        <row r="1396">
          <cell r="A1396" t="str">
            <v>SQA-RT-1.0-S</v>
          </cell>
          <cell r="B1396" t="str">
            <v>TMN/SNMP Q-A 1.0 RT, CD LIC</v>
          </cell>
          <cell r="D1396">
            <v>1</v>
          </cell>
          <cell r="E1396">
            <v>11301</v>
          </cell>
          <cell r="H1396" t="str">
            <v>B</v>
          </cell>
        </row>
        <row r="1397">
          <cell r="A1397" t="str">
            <v>SQA-TK-1.0-D</v>
          </cell>
          <cell r="B1397" t="str">
            <v>TMN/SNMP Q-A 1.0 TK, DOC</v>
          </cell>
          <cell r="D1397">
            <v>1</v>
          </cell>
          <cell r="E1397">
            <v>283</v>
          </cell>
          <cell r="H1397" t="str">
            <v>D</v>
          </cell>
        </row>
        <row r="1398">
          <cell r="A1398" t="str">
            <v>SQA-TK-1.0-S</v>
          </cell>
          <cell r="B1398" t="str">
            <v>TMN/SNMP Q-A 1.0 TK, CD LIC</v>
          </cell>
          <cell r="D1398">
            <v>1</v>
          </cell>
          <cell r="E1398">
            <v>27333</v>
          </cell>
          <cell r="H1398" t="str">
            <v>B</v>
          </cell>
        </row>
        <row r="1399">
          <cell r="A1399" t="str">
            <v>SRM9S-121-9999</v>
          </cell>
          <cell r="B1399" t="str">
            <v>SRM 1.2 Media kit</v>
          </cell>
          <cell r="D1399">
            <v>1</v>
          </cell>
          <cell r="E1399">
            <v>94</v>
          </cell>
          <cell r="H1399" t="str">
            <v>B</v>
          </cell>
        </row>
        <row r="1400">
          <cell r="A1400" t="str">
            <v>SRMES-120-E999</v>
          </cell>
          <cell r="B1400" t="str">
            <v>SRM 1.2 for 250 Dept SVR</v>
          </cell>
          <cell r="D1400">
            <v>1</v>
          </cell>
          <cell r="E1400">
            <v>3770000</v>
          </cell>
          <cell r="H1400" t="str">
            <v>B</v>
          </cell>
        </row>
        <row r="1401">
          <cell r="A1401" t="str">
            <v>SRMES-120-W999</v>
          </cell>
          <cell r="B1401" t="str">
            <v>SRM 1.2 for 250 WGS</v>
          </cell>
          <cell r="D1401">
            <v>1</v>
          </cell>
          <cell r="E1401">
            <v>942500</v>
          </cell>
          <cell r="H1401" t="str">
            <v>B</v>
          </cell>
        </row>
        <row r="1402">
          <cell r="A1402" t="str">
            <v>SRMIS-120-E999</v>
          </cell>
          <cell r="B1402" t="str">
            <v>SRM 1.2 for 1 Dept SVR</v>
          </cell>
          <cell r="D1402">
            <v>1</v>
          </cell>
          <cell r="E1402">
            <v>18850</v>
          </cell>
          <cell r="H1402" t="str">
            <v>B</v>
          </cell>
        </row>
        <row r="1403">
          <cell r="A1403" t="str">
            <v>SRMIS-120-F999</v>
          </cell>
          <cell r="B1403" t="str">
            <v>SRM 1.2 for 1 E15K</v>
          </cell>
          <cell r="D1403">
            <v>1</v>
          </cell>
          <cell r="E1403">
            <v>65975</v>
          </cell>
          <cell r="H1403" t="str">
            <v>B</v>
          </cell>
        </row>
        <row r="1404">
          <cell r="A1404" t="str">
            <v>SRMIS-120-S999</v>
          </cell>
          <cell r="B1404" t="str">
            <v>SRM 1.2 for 1 E10000</v>
          </cell>
          <cell r="D1404">
            <v>1</v>
          </cell>
          <cell r="E1404">
            <v>47125</v>
          </cell>
          <cell r="H1404" t="str">
            <v>B</v>
          </cell>
        </row>
        <row r="1405">
          <cell r="A1405" t="str">
            <v>SRMIS-120-W999</v>
          </cell>
          <cell r="B1405" t="str">
            <v>SRM 1.2 for 1 WGS</v>
          </cell>
          <cell r="D1405">
            <v>1</v>
          </cell>
          <cell r="E1405">
            <v>4713</v>
          </cell>
          <cell r="H1405" t="str">
            <v>B</v>
          </cell>
        </row>
        <row r="1406">
          <cell r="A1406" t="str">
            <v>SRMLS-120-E999</v>
          </cell>
          <cell r="B1406" t="str">
            <v>SRM 1.2 for 50 Dept SVR</v>
          </cell>
          <cell r="D1406">
            <v>1</v>
          </cell>
          <cell r="E1406">
            <v>801125</v>
          </cell>
          <cell r="H1406" t="str">
            <v>B</v>
          </cell>
        </row>
        <row r="1407">
          <cell r="A1407" t="str">
            <v>SRMLS-120-W999</v>
          </cell>
          <cell r="B1407" t="str">
            <v>SRM 1.2 for 50 WGS</v>
          </cell>
          <cell r="D1407">
            <v>1</v>
          </cell>
          <cell r="E1407">
            <v>200281</v>
          </cell>
          <cell r="H1407" t="str">
            <v>B</v>
          </cell>
        </row>
        <row r="1408">
          <cell r="A1408" t="str">
            <v>SRMVS-120-F999</v>
          </cell>
          <cell r="B1408" t="str">
            <v>SRM 1.2 for 5 Sun Fire 15K</v>
          </cell>
          <cell r="D1408">
            <v>1</v>
          </cell>
          <cell r="E1408">
            <v>296888</v>
          </cell>
          <cell r="H1408" t="str">
            <v>B</v>
          </cell>
        </row>
        <row r="1409">
          <cell r="A1409" t="str">
            <v>SRMVS-120-S999</v>
          </cell>
          <cell r="B1409" t="str">
            <v>SRM 1.2 for 5 E10000</v>
          </cell>
          <cell r="D1409">
            <v>1</v>
          </cell>
          <cell r="E1409">
            <v>212063</v>
          </cell>
          <cell r="H1409" t="str">
            <v>B</v>
          </cell>
        </row>
        <row r="1410">
          <cell r="A1410" t="str">
            <v>SRMXS-120-E999</v>
          </cell>
          <cell r="B1410" t="str">
            <v>SRM 1.2 for 10 Dept SVR</v>
          </cell>
          <cell r="D1410">
            <v>1</v>
          </cell>
          <cell r="E1410">
            <v>169650</v>
          </cell>
          <cell r="H1410" t="str">
            <v>B</v>
          </cell>
        </row>
        <row r="1411">
          <cell r="A1411" t="str">
            <v>SRMXS-120-F999</v>
          </cell>
          <cell r="B1411" t="str">
            <v>SRM 1.2 for 10 Sun Fire 15K</v>
          </cell>
          <cell r="D1411">
            <v>1</v>
          </cell>
          <cell r="E1411">
            <v>560788</v>
          </cell>
          <cell r="H1411" t="str">
            <v>B</v>
          </cell>
        </row>
        <row r="1412">
          <cell r="A1412" t="str">
            <v>SRMXS-120-S999</v>
          </cell>
          <cell r="B1412" t="str">
            <v>SRM 1.2 for 10 E10000</v>
          </cell>
          <cell r="D1412">
            <v>1</v>
          </cell>
          <cell r="E1412">
            <v>400563</v>
          </cell>
          <cell r="H1412" t="str">
            <v>B</v>
          </cell>
        </row>
        <row r="1413">
          <cell r="A1413" t="str">
            <v>SRMXS-120-W999</v>
          </cell>
          <cell r="B1413" t="str">
            <v>SRM 1.2 for 10 WGS</v>
          </cell>
          <cell r="D1413">
            <v>1</v>
          </cell>
          <cell r="E1413">
            <v>42413</v>
          </cell>
          <cell r="H1413" t="str">
            <v>B</v>
          </cell>
        </row>
        <row r="1414">
          <cell r="A1414" t="str">
            <v>SSCC-15K-HWKIT100</v>
          </cell>
          <cell r="B1414" t="str">
            <v>Cluster Plafm 15K/9960 HW Kit</v>
          </cell>
          <cell r="D1414">
            <v>1</v>
          </cell>
          <cell r="E1414">
            <v>36975</v>
          </cell>
          <cell r="H1414" t="str">
            <v>H</v>
          </cell>
        </row>
        <row r="1415">
          <cell r="A1415" t="str">
            <v>SSCC-15K-MK100</v>
          </cell>
          <cell r="B1415" t="str">
            <v>Cluster Plat 15K/9960 MediaKit</v>
          </cell>
          <cell r="D1415">
            <v>1</v>
          </cell>
          <cell r="E1415">
            <v>1174500</v>
          </cell>
          <cell r="H1415" t="str">
            <v>B</v>
          </cell>
        </row>
        <row r="1416">
          <cell r="A1416" t="str">
            <v>SSCC-E1-MK100</v>
          </cell>
          <cell r="B1416" t="str">
            <v>Clus Plat 4500/3 Media Kit</v>
          </cell>
          <cell r="D1416">
            <v>1</v>
          </cell>
          <cell r="E1416">
            <v>57493</v>
          </cell>
          <cell r="H1416" t="str">
            <v>B</v>
          </cell>
        </row>
        <row r="1417">
          <cell r="A1417" t="str">
            <v>SSCC-MK-100</v>
          </cell>
          <cell r="B1417" t="str">
            <v>Clus Plat 220/1000 Media Kit</v>
          </cell>
          <cell r="D1417">
            <v>1</v>
          </cell>
          <cell r="E1417" t="str">
            <v>N/C</v>
          </cell>
          <cell r="H1417" t="str">
            <v>D</v>
          </cell>
        </row>
        <row r="1418">
          <cell r="A1418" t="str">
            <v>SSN39-310A9999</v>
          </cell>
          <cell r="B1418" t="str">
            <v>SecNet 3.1 3-pack unl. 56 bit</v>
          </cell>
          <cell r="D1418">
            <v>1</v>
          </cell>
          <cell r="E1418">
            <v>71040</v>
          </cell>
          <cell r="H1418" t="str">
            <v>B</v>
          </cell>
        </row>
        <row r="1419">
          <cell r="A1419" t="str">
            <v>SSNM9-300W9999</v>
          </cell>
          <cell r="B1419" t="str">
            <v>Sec. Net CD, Docs, Lic</v>
          </cell>
          <cell r="D1419">
            <v>1</v>
          </cell>
          <cell r="E1419">
            <v>30440</v>
          </cell>
          <cell r="H1419" t="str">
            <v>B</v>
          </cell>
        </row>
        <row r="1420">
          <cell r="A1420" t="str">
            <v>SSNM9-300W99T9</v>
          </cell>
          <cell r="B1420" t="str">
            <v>Sec. Net W/G UNL N CD, Docs, L</v>
          </cell>
          <cell r="D1420">
            <v>1</v>
          </cell>
          <cell r="E1420">
            <v>20300</v>
          </cell>
          <cell r="H1420" t="str">
            <v>B</v>
          </cell>
        </row>
        <row r="1421">
          <cell r="A1421" t="str">
            <v>SSNM9-300WW999</v>
          </cell>
          <cell r="B1421" t="str">
            <v>SS Sec. Net W/G CD, Docs, Lic</v>
          </cell>
          <cell r="D1421">
            <v>1</v>
          </cell>
          <cell r="E1421">
            <v>9125</v>
          </cell>
          <cell r="H1421" t="str">
            <v>B</v>
          </cell>
        </row>
        <row r="1422">
          <cell r="A1422" t="str">
            <v>SSNM9-310W9999</v>
          </cell>
          <cell r="B1422" t="str">
            <v>Sec. Net 3.1 unl CD, Docs, Lic</v>
          </cell>
          <cell r="D1422">
            <v>1</v>
          </cell>
          <cell r="E1422">
            <v>30440</v>
          </cell>
          <cell r="H1422" t="str">
            <v>B</v>
          </cell>
        </row>
        <row r="1423">
          <cell r="A1423" t="str">
            <v>SSNM9-310W99C9</v>
          </cell>
          <cell r="B1423" t="str">
            <v>Sec. Net 3.1 Comp upgrade</v>
          </cell>
          <cell r="D1423">
            <v>1</v>
          </cell>
          <cell r="E1423">
            <v>9125</v>
          </cell>
          <cell r="H1423" t="str">
            <v>B</v>
          </cell>
        </row>
        <row r="1424">
          <cell r="A1424" t="str">
            <v>SSNM9-310W99T9</v>
          </cell>
          <cell r="B1424" t="str">
            <v>SecNet3.1 W/G UNL N CD,Docs,Li</v>
          </cell>
          <cell r="D1424">
            <v>1</v>
          </cell>
          <cell r="E1424">
            <v>20300</v>
          </cell>
          <cell r="H1424" t="str">
            <v>B</v>
          </cell>
        </row>
        <row r="1425">
          <cell r="A1425" t="str">
            <v>SSNM9-310W99U9</v>
          </cell>
          <cell r="B1425" t="str">
            <v>Sec. Net 3.1 Upg from EFS WG P</v>
          </cell>
          <cell r="D1425">
            <v>1</v>
          </cell>
          <cell r="E1425">
            <v>15215</v>
          </cell>
          <cell r="H1425" t="str">
            <v>B</v>
          </cell>
        </row>
        <row r="1426">
          <cell r="A1426" t="str">
            <v>SSNM9-310W9D99</v>
          </cell>
          <cell r="B1426" t="str">
            <v>Sec.Net 3.1 CD, Docs, 30da lic</v>
          </cell>
          <cell r="D1426">
            <v>1</v>
          </cell>
          <cell r="E1426">
            <v>406</v>
          </cell>
          <cell r="H1426" t="str">
            <v>B</v>
          </cell>
        </row>
        <row r="1427">
          <cell r="A1427" t="str">
            <v>SSNM9-310WW999</v>
          </cell>
          <cell r="B1427" t="str">
            <v>SecureNet 3.1W/G CD, Docs, Lic</v>
          </cell>
          <cell r="D1427">
            <v>1</v>
          </cell>
          <cell r="E1427">
            <v>9125</v>
          </cell>
          <cell r="H1427" t="str">
            <v>B</v>
          </cell>
        </row>
        <row r="1428">
          <cell r="A1428" t="str">
            <v>SSNM9-310WW9U9</v>
          </cell>
          <cell r="B1428" t="str">
            <v>SecNet 3.1 Upg EFS/SPF to W/G</v>
          </cell>
          <cell r="D1428">
            <v>1</v>
          </cell>
          <cell r="E1428">
            <v>4557</v>
          </cell>
          <cell r="H1428" t="str">
            <v>B</v>
          </cell>
        </row>
        <row r="1429">
          <cell r="A1429" t="str">
            <v>SSNS9-310W9999</v>
          </cell>
          <cell r="B1429" t="str">
            <v>Sec. Net 3.1 CD, Docs, Site Li</v>
          </cell>
          <cell r="D1429">
            <v>1</v>
          </cell>
          <cell r="E1429">
            <v>1015000</v>
          </cell>
          <cell r="H1429" t="str">
            <v>B</v>
          </cell>
        </row>
        <row r="1430">
          <cell r="A1430" t="str">
            <v>SSNX9-310W9999</v>
          </cell>
          <cell r="B1430" t="str">
            <v>SecNet 3.1 CD, Docs, 10 SvrLic</v>
          </cell>
          <cell r="D1430">
            <v>1</v>
          </cell>
          <cell r="E1430">
            <v>203000</v>
          </cell>
          <cell r="H1430" t="str">
            <v>B</v>
          </cell>
        </row>
        <row r="1431">
          <cell r="A1431" t="str">
            <v>SSP9S-350-SAM9</v>
          </cell>
          <cell r="B1431" t="str">
            <v>E10000 SSP SW 3.5, CD Release</v>
          </cell>
          <cell r="D1431">
            <v>1</v>
          </cell>
          <cell r="E1431" t="str">
            <v>N/C</v>
          </cell>
          <cell r="H1431" t="str">
            <v>D</v>
          </cell>
        </row>
        <row r="1432">
          <cell r="A1432" t="str">
            <v>STMM9-400-9999</v>
          </cell>
          <cell r="B1432" t="str">
            <v>STMN  4.0PRODUCT SET CD ONLY</v>
          </cell>
          <cell r="D1432">
            <v>1</v>
          </cell>
          <cell r="E1432">
            <v>189</v>
          </cell>
          <cell r="H1432" t="str">
            <v>D</v>
          </cell>
        </row>
        <row r="1433">
          <cell r="A1433" t="str">
            <v>STMN-1.0-D</v>
          </cell>
          <cell r="B1433" t="str">
            <v>SOLSTICE TMN AGENT 1.0 DOCS</v>
          </cell>
          <cell r="D1433">
            <v>1</v>
          </cell>
          <cell r="E1433">
            <v>283</v>
          </cell>
          <cell r="H1433" t="str">
            <v>D</v>
          </cell>
        </row>
        <row r="1434">
          <cell r="A1434" t="str">
            <v>STMN-1.0-P</v>
          </cell>
          <cell r="B1434" t="str">
            <v>SOLS. TMN AGENT 1.0, CD DOC LI</v>
          </cell>
          <cell r="D1434">
            <v>1</v>
          </cell>
          <cell r="E1434">
            <v>52686</v>
          </cell>
          <cell r="H1434" t="str">
            <v>B</v>
          </cell>
        </row>
        <row r="1435">
          <cell r="A1435" t="str">
            <v>STMN-PSET-CD</v>
          </cell>
          <cell r="B1435" t="str">
            <v>TMN PRODUCT SET CD ONLY</v>
          </cell>
          <cell r="D1435">
            <v>1</v>
          </cell>
          <cell r="E1435">
            <v>189</v>
          </cell>
          <cell r="H1435" t="str">
            <v>D</v>
          </cell>
        </row>
        <row r="1436">
          <cell r="A1436" t="str">
            <v>STVM9-130-9999</v>
          </cell>
          <cell r="B1436" t="str">
            <v>ShowMe TV 1.3, CD LI</v>
          </cell>
          <cell r="D1436">
            <v>1</v>
          </cell>
          <cell r="E1436">
            <v>51</v>
          </cell>
          <cell r="H1436" t="str">
            <v>B</v>
          </cell>
        </row>
        <row r="1437">
          <cell r="A1437" t="str">
            <v>SWITCH-1.0-B</v>
          </cell>
          <cell r="B1437" t="str">
            <v>SUNSWITCH MANAGER SOFTWARE</v>
          </cell>
          <cell r="D1437">
            <v>1</v>
          </cell>
          <cell r="E1437" t="str">
            <v>N/C</v>
          </cell>
          <cell r="H1437" t="str">
            <v>D</v>
          </cell>
        </row>
        <row r="1438">
          <cell r="A1438" t="str">
            <v>SWT-1.0.3-D</v>
          </cell>
          <cell r="B1438" t="str">
            <v>SPARCWORKS/TW 1.0.3 DOCS</v>
          </cell>
          <cell r="D1438">
            <v>1</v>
          </cell>
          <cell r="E1438">
            <v>283</v>
          </cell>
          <cell r="H1438" t="str">
            <v>B</v>
          </cell>
        </row>
        <row r="1439">
          <cell r="A1439" t="str">
            <v>SYMC9-211-D999</v>
          </cell>
          <cell r="B1439" t="str">
            <v>Sun MC 2.1.1 for 100 dsktp pac</v>
          </cell>
          <cell r="D1439">
            <v>1</v>
          </cell>
          <cell r="E1439">
            <v>18270</v>
          </cell>
          <cell r="H1439" t="str">
            <v>B</v>
          </cell>
        </row>
        <row r="1440">
          <cell r="A1440" t="str">
            <v>SYMC9-211-E999</v>
          </cell>
          <cell r="B1440" t="str">
            <v>Sun MC 2.1.1 for 100 Servers</v>
          </cell>
          <cell r="D1440">
            <v>1</v>
          </cell>
          <cell r="E1440">
            <v>101500</v>
          </cell>
          <cell r="H1440" t="str">
            <v>B</v>
          </cell>
        </row>
        <row r="1441">
          <cell r="A1441" t="str">
            <v>SYME9-211-D999</v>
          </cell>
          <cell r="B1441" t="str">
            <v>Sun MC 2.1.1 for 250 dsktp pac</v>
          </cell>
          <cell r="D1441">
            <v>1</v>
          </cell>
          <cell r="E1441">
            <v>40600</v>
          </cell>
          <cell r="H1441" t="str">
            <v>B</v>
          </cell>
        </row>
        <row r="1442">
          <cell r="A1442" t="str">
            <v>SYMI9-211-E999</v>
          </cell>
          <cell r="B1442" t="str">
            <v>SunMC 2.1.1 2-Server Prod Env</v>
          </cell>
          <cell r="D1442">
            <v>1</v>
          </cell>
          <cell r="E1442">
            <v>5075</v>
          </cell>
          <cell r="H1442" t="str">
            <v>B</v>
          </cell>
        </row>
        <row r="1443">
          <cell r="A1443" t="str">
            <v>SYMI9-211-T999</v>
          </cell>
          <cell r="B1443" t="str">
            <v>SunMC 2.1.1 1-User Dev Env</v>
          </cell>
          <cell r="D1443">
            <v>1</v>
          </cell>
          <cell r="E1443">
            <v>25375</v>
          </cell>
          <cell r="H1443" t="str">
            <v>B</v>
          </cell>
        </row>
        <row r="1444">
          <cell r="A1444" t="str">
            <v>SYMI9-300-T99S</v>
          </cell>
          <cell r="B1444" t="str">
            <v>SUNMC3.0 DEVELOPER ENV. 1 NODE</v>
          </cell>
          <cell r="D1444">
            <v>1</v>
          </cell>
          <cell r="E1444">
            <v>25375</v>
          </cell>
          <cell r="H1444" t="str">
            <v>B</v>
          </cell>
        </row>
        <row r="1445">
          <cell r="A1445" t="str">
            <v>SYMM9-201-999M</v>
          </cell>
          <cell r="B1445" t="str">
            <v>SyMON 2.0.1 Media Kit</v>
          </cell>
          <cell r="D1445">
            <v>1</v>
          </cell>
          <cell r="E1445">
            <v>102</v>
          </cell>
          <cell r="H1445" t="str">
            <v>B</v>
          </cell>
        </row>
        <row r="1446">
          <cell r="A1446" t="str">
            <v>SYMM9-210-999M</v>
          </cell>
          <cell r="B1446" t="str">
            <v>Sun MC 2.1 Media Kit</v>
          </cell>
          <cell r="D1446">
            <v>1</v>
          </cell>
          <cell r="E1446">
            <v>102</v>
          </cell>
          <cell r="H1446" t="str">
            <v>B</v>
          </cell>
        </row>
        <row r="1447">
          <cell r="A1447" t="str">
            <v>SYMM9-211-999M</v>
          </cell>
          <cell r="B1447" t="str">
            <v>SunMC 2.1.1 Media Kit</v>
          </cell>
          <cell r="D1447">
            <v>1</v>
          </cell>
          <cell r="E1447">
            <v>102</v>
          </cell>
          <cell r="H1447" t="str">
            <v>B</v>
          </cell>
        </row>
        <row r="1448">
          <cell r="A1448" t="str">
            <v>SYMS9-300-999S</v>
          </cell>
          <cell r="B1448" t="str">
            <v>SUNMC 3.0 BASIC PACK</v>
          </cell>
          <cell r="D1448">
            <v>1</v>
          </cell>
          <cell r="E1448" t="str">
            <v>N/C</v>
          </cell>
          <cell r="H1448" t="str">
            <v>D</v>
          </cell>
        </row>
        <row r="1449">
          <cell r="A1449" t="str">
            <v>SYMV9-211-T999</v>
          </cell>
          <cell r="B1449" t="str">
            <v>SunMC 2.1.1 Five-User Dev Env</v>
          </cell>
          <cell r="D1449">
            <v>1</v>
          </cell>
          <cell r="E1449">
            <v>101500</v>
          </cell>
          <cell r="H1449" t="str">
            <v>B</v>
          </cell>
        </row>
        <row r="1450">
          <cell r="A1450" t="str">
            <v>SYMV9-300-T99S</v>
          </cell>
          <cell r="B1450" t="str">
            <v>SUNMC3.0 DEVELOPER ENV. 5 NODE</v>
          </cell>
          <cell r="D1450">
            <v>1</v>
          </cell>
          <cell r="E1450">
            <v>101500</v>
          </cell>
          <cell r="H1450" t="str">
            <v>B</v>
          </cell>
        </row>
        <row r="1451">
          <cell r="A1451" t="str">
            <v>SYMX9-211-D999</v>
          </cell>
          <cell r="B1451" t="str">
            <v>Sun MC 2.1.1 for 10 dsktp pack</v>
          </cell>
          <cell r="D1451">
            <v>1</v>
          </cell>
          <cell r="E1451">
            <v>2030</v>
          </cell>
          <cell r="H1451" t="str">
            <v>B</v>
          </cell>
        </row>
        <row r="1452">
          <cell r="A1452" t="str">
            <v>SYMX9-211-E999</v>
          </cell>
          <cell r="B1452" t="str">
            <v>Sun MC 2.1.1 for 10 Servers</v>
          </cell>
          <cell r="D1452">
            <v>1</v>
          </cell>
          <cell r="E1452">
            <v>20300</v>
          </cell>
          <cell r="H1452" t="str">
            <v>B</v>
          </cell>
        </row>
        <row r="1453">
          <cell r="A1453" t="str">
            <v>SYMY9-211-E999</v>
          </cell>
          <cell r="B1453" t="str">
            <v>Sun MC 2.1.1 for 25 Servers</v>
          </cell>
          <cell r="D1453">
            <v>1</v>
          </cell>
          <cell r="E1453">
            <v>38063</v>
          </cell>
          <cell r="H1453" t="str">
            <v>B</v>
          </cell>
        </row>
        <row r="1454">
          <cell r="A1454" t="str">
            <v>T3AES-RH-44-1310</v>
          </cell>
          <cell r="B1454" t="str">
            <v>T3ES 72" Rck, 2Hub 4x9x36G</v>
          </cell>
          <cell r="D1454">
            <v>1</v>
          </cell>
          <cell r="E1454">
            <v>509675</v>
          </cell>
          <cell r="H1454" t="str">
            <v>A</v>
          </cell>
        </row>
        <row r="1455">
          <cell r="A1455" t="str">
            <v>T3AES-RH-44-2642</v>
          </cell>
          <cell r="B1455" t="str">
            <v>T3ES 72" Rck, 2Hub 4x9x73G</v>
          </cell>
          <cell r="D1455">
            <v>1</v>
          </cell>
          <cell r="E1455">
            <v>714995</v>
          </cell>
          <cell r="H1455" t="str">
            <v>A</v>
          </cell>
        </row>
        <row r="1456">
          <cell r="A1456" t="str">
            <v>T3AES-RH-88-2620</v>
          </cell>
          <cell r="B1456" t="str">
            <v>T3ES 72" Rck, 2Hub 8x9x36G</v>
          </cell>
          <cell r="D1456">
            <v>1</v>
          </cell>
          <cell r="E1456">
            <v>914457</v>
          </cell>
          <cell r="H1456" t="str">
            <v>A</v>
          </cell>
        </row>
        <row r="1457">
          <cell r="A1457" t="str">
            <v>T3AES-RH-88-5284</v>
          </cell>
          <cell r="B1457" t="str">
            <v>T3ES 72" Rck, 2Hub 8x9x73G</v>
          </cell>
          <cell r="D1457">
            <v>1</v>
          </cell>
          <cell r="E1457">
            <v>1373092</v>
          </cell>
          <cell r="H1457" t="str">
            <v>A</v>
          </cell>
        </row>
        <row r="1458">
          <cell r="A1458" t="str">
            <v>T3AES-RK-44-1310</v>
          </cell>
          <cell r="B1458" t="str">
            <v>T3ES 72" Quad Rck 4x9x36G</v>
          </cell>
          <cell r="D1458">
            <v>1</v>
          </cell>
          <cell r="E1458">
            <v>485112</v>
          </cell>
          <cell r="H1458" t="str">
            <v>A</v>
          </cell>
        </row>
        <row r="1459">
          <cell r="A1459" t="str">
            <v>T3AES-RK-44-2642</v>
          </cell>
          <cell r="B1459" t="str">
            <v>T3ES 72" Rck 4x9x73G</v>
          </cell>
          <cell r="D1459">
            <v>1</v>
          </cell>
          <cell r="E1459">
            <v>689156</v>
          </cell>
          <cell r="H1459" t="str">
            <v>A</v>
          </cell>
        </row>
        <row r="1460">
          <cell r="A1460" t="str">
            <v>T3AES-RK-88-2620</v>
          </cell>
          <cell r="B1460" t="str">
            <v>T3ES 72" Rck 8x9x36G</v>
          </cell>
          <cell r="D1460">
            <v>1</v>
          </cell>
          <cell r="E1460">
            <v>892852</v>
          </cell>
          <cell r="H1460" t="str">
            <v>A</v>
          </cell>
        </row>
        <row r="1461">
          <cell r="A1461" t="str">
            <v>T3AES-RK-88-5284</v>
          </cell>
          <cell r="B1461" t="str">
            <v>T3ES 72" Rck 8x9x73G</v>
          </cell>
          <cell r="D1461">
            <v>1</v>
          </cell>
          <cell r="E1461">
            <v>1349080</v>
          </cell>
          <cell r="H1461" t="str">
            <v>A</v>
          </cell>
        </row>
        <row r="1462">
          <cell r="A1462" t="str">
            <v>T3AES-RR-22-1321R4</v>
          </cell>
          <cell r="B1462" t="str">
            <v>T3ES 3800-4810 Sys Cab 2x9x73G</v>
          </cell>
          <cell r="D1462">
            <v>1</v>
          </cell>
          <cell r="E1462">
            <v>333007</v>
          </cell>
          <cell r="H1462" t="str">
            <v>A</v>
          </cell>
        </row>
        <row r="1463">
          <cell r="A1463" t="str">
            <v>T3AES-RR-22-1321R5</v>
          </cell>
          <cell r="B1463" t="str">
            <v>T3ES 72" Rck 2x9x73G</v>
          </cell>
          <cell r="D1463">
            <v>1</v>
          </cell>
          <cell r="E1463">
            <v>333007</v>
          </cell>
          <cell r="H1463" t="str">
            <v>A</v>
          </cell>
        </row>
        <row r="1464">
          <cell r="A1464" t="str">
            <v>T3AES-RR-22-655R4</v>
          </cell>
          <cell r="B1464" t="str">
            <v>T3ES 3800-4810 Sys Cab 2x9x36G</v>
          </cell>
          <cell r="D1464">
            <v>1</v>
          </cell>
          <cell r="E1464">
            <v>243745</v>
          </cell>
          <cell r="H1464" t="str">
            <v>A</v>
          </cell>
        </row>
        <row r="1465">
          <cell r="A1465" t="str">
            <v>T3AES-RR-22-655R5</v>
          </cell>
          <cell r="B1465" t="str">
            <v>T3ES 72" Rck 2x9x36G</v>
          </cell>
          <cell r="D1465">
            <v>1</v>
          </cell>
          <cell r="E1465">
            <v>243745</v>
          </cell>
          <cell r="H1465" t="str">
            <v>A</v>
          </cell>
        </row>
        <row r="1466">
          <cell r="A1466" t="str">
            <v>T3AES-RS-22-1321</v>
          </cell>
          <cell r="B1466" t="str">
            <v>T3ES 72" Rck, 2 Switch 2x9x73G</v>
          </cell>
          <cell r="D1466">
            <v>1</v>
          </cell>
          <cell r="E1466">
            <v>410205</v>
          </cell>
          <cell r="H1466" t="str">
            <v>A</v>
          </cell>
        </row>
        <row r="1467">
          <cell r="A1467" t="str">
            <v>T3AES-RS-22-655</v>
          </cell>
          <cell r="B1467" t="str">
            <v>T3ES 72" Rck, 2 Switch 2x9x36G</v>
          </cell>
          <cell r="D1467">
            <v>1</v>
          </cell>
          <cell r="E1467">
            <v>304935</v>
          </cell>
          <cell r="H1467" t="str">
            <v>A</v>
          </cell>
        </row>
        <row r="1468">
          <cell r="A1468" t="str">
            <v>T3AES-RS-88-2620</v>
          </cell>
          <cell r="B1468" t="str">
            <v>T3ES 72" Rck, 2 Switch 8x9x36G</v>
          </cell>
          <cell r="D1468">
            <v>1</v>
          </cell>
          <cell r="E1468">
            <v>936294</v>
          </cell>
          <cell r="H1468" t="str">
            <v>A</v>
          </cell>
        </row>
        <row r="1469">
          <cell r="A1469" t="str">
            <v>T3AES-RS-88-5284</v>
          </cell>
          <cell r="B1469" t="str">
            <v>T3ES 72" Rck, 2 Switch 8x9x73G</v>
          </cell>
          <cell r="D1469">
            <v>1</v>
          </cell>
          <cell r="E1469">
            <v>1397365</v>
          </cell>
          <cell r="H1469" t="str">
            <v>A</v>
          </cell>
        </row>
        <row r="1470">
          <cell r="A1470" t="str">
            <v>T3AWG-RR-11-327R4</v>
          </cell>
          <cell r="B1470" t="str">
            <v>T3WG 3800-6800 Sys Cab 1x9x36G</v>
          </cell>
          <cell r="D1470">
            <v>1</v>
          </cell>
          <cell r="E1470">
            <v>111940</v>
          </cell>
          <cell r="H1470" t="str">
            <v>A</v>
          </cell>
        </row>
        <row r="1471">
          <cell r="A1471" t="str">
            <v>T3AWG-RR-11-660R4</v>
          </cell>
          <cell r="B1471" t="str">
            <v>T3WG 3800-6800 Sys Cab 1x9x73G</v>
          </cell>
          <cell r="D1471">
            <v>1</v>
          </cell>
          <cell r="E1471">
            <v>161530</v>
          </cell>
          <cell r="H1471" t="str">
            <v>A</v>
          </cell>
        </row>
        <row r="1472">
          <cell r="A1472" t="str">
            <v>T3BES-RH-22-1321</v>
          </cell>
          <cell r="B1472" t="str">
            <v>T3BES  72" Rck 2Hubs 2X9x73G</v>
          </cell>
          <cell r="D1472">
            <v>1</v>
          </cell>
          <cell r="E1472">
            <v>385990</v>
          </cell>
          <cell r="H1472" t="str">
            <v>A</v>
          </cell>
        </row>
        <row r="1473">
          <cell r="A1473" t="str">
            <v>T3BES-RH-22-655</v>
          </cell>
          <cell r="B1473" t="str">
            <v>T3BES 72" Rck 2Hubs 2X9x36G</v>
          </cell>
          <cell r="D1473">
            <v>1</v>
          </cell>
          <cell r="E1473">
            <v>281880</v>
          </cell>
          <cell r="H1473" t="str">
            <v>A</v>
          </cell>
        </row>
        <row r="1474">
          <cell r="A1474" t="str">
            <v>T3BES-RH-88-2620</v>
          </cell>
          <cell r="B1474" t="str">
            <v>T3BES 72" Rck, 2Hub 8x9x36G</v>
          </cell>
          <cell r="D1474">
            <v>1</v>
          </cell>
          <cell r="E1474">
            <v>914660</v>
          </cell>
          <cell r="H1474" t="str">
            <v>A</v>
          </cell>
        </row>
        <row r="1475">
          <cell r="A1475" t="str">
            <v>T3BES-RH-88-5284</v>
          </cell>
          <cell r="B1475" t="str">
            <v>T3BES 72" Rck, 2Hub 8x9x73G</v>
          </cell>
          <cell r="D1475">
            <v>1</v>
          </cell>
          <cell r="E1475">
            <v>1373150</v>
          </cell>
          <cell r="H1475" t="str">
            <v>A</v>
          </cell>
        </row>
        <row r="1476">
          <cell r="A1476" t="str">
            <v>T3BES-RK-22-1321</v>
          </cell>
          <cell r="B1476" t="str">
            <v>T3BES 72" Rck 2X9x73G</v>
          </cell>
          <cell r="D1476">
            <v>1</v>
          </cell>
          <cell r="E1476">
            <v>359310</v>
          </cell>
          <cell r="H1476" t="str">
            <v>A</v>
          </cell>
        </row>
        <row r="1477">
          <cell r="A1477" t="str">
            <v>T3BES-RK-22-655</v>
          </cell>
          <cell r="B1477" t="str">
            <v>T3BES 72" Rck 2x9x36G</v>
          </cell>
          <cell r="D1477">
            <v>1</v>
          </cell>
          <cell r="E1477">
            <v>256360</v>
          </cell>
          <cell r="H1477" t="str">
            <v>A</v>
          </cell>
        </row>
        <row r="1478">
          <cell r="A1478" t="str">
            <v>T3BES-RK-88-2620</v>
          </cell>
          <cell r="B1478" t="str">
            <v>T3BES 72" Rck 8x9x36G</v>
          </cell>
          <cell r="D1478">
            <v>1</v>
          </cell>
          <cell r="E1478">
            <v>892910</v>
          </cell>
          <cell r="H1478" t="str">
            <v>A</v>
          </cell>
        </row>
        <row r="1479">
          <cell r="A1479" t="str">
            <v>T3BES-RK-88-5284</v>
          </cell>
          <cell r="B1479" t="str">
            <v>T3BES 72" Rck 8x9x73G</v>
          </cell>
          <cell r="D1479">
            <v>1</v>
          </cell>
          <cell r="E1479">
            <v>1349080</v>
          </cell>
          <cell r="H1479" t="str">
            <v>A</v>
          </cell>
        </row>
        <row r="1480">
          <cell r="A1480" t="str">
            <v>T3BES-RR-22-1321R4</v>
          </cell>
          <cell r="B1480" t="str">
            <v>T3BES 3800-4810 SysCab 2x9x73G</v>
          </cell>
          <cell r="D1480">
            <v>1</v>
          </cell>
          <cell r="E1480">
            <v>332920</v>
          </cell>
          <cell r="H1480" t="str">
            <v>A</v>
          </cell>
        </row>
        <row r="1481">
          <cell r="A1481" t="str">
            <v>T3BES-RR-22-1321R5</v>
          </cell>
          <cell r="B1481" t="str">
            <v>T3BES 72" Rck 2x9x73G</v>
          </cell>
          <cell r="D1481">
            <v>1</v>
          </cell>
          <cell r="E1481">
            <v>332920</v>
          </cell>
          <cell r="H1481" t="str">
            <v>A</v>
          </cell>
        </row>
        <row r="1482">
          <cell r="A1482" t="str">
            <v>T3BES-RR-22-655GR4</v>
          </cell>
          <cell r="B1482" t="str">
            <v>T3BES E5500, E6500 2x9x36G</v>
          </cell>
          <cell r="D1482">
            <v>1</v>
          </cell>
          <cell r="E1482">
            <v>243890</v>
          </cell>
          <cell r="H1482" t="str">
            <v>A</v>
          </cell>
        </row>
        <row r="1483">
          <cell r="A1483" t="str">
            <v>T3BES-RR-22-655R4</v>
          </cell>
          <cell r="B1483" t="str">
            <v>T3BES 3800-4810 SysCab 2x9x36G</v>
          </cell>
          <cell r="D1483">
            <v>1</v>
          </cell>
          <cell r="E1483">
            <v>243890</v>
          </cell>
          <cell r="H1483" t="str">
            <v>A</v>
          </cell>
        </row>
        <row r="1484">
          <cell r="A1484" t="str">
            <v>T3BES-RR-22-655R5</v>
          </cell>
          <cell r="B1484" t="str">
            <v>T3BES 72" Rck 2x9x36G</v>
          </cell>
          <cell r="D1484">
            <v>1</v>
          </cell>
          <cell r="E1484">
            <v>243890</v>
          </cell>
          <cell r="H1484" t="str">
            <v>A</v>
          </cell>
        </row>
        <row r="1485">
          <cell r="A1485" t="str">
            <v>T3BES-RR22-1321GR4</v>
          </cell>
          <cell r="B1485" t="str">
            <v>T3BES E5500, E6500 2x9x73G</v>
          </cell>
          <cell r="D1485">
            <v>1</v>
          </cell>
          <cell r="E1485">
            <v>332920</v>
          </cell>
          <cell r="H1485" t="str">
            <v>A</v>
          </cell>
        </row>
        <row r="1486">
          <cell r="A1486" t="str">
            <v>T3BES-RS-22-1321</v>
          </cell>
          <cell r="B1486" t="str">
            <v>T3BES 72" Rck 2Switch 2X9x73G</v>
          </cell>
          <cell r="D1486">
            <v>1</v>
          </cell>
          <cell r="E1486">
            <v>410350</v>
          </cell>
          <cell r="H1486" t="str">
            <v>A</v>
          </cell>
        </row>
        <row r="1487">
          <cell r="A1487" t="str">
            <v>T3BES-RS-22-655</v>
          </cell>
          <cell r="B1487" t="str">
            <v>T3BES 72" Rck 2Switch 2X9x36G</v>
          </cell>
          <cell r="D1487">
            <v>1</v>
          </cell>
          <cell r="E1487">
            <v>305080</v>
          </cell>
          <cell r="H1487" t="str">
            <v>A</v>
          </cell>
        </row>
        <row r="1488">
          <cell r="A1488" t="str">
            <v>T3BES-RS-88-2620</v>
          </cell>
          <cell r="B1488" t="str">
            <v>T3BES 72" Rck, 2Switch 8x9x36G</v>
          </cell>
          <cell r="D1488">
            <v>1</v>
          </cell>
          <cell r="E1488">
            <v>936120</v>
          </cell>
          <cell r="H1488" t="str">
            <v>A</v>
          </cell>
        </row>
        <row r="1489">
          <cell r="A1489" t="str">
            <v>T3BES-RS-88-5284</v>
          </cell>
          <cell r="B1489" t="str">
            <v>T3BES 72" Rck, 2Switch 8x9x73G</v>
          </cell>
          <cell r="D1489">
            <v>1</v>
          </cell>
          <cell r="E1489">
            <v>1397510</v>
          </cell>
          <cell r="H1489" t="str">
            <v>A</v>
          </cell>
        </row>
        <row r="1490">
          <cell r="A1490" t="str">
            <v>T3BWG-RR-11-327GR4</v>
          </cell>
          <cell r="B1490" t="str">
            <v>T3BWG E5500, E6500 1x9x36G</v>
          </cell>
          <cell r="D1490">
            <v>1</v>
          </cell>
          <cell r="E1490">
            <v>111940</v>
          </cell>
          <cell r="H1490" t="str">
            <v>A</v>
          </cell>
        </row>
        <row r="1491">
          <cell r="A1491" t="str">
            <v>T3BWG-RR-11-327R4</v>
          </cell>
          <cell r="B1491" t="str">
            <v>T3BWG 3800-6800 SysCab 1x9x36G</v>
          </cell>
          <cell r="D1491">
            <v>1</v>
          </cell>
          <cell r="E1491">
            <v>111940</v>
          </cell>
          <cell r="H1491" t="str">
            <v>A</v>
          </cell>
        </row>
        <row r="1492">
          <cell r="A1492" t="str">
            <v>T3BWG-RR-11-327R5</v>
          </cell>
          <cell r="B1492" t="str">
            <v>T3BWG 72" Rck 1x9x36G</v>
          </cell>
          <cell r="D1492">
            <v>1</v>
          </cell>
          <cell r="E1492">
            <v>111940</v>
          </cell>
          <cell r="H1492" t="str">
            <v>A</v>
          </cell>
        </row>
        <row r="1493">
          <cell r="A1493" t="str">
            <v>T3BWG-RR-11-660GR4</v>
          </cell>
          <cell r="B1493" t="str">
            <v>T3BWG E5500, E6500 1x9x73G</v>
          </cell>
          <cell r="D1493">
            <v>1</v>
          </cell>
          <cell r="E1493">
            <v>161530</v>
          </cell>
          <cell r="H1493" t="str">
            <v>A</v>
          </cell>
        </row>
        <row r="1494">
          <cell r="A1494" t="str">
            <v>T3BWG-RR-11-660R4</v>
          </cell>
          <cell r="B1494" t="str">
            <v>T3BWG 3800-6800 SysCab 1x9x73G</v>
          </cell>
          <cell r="D1494">
            <v>1</v>
          </cell>
          <cell r="E1494">
            <v>161530</v>
          </cell>
          <cell r="H1494" t="str">
            <v>A</v>
          </cell>
        </row>
        <row r="1495">
          <cell r="A1495" t="str">
            <v>T3BWG-RR-11-660R5</v>
          </cell>
          <cell r="B1495" t="str">
            <v>T3BWG 72" Rck 1x9x73G</v>
          </cell>
          <cell r="D1495">
            <v>1</v>
          </cell>
          <cell r="E1495">
            <v>161530</v>
          </cell>
          <cell r="H1495" t="str">
            <v>A</v>
          </cell>
        </row>
        <row r="1496">
          <cell r="A1496" t="str">
            <v>T3WG-RR-11-660GR4</v>
          </cell>
          <cell r="B1496" t="str">
            <v>T3WG E5500, E6500 1x9x73G</v>
          </cell>
          <cell r="D1496">
            <v>1</v>
          </cell>
          <cell r="E1496">
            <v>172550</v>
          </cell>
          <cell r="H1496" t="str">
            <v>A</v>
          </cell>
        </row>
        <row r="1497">
          <cell r="A1497" t="str">
            <v>T8-041-100028-01</v>
          </cell>
          <cell r="B1497" t="str">
            <v>HDS Logo for Sun SE9900 Series</v>
          </cell>
          <cell r="D1497">
            <v>1</v>
          </cell>
          <cell r="E1497" t="str">
            <v>N/C</v>
          </cell>
          <cell r="H1497" t="str">
            <v>P</v>
          </cell>
        </row>
        <row r="1498">
          <cell r="A1498" t="str">
            <v>T8-041-100034-01</v>
          </cell>
          <cell r="B1498" t="str">
            <v>SE9900 Microcode Kit</v>
          </cell>
          <cell r="D1498">
            <v>1</v>
          </cell>
          <cell r="E1498" t="str">
            <v>N/C</v>
          </cell>
          <cell r="H1498" t="str">
            <v>P</v>
          </cell>
        </row>
        <row r="1499">
          <cell r="A1499" t="str">
            <v>T8-10-004</v>
          </cell>
          <cell r="B1499" t="str">
            <v>Inrange Fibre Optic GBIC, SWL</v>
          </cell>
          <cell r="D1499">
            <v>1</v>
          </cell>
          <cell r="E1499">
            <v>1037</v>
          </cell>
          <cell r="H1499" t="str">
            <v>P</v>
          </cell>
        </row>
        <row r="1500">
          <cell r="A1500" t="str">
            <v>T8-10-106</v>
          </cell>
          <cell r="B1500" t="str">
            <v>Inrange FC/9000 FIO, 64 crdts</v>
          </cell>
          <cell r="D1500">
            <v>1</v>
          </cell>
          <cell r="E1500">
            <v>75484</v>
          </cell>
          <cell r="H1500" t="str">
            <v>P</v>
          </cell>
        </row>
        <row r="1501">
          <cell r="A1501" t="str">
            <v>T8-10-107</v>
          </cell>
          <cell r="B1501" t="str">
            <v>Inrange High Availability Kit</v>
          </cell>
          <cell r="D1501">
            <v>1</v>
          </cell>
          <cell r="E1501">
            <v>52236</v>
          </cell>
          <cell r="H1501" t="str">
            <v>P</v>
          </cell>
        </row>
        <row r="1502">
          <cell r="A1502" t="str">
            <v>T8-10-112</v>
          </cell>
          <cell r="B1502" t="str">
            <v>Inrange FC/9000 Srvr w/Mgt SW</v>
          </cell>
          <cell r="D1502">
            <v>1</v>
          </cell>
          <cell r="E1502">
            <v>46455</v>
          </cell>
          <cell r="H1502" t="str">
            <v>P</v>
          </cell>
        </row>
        <row r="1503">
          <cell r="A1503" t="str">
            <v>T8-10-113</v>
          </cell>
          <cell r="B1503" t="str">
            <v>Inrange FC/9000 Mgt Software</v>
          </cell>
          <cell r="D1503">
            <v>1</v>
          </cell>
          <cell r="E1503">
            <v>20336</v>
          </cell>
          <cell r="H1503" t="str">
            <v>P</v>
          </cell>
        </row>
        <row r="1504">
          <cell r="A1504" t="str">
            <v>T8-10-114</v>
          </cell>
          <cell r="B1504" t="str">
            <v>Inrange FSW/FIO Air Dam</v>
          </cell>
          <cell r="D1504">
            <v>1</v>
          </cell>
          <cell r="E1504">
            <v>479</v>
          </cell>
          <cell r="H1504" t="str">
            <v>P</v>
          </cell>
        </row>
        <row r="1505">
          <cell r="A1505" t="str">
            <v>T8-10-119</v>
          </cell>
          <cell r="B1505" t="str">
            <v>Inrange FC - 1/2 High Cabinet</v>
          </cell>
          <cell r="D1505">
            <v>1</v>
          </cell>
          <cell r="E1505">
            <v>6979</v>
          </cell>
          <cell r="H1505" t="str">
            <v>P</v>
          </cell>
        </row>
        <row r="1506">
          <cell r="A1506" t="str">
            <v>T8-10-128</v>
          </cell>
          <cell r="B1506" t="str">
            <v>Inrange FC/9000 40U Cbt -Int'l</v>
          </cell>
          <cell r="D1506">
            <v>1</v>
          </cell>
          <cell r="E1506">
            <v>11325</v>
          </cell>
          <cell r="H1506" t="str">
            <v>P</v>
          </cell>
        </row>
        <row r="1507">
          <cell r="A1507" t="str">
            <v>T8-10-129</v>
          </cell>
          <cell r="B1507" t="str">
            <v>Inrange FC/9000 40U Cbt-Domstc</v>
          </cell>
          <cell r="D1507">
            <v>1</v>
          </cell>
          <cell r="E1507">
            <v>10169</v>
          </cell>
          <cell r="H1507" t="str">
            <v>P</v>
          </cell>
        </row>
        <row r="1508">
          <cell r="A1508" t="str">
            <v>T8-10-130</v>
          </cell>
          <cell r="B1508" t="str">
            <v>Inrange FC/9000 Client Sftware</v>
          </cell>
          <cell r="D1508">
            <v>1</v>
          </cell>
          <cell r="E1508">
            <v>2034</v>
          </cell>
          <cell r="H1508" t="str">
            <v>P</v>
          </cell>
        </row>
        <row r="1509">
          <cell r="A1509" t="str">
            <v>T8-10-131</v>
          </cell>
          <cell r="B1509" t="str">
            <v>Inrange 5 port Ethernet Hub</v>
          </cell>
          <cell r="D1509">
            <v>1</v>
          </cell>
          <cell r="E1509">
            <v>479</v>
          </cell>
          <cell r="H1509" t="str">
            <v>P</v>
          </cell>
        </row>
        <row r="1510">
          <cell r="A1510" t="str">
            <v>T8-10-132</v>
          </cell>
          <cell r="B1510" t="str">
            <v>Inrange 14ft. Cat. 5 Ethnt cbl</v>
          </cell>
          <cell r="D1510">
            <v>1</v>
          </cell>
          <cell r="E1510">
            <v>44</v>
          </cell>
          <cell r="H1510" t="str">
            <v>P</v>
          </cell>
        </row>
        <row r="1511">
          <cell r="A1511" t="str">
            <v>T8-10-138</v>
          </cell>
          <cell r="B1511" t="str">
            <v>FC/9000 Base Sys -24 Usr Ports</v>
          </cell>
          <cell r="D1511">
            <v>1</v>
          </cell>
          <cell r="E1511">
            <v>281638</v>
          </cell>
          <cell r="H1511" t="str">
            <v>P</v>
          </cell>
        </row>
        <row r="1512">
          <cell r="A1512" t="str">
            <v>T8-10-139</v>
          </cell>
          <cell r="B1512" t="str">
            <v>Inrange FC/9000 128 Port Base</v>
          </cell>
          <cell r="D1512">
            <v>1</v>
          </cell>
          <cell r="E1512">
            <v>563274</v>
          </cell>
          <cell r="H1512" t="str">
            <v>P</v>
          </cell>
        </row>
        <row r="1513">
          <cell r="A1513" t="str">
            <v>T8-10-142</v>
          </cell>
          <cell r="B1513" t="str">
            <v>Inrange HA Kit,dbl chassis-128</v>
          </cell>
          <cell r="D1513">
            <v>1</v>
          </cell>
          <cell r="E1513">
            <v>81265</v>
          </cell>
          <cell r="H1513" t="str">
            <v>P</v>
          </cell>
        </row>
        <row r="1514">
          <cell r="A1514" t="str">
            <v>T8-10-143</v>
          </cell>
          <cell r="B1514" t="str">
            <v>Inrange FC/9000 Srvr w/Mgt SW</v>
          </cell>
          <cell r="D1514">
            <v>1</v>
          </cell>
          <cell r="E1514">
            <v>60970</v>
          </cell>
          <cell r="H1514" t="str">
            <v>P</v>
          </cell>
        </row>
        <row r="1515">
          <cell r="A1515" t="str">
            <v>T8-1010</v>
          </cell>
          <cell r="B1515" t="str">
            <v>McData USA/NEMA 5-15 120V 10A</v>
          </cell>
          <cell r="D1515">
            <v>1</v>
          </cell>
          <cell r="E1515" t="str">
            <v>N/C</v>
          </cell>
          <cell r="H1515" t="str">
            <v>P</v>
          </cell>
        </row>
        <row r="1516">
          <cell r="A1516" t="str">
            <v>T8-1022</v>
          </cell>
          <cell r="B1516" t="str">
            <v>McData Isreal 250V 10A  6-10ft</v>
          </cell>
          <cell r="D1516">
            <v>1</v>
          </cell>
          <cell r="E1516" t="str">
            <v>N/C</v>
          </cell>
          <cell r="H1516" t="str">
            <v>P</v>
          </cell>
        </row>
        <row r="1517">
          <cell r="A1517" t="str">
            <v>T8-1023</v>
          </cell>
          <cell r="B1517" t="str">
            <v>McData Thai/Blva 250V 10A 6ft</v>
          </cell>
          <cell r="D1517">
            <v>1</v>
          </cell>
          <cell r="E1517" t="str">
            <v>N/C</v>
          </cell>
          <cell r="H1517" t="str">
            <v>P</v>
          </cell>
        </row>
        <row r="1518">
          <cell r="A1518" t="str">
            <v>T8-1026</v>
          </cell>
          <cell r="B1518" t="str">
            <v>McData Swtzlnd 250V 10A 6-10ft</v>
          </cell>
          <cell r="D1518">
            <v>1</v>
          </cell>
          <cell r="E1518" t="str">
            <v>N/C</v>
          </cell>
          <cell r="H1518" t="str">
            <v>P</v>
          </cell>
        </row>
        <row r="1519">
          <cell r="A1519" t="str">
            <v>T8-1027</v>
          </cell>
          <cell r="B1519" t="str">
            <v>McData USA Non-Locking NEMA</v>
          </cell>
          <cell r="D1519">
            <v>1</v>
          </cell>
          <cell r="E1519" t="str">
            <v>N/C</v>
          </cell>
          <cell r="H1519" t="str">
            <v>P</v>
          </cell>
        </row>
        <row r="1520">
          <cell r="A1520" t="str">
            <v>T8-1028</v>
          </cell>
          <cell r="B1520" t="str">
            <v>McData USA Twist Lock NEMA</v>
          </cell>
          <cell r="D1520">
            <v>1</v>
          </cell>
          <cell r="E1520" t="str">
            <v>N/C</v>
          </cell>
          <cell r="H1520" t="str">
            <v>P</v>
          </cell>
        </row>
        <row r="1521">
          <cell r="A1521" t="str">
            <v>T8-1029</v>
          </cell>
          <cell r="B1521" t="str">
            <v>McData USA Twst Lock NEMA 10ft</v>
          </cell>
          <cell r="D1521">
            <v>1</v>
          </cell>
          <cell r="E1521" t="str">
            <v>N/C</v>
          </cell>
          <cell r="H1521" t="str">
            <v>P</v>
          </cell>
        </row>
        <row r="1522">
          <cell r="A1522" t="str">
            <v>T8-1040</v>
          </cell>
          <cell r="B1522" t="str">
            <v>McData US/Cnd, 4.3m, 250V/15A</v>
          </cell>
          <cell r="D1522">
            <v>1</v>
          </cell>
          <cell r="E1522" t="str">
            <v>N/C</v>
          </cell>
          <cell r="H1522" t="str">
            <v>P</v>
          </cell>
        </row>
        <row r="1523">
          <cell r="A1523" t="str">
            <v>T8-1041</v>
          </cell>
          <cell r="B1523" t="str">
            <v>McData US/Cnd, 4.3m, 250V/15A</v>
          </cell>
          <cell r="D1523">
            <v>1</v>
          </cell>
          <cell r="E1523" t="str">
            <v>N/C</v>
          </cell>
          <cell r="H1523" t="str">
            <v>P</v>
          </cell>
        </row>
        <row r="1524">
          <cell r="A1524" t="str">
            <v>T8-1042</v>
          </cell>
          <cell r="B1524" t="str">
            <v>McData US/Cnd, 1.8m, 250V/15A</v>
          </cell>
          <cell r="D1524">
            <v>1</v>
          </cell>
          <cell r="E1524" t="str">
            <v>N/C</v>
          </cell>
          <cell r="H1524" t="str">
            <v>P</v>
          </cell>
        </row>
        <row r="1525">
          <cell r="A1525" t="str">
            <v>T8-1043</v>
          </cell>
          <cell r="B1525" t="str">
            <v>McData US/Cnd, 1.8m, 250V/15A</v>
          </cell>
          <cell r="D1525">
            <v>1</v>
          </cell>
          <cell r="E1525" t="str">
            <v>N/C</v>
          </cell>
          <cell r="H1525" t="str">
            <v>P</v>
          </cell>
        </row>
        <row r="1526">
          <cell r="A1526" t="str">
            <v>T8-1044</v>
          </cell>
          <cell r="B1526" t="str">
            <v>McData US/Cnd, 1.8m, 250V/15A</v>
          </cell>
          <cell r="D1526">
            <v>1</v>
          </cell>
          <cell r="E1526" t="str">
            <v>N/C</v>
          </cell>
          <cell r="H1526" t="str">
            <v>P</v>
          </cell>
        </row>
        <row r="1527">
          <cell r="A1527" t="str">
            <v>T8-1045</v>
          </cell>
          <cell r="B1527" t="str">
            <v>McData US/Cnd, 4.3m, 250V/15A</v>
          </cell>
          <cell r="D1527">
            <v>1</v>
          </cell>
          <cell r="E1527" t="str">
            <v>N/C</v>
          </cell>
          <cell r="H1527" t="str">
            <v>P</v>
          </cell>
        </row>
        <row r="1528">
          <cell r="A1528" t="str">
            <v>T8-1046</v>
          </cell>
          <cell r="B1528" t="str">
            <v>McData UK/Dnmk, 4.3m, 250V/15A</v>
          </cell>
          <cell r="D1528">
            <v>1</v>
          </cell>
          <cell r="E1528" t="str">
            <v>N/C</v>
          </cell>
          <cell r="H1528" t="str">
            <v>P</v>
          </cell>
        </row>
        <row r="1529">
          <cell r="A1529" t="str">
            <v>T8-1048</v>
          </cell>
          <cell r="B1529" t="str">
            <v>McData New Zld, 4.3m, 250V/15A</v>
          </cell>
          <cell r="D1529">
            <v>1</v>
          </cell>
          <cell r="E1529" t="str">
            <v>N/C</v>
          </cell>
          <cell r="H1529" t="str">
            <v>P</v>
          </cell>
        </row>
        <row r="1530">
          <cell r="A1530" t="str">
            <v>T8-1049</v>
          </cell>
          <cell r="B1530" t="str">
            <v>McData Austrla, 4.3m, 250V/15A</v>
          </cell>
          <cell r="D1530">
            <v>1</v>
          </cell>
          <cell r="E1530" t="str">
            <v>N/C</v>
          </cell>
          <cell r="H1530" t="str">
            <v>P</v>
          </cell>
        </row>
        <row r="1531">
          <cell r="A1531" t="str">
            <v>T8-1050</v>
          </cell>
          <cell r="B1531" t="str">
            <v>McData Itly/Smla,4.3m,250V/15A</v>
          </cell>
          <cell r="D1531">
            <v>1</v>
          </cell>
          <cell r="E1531" t="str">
            <v>N/C</v>
          </cell>
          <cell r="H1531" t="str">
            <v>P</v>
          </cell>
        </row>
        <row r="1532">
          <cell r="A1532" t="str">
            <v>T8-1051</v>
          </cell>
          <cell r="B1532" t="str">
            <v>McData Isreal, 4.3m, 250V/15A</v>
          </cell>
          <cell r="D1532">
            <v>1</v>
          </cell>
          <cell r="E1532" t="str">
            <v>N/C</v>
          </cell>
          <cell r="H1532" t="str">
            <v>P</v>
          </cell>
        </row>
        <row r="1533">
          <cell r="A1533" t="str">
            <v>T8-1052</v>
          </cell>
          <cell r="B1533" t="str">
            <v>McData EMEA, 4.3m, 250V/15A</v>
          </cell>
          <cell r="D1533">
            <v>1</v>
          </cell>
          <cell r="E1533" t="str">
            <v>N/C</v>
          </cell>
          <cell r="H1533" t="str">
            <v>P</v>
          </cell>
        </row>
        <row r="1534">
          <cell r="A1534" t="str">
            <v>T8-154405</v>
          </cell>
          <cell r="B1534" t="str">
            <v>McData SC to SC Coupler</v>
          </cell>
          <cell r="D1534">
            <v>1</v>
          </cell>
          <cell r="E1534">
            <v>112</v>
          </cell>
          <cell r="H1534" t="str">
            <v>P</v>
          </cell>
        </row>
        <row r="1535">
          <cell r="A1535" t="str">
            <v>T8-5709605-001</v>
          </cell>
          <cell r="B1535" t="str">
            <v>Inrange AC Line Cord</v>
          </cell>
          <cell r="D1535">
            <v>1</v>
          </cell>
          <cell r="E1535" t="str">
            <v>N/C</v>
          </cell>
          <cell r="H1535" t="str">
            <v>P</v>
          </cell>
        </row>
        <row r="1536">
          <cell r="A1536" t="str">
            <v>T8-5710710-001</v>
          </cell>
          <cell r="B1536" t="str">
            <v>Inrange Debug Cable</v>
          </cell>
          <cell r="D1536">
            <v>1</v>
          </cell>
          <cell r="E1536" t="str">
            <v>N/C</v>
          </cell>
          <cell r="H1536" t="str">
            <v>P</v>
          </cell>
        </row>
        <row r="1537">
          <cell r="A1537" t="str">
            <v>T8-594-100M</v>
          </cell>
          <cell r="B1537" t="str">
            <v>McData LC to SC Fbre Jmpr 100m</v>
          </cell>
          <cell r="D1537">
            <v>1</v>
          </cell>
          <cell r="E1537">
            <v>1276</v>
          </cell>
          <cell r="H1537" t="str">
            <v>P</v>
          </cell>
        </row>
        <row r="1538">
          <cell r="A1538" t="str">
            <v>T8-594-10M</v>
          </cell>
          <cell r="B1538" t="str">
            <v>McData LC to SC Fibre Jmpr 10m</v>
          </cell>
          <cell r="D1538">
            <v>1</v>
          </cell>
          <cell r="E1538">
            <v>399</v>
          </cell>
          <cell r="H1538" t="str">
            <v>P</v>
          </cell>
        </row>
        <row r="1539">
          <cell r="A1539" t="str">
            <v>T8-594-1M</v>
          </cell>
          <cell r="B1539" t="str">
            <v>McData LC to SC Fiber Jmpr 1m</v>
          </cell>
          <cell r="D1539">
            <v>1</v>
          </cell>
          <cell r="E1539">
            <v>312</v>
          </cell>
          <cell r="H1539" t="str">
            <v>P</v>
          </cell>
        </row>
        <row r="1540">
          <cell r="A1540" t="str">
            <v>T8-594-50M</v>
          </cell>
          <cell r="B1540" t="str">
            <v>McData LC to SC Fibre Jmpr 50m</v>
          </cell>
          <cell r="D1540">
            <v>1</v>
          </cell>
          <cell r="E1540">
            <v>798</v>
          </cell>
          <cell r="H1540" t="str">
            <v>P</v>
          </cell>
        </row>
        <row r="1541">
          <cell r="A1541" t="str">
            <v>T8-6010</v>
          </cell>
          <cell r="B1541" t="str">
            <v>McData Fbre Prt Module SW brd</v>
          </cell>
          <cell r="D1541">
            <v>1</v>
          </cell>
          <cell r="E1541">
            <v>26956</v>
          </cell>
          <cell r="H1541" t="str">
            <v>P</v>
          </cell>
        </row>
        <row r="1542">
          <cell r="A1542" t="str">
            <v>T8-6011</v>
          </cell>
          <cell r="B1542" t="str">
            <v>McData Fbre Prt Module LW brd</v>
          </cell>
          <cell r="D1542">
            <v>1</v>
          </cell>
          <cell r="E1542">
            <v>30225</v>
          </cell>
          <cell r="H1542" t="str">
            <v>P</v>
          </cell>
        </row>
        <row r="1543">
          <cell r="A1543" t="str">
            <v>T8-6012</v>
          </cell>
          <cell r="B1543" t="str">
            <v>McData Fbre Prt Mdle (3SW 1LW)</v>
          </cell>
          <cell r="D1543">
            <v>1</v>
          </cell>
          <cell r="E1543">
            <v>25959</v>
          </cell>
          <cell r="H1543" t="str">
            <v>P</v>
          </cell>
        </row>
        <row r="1544">
          <cell r="A1544" t="str">
            <v>T8-6015</v>
          </cell>
          <cell r="B1544" t="str">
            <v>McData Filler Panel for 6064</v>
          </cell>
          <cell r="D1544">
            <v>1</v>
          </cell>
          <cell r="E1544">
            <v>280</v>
          </cell>
          <cell r="H1544" t="str">
            <v>P</v>
          </cell>
        </row>
        <row r="1545">
          <cell r="A1545" t="str">
            <v>T8-6025</v>
          </cell>
          <cell r="B1545" t="str">
            <v>McData ED-6064 Rack Mount Kit</v>
          </cell>
          <cell r="D1545">
            <v>1</v>
          </cell>
          <cell r="E1545">
            <v>758</v>
          </cell>
          <cell r="H1545" t="str">
            <v>P</v>
          </cell>
        </row>
        <row r="1546">
          <cell r="A1546" t="str">
            <v>T8-6300</v>
          </cell>
          <cell r="B1546" t="str">
            <v>McData ED-6064 Product Mgr</v>
          </cell>
          <cell r="D1546">
            <v>1</v>
          </cell>
          <cell r="E1546">
            <v>87247</v>
          </cell>
          <cell r="H1546" t="str">
            <v>P</v>
          </cell>
        </row>
        <row r="1547">
          <cell r="A1547" t="str">
            <v>T8-DKC-F410I-100</v>
          </cell>
          <cell r="B1547" t="str">
            <v>SE9960 Additional Disk Adapter</v>
          </cell>
          <cell r="D1547">
            <v>1</v>
          </cell>
          <cell r="E1547">
            <v>56025</v>
          </cell>
          <cell r="H1547" t="str">
            <v>P</v>
          </cell>
        </row>
        <row r="1548">
          <cell r="A1548" t="str">
            <v>T8-DKC-F410I-1024</v>
          </cell>
          <cell r="B1548" t="str">
            <v>Cache Memory Module (1024MB)</v>
          </cell>
          <cell r="D1548">
            <v>1</v>
          </cell>
          <cell r="E1548">
            <v>37004</v>
          </cell>
          <cell r="H1548" t="str">
            <v>P</v>
          </cell>
        </row>
        <row r="1549">
          <cell r="A1549" t="str">
            <v>T8-DKC-F410I-1EC</v>
          </cell>
          <cell r="B1549" t="str">
            <v>Pwr Cable Kit-Single Phase EUR</v>
          </cell>
          <cell r="D1549">
            <v>1</v>
          </cell>
          <cell r="E1549">
            <v>4945</v>
          </cell>
          <cell r="H1549" t="str">
            <v>P</v>
          </cell>
        </row>
        <row r="1550">
          <cell r="A1550" t="str">
            <v>T8-DKC-F410I-1PS</v>
          </cell>
          <cell r="B1550" t="str">
            <v>AC Box Kit for Single Phase</v>
          </cell>
          <cell r="D1550">
            <v>1</v>
          </cell>
          <cell r="E1550">
            <v>6619</v>
          </cell>
          <cell r="H1550" t="str">
            <v>P</v>
          </cell>
        </row>
        <row r="1551">
          <cell r="A1551" t="str">
            <v>T8-DKC-F410I-1UC</v>
          </cell>
          <cell r="B1551" t="str">
            <v>Pwr Cable Kit-Single Phase USA</v>
          </cell>
          <cell r="D1551">
            <v>1</v>
          </cell>
          <cell r="E1551">
            <v>4945</v>
          </cell>
          <cell r="H1551" t="str">
            <v>P</v>
          </cell>
        </row>
        <row r="1552">
          <cell r="A1552" t="str">
            <v>T8-DKC-F410I-20</v>
          </cell>
          <cell r="B1552" t="str">
            <v>SE9960 Additional Cache Board</v>
          </cell>
          <cell r="D1552">
            <v>1</v>
          </cell>
          <cell r="E1552">
            <v>12180</v>
          </cell>
          <cell r="H1552" t="str">
            <v>P</v>
          </cell>
        </row>
        <row r="1553">
          <cell r="A1553" t="str">
            <v>T8-DKC-F410I-4GL</v>
          </cell>
          <cell r="B1553" t="str">
            <v>Fibre 4-Port Adapter for LWL</v>
          </cell>
          <cell r="D1553">
            <v>1</v>
          </cell>
          <cell r="E1553">
            <v>136590</v>
          </cell>
          <cell r="H1553" t="str">
            <v>P</v>
          </cell>
        </row>
        <row r="1554">
          <cell r="A1554" t="str">
            <v>T8-DKC-F410I-4GS</v>
          </cell>
          <cell r="B1554" t="str">
            <v>Fibre 4-Port Adapter for SWL</v>
          </cell>
          <cell r="D1554">
            <v>1</v>
          </cell>
          <cell r="E1554">
            <v>112926</v>
          </cell>
          <cell r="H1554" t="str">
            <v>P</v>
          </cell>
        </row>
        <row r="1555">
          <cell r="A1555" t="str">
            <v>T8-DKC-F410I-4S</v>
          </cell>
          <cell r="B1555" t="str">
            <v>Serial 4-Port Adapter</v>
          </cell>
          <cell r="D1555">
            <v>1</v>
          </cell>
          <cell r="E1555">
            <v>49938</v>
          </cell>
          <cell r="H1555" t="str">
            <v>P</v>
          </cell>
        </row>
        <row r="1556">
          <cell r="A1556" t="str">
            <v>T8-DKC-F410I-80</v>
          </cell>
          <cell r="B1556" t="str">
            <v>Additional Power Supply</v>
          </cell>
          <cell r="D1556">
            <v>1</v>
          </cell>
          <cell r="E1556">
            <v>24164</v>
          </cell>
          <cell r="H1556" t="str">
            <v>P</v>
          </cell>
        </row>
        <row r="1557">
          <cell r="A1557" t="str">
            <v>T8-DKC-F410I-8GL</v>
          </cell>
          <cell r="B1557" t="str">
            <v>Fibre 8-Port Adapter for LWL</v>
          </cell>
          <cell r="D1557">
            <v>1</v>
          </cell>
          <cell r="E1557">
            <v>221096</v>
          </cell>
          <cell r="H1557" t="str">
            <v>P</v>
          </cell>
        </row>
        <row r="1558">
          <cell r="A1558" t="str">
            <v>T8-DKC-F410I-8GS</v>
          </cell>
          <cell r="B1558" t="str">
            <v>Fibre 8-Port Adapter for SWL</v>
          </cell>
          <cell r="D1558">
            <v>1</v>
          </cell>
          <cell r="E1558">
            <v>181006</v>
          </cell>
          <cell r="H1558" t="str">
            <v>P</v>
          </cell>
        </row>
        <row r="1559">
          <cell r="A1559" t="str">
            <v>T8-DKC-F410I-8GSE</v>
          </cell>
          <cell r="B1559" t="str">
            <v>Fibre 8-Port Adptr-SW rem copy</v>
          </cell>
          <cell r="D1559">
            <v>1</v>
          </cell>
          <cell r="E1559">
            <v>211352</v>
          </cell>
          <cell r="H1559" t="str">
            <v>P</v>
          </cell>
        </row>
        <row r="1560">
          <cell r="A1560" t="str">
            <v>T8-DKC-F410I-8HSE</v>
          </cell>
          <cell r="B1560" t="str">
            <v>2Gb/sec fibre channel adapter</v>
          </cell>
          <cell r="D1560">
            <v>1</v>
          </cell>
          <cell r="E1560">
            <v>240599</v>
          </cell>
          <cell r="H1560" t="str">
            <v>P</v>
          </cell>
        </row>
        <row r="1561">
          <cell r="A1561" t="str">
            <v>T8-DKC-F410I-8S</v>
          </cell>
          <cell r="B1561" t="str">
            <v>Serial 8-Port Adapter</v>
          </cell>
          <cell r="D1561">
            <v>1</v>
          </cell>
          <cell r="E1561">
            <v>105328</v>
          </cell>
          <cell r="H1561" t="str">
            <v>P</v>
          </cell>
        </row>
        <row r="1562">
          <cell r="A1562" t="str">
            <v>T8-DKC-F410I-L1C</v>
          </cell>
          <cell r="B1562" t="str">
            <v>DEV I/F Cable 1 (DKC-L1 DKU)</v>
          </cell>
          <cell r="D1562">
            <v>1</v>
          </cell>
          <cell r="E1562">
            <v>3429</v>
          </cell>
          <cell r="H1562" t="str">
            <v>P</v>
          </cell>
        </row>
        <row r="1563">
          <cell r="A1563" t="str">
            <v>T8-DKC-F410I-R1C</v>
          </cell>
          <cell r="B1563" t="str">
            <v>DEV I/F Cable 0 (DKC-R1 DKU)</v>
          </cell>
          <cell r="D1563">
            <v>1</v>
          </cell>
          <cell r="E1563">
            <v>3429</v>
          </cell>
          <cell r="H1563" t="str">
            <v>P</v>
          </cell>
        </row>
        <row r="1564">
          <cell r="A1564" t="str">
            <v>T8-DKC-F410I-S256</v>
          </cell>
          <cell r="B1564" t="str">
            <v>Shared Memory Module (256MB)</v>
          </cell>
          <cell r="D1564">
            <v>1</v>
          </cell>
          <cell r="E1564">
            <v>14715</v>
          </cell>
          <cell r="H1564" t="str">
            <v>P</v>
          </cell>
        </row>
        <row r="1565">
          <cell r="A1565" t="str">
            <v>T8-DKC-F410I-SNMP</v>
          </cell>
          <cell r="B1565" t="str">
            <v>SE9900 SNMP Support Kit</v>
          </cell>
          <cell r="D1565">
            <v>1</v>
          </cell>
          <cell r="E1565">
            <v>4427</v>
          </cell>
          <cell r="H1565" t="str">
            <v>P</v>
          </cell>
        </row>
        <row r="1566">
          <cell r="A1566" t="str">
            <v>T8-DKC-F415I-1EC</v>
          </cell>
          <cell r="B1566" t="str">
            <v>Pwr Cable Kit-Single Phase EUR</v>
          </cell>
          <cell r="D1566">
            <v>1</v>
          </cell>
          <cell r="E1566">
            <v>5862</v>
          </cell>
          <cell r="H1566" t="str">
            <v>P</v>
          </cell>
        </row>
        <row r="1567">
          <cell r="A1567" t="str">
            <v>T8-DKC-F415I-1UC</v>
          </cell>
          <cell r="B1567" t="str">
            <v>Pwr Cable Kit-Single Phase USA</v>
          </cell>
          <cell r="D1567">
            <v>1</v>
          </cell>
          <cell r="E1567">
            <v>5862</v>
          </cell>
          <cell r="H1567" t="str">
            <v>P</v>
          </cell>
        </row>
        <row r="1568">
          <cell r="A1568" t="str">
            <v>T8-DKC410I-5</v>
          </cell>
          <cell r="B1568" t="str">
            <v>SE9960 Disk Controller Frame</v>
          </cell>
          <cell r="D1568">
            <v>1</v>
          </cell>
          <cell r="E1568">
            <v>255480</v>
          </cell>
          <cell r="H1568" t="str">
            <v>P</v>
          </cell>
        </row>
        <row r="1569">
          <cell r="A1569" t="str">
            <v>T8-DKC415I-5</v>
          </cell>
          <cell r="B1569" t="str">
            <v>SE9910 Disk Controller Frame</v>
          </cell>
          <cell r="D1569">
            <v>1</v>
          </cell>
          <cell r="E1569">
            <v>240845</v>
          </cell>
          <cell r="H1569" t="str">
            <v>P</v>
          </cell>
        </row>
        <row r="1570">
          <cell r="A1570" t="str">
            <v>T8-DKU-F405I-180H1</v>
          </cell>
          <cell r="B1570" t="str">
            <v>1 HDD Canister-181GB</v>
          </cell>
          <cell r="D1570">
            <v>1</v>
          </cell>
          <cell r="E1570">
            <v>62570</v>
          </cell>
          <cell r="H1570" t="str">
            <v>P</v>
          </cell>
        </row>
        <row r="1571">
          <cell r="A1571" t="str">
            <v>T8-DKU-F405I-180H4</v>
          </cell>
          <cell r="B1571" t="str">
            <v>4 HDD Canisters-181GB</v>
          </cell>
          <cell r="D1571">
            <v>1</v>
          </cell>
          <cell r="E1571">
            <v>186228</v>
          </cell>
          <cell r="H1571" t="str">
            <v>P</v>
          </cell>
        </row>
        <row r="1572">
          <cell r="A1572" t="str">
            <v>T8-DKU-F405I-18J1</v>
          </cell>
          <cell r="B1572" t="str">
            <v>1 HDD Canister - 18GB</v>
          </cell>
          <cell r="D1572">
            <v>1</v>
          </cell>
          <cell r="E1572">
            <v>15238</v>
          </cell>
          <cell r="H1572" t="str">
            <v>P</v>
          </cell>
        </row>
        <row r="1573">
          <cell r="A1573" t="str">
            <v>T8-DKU-F405I-18J4</v>
          </cell>
          <cell r="B1573" t="str">
            <v>4 HDD Canisters - 18GB</v>
          </cell>
          <cell r="D1573">
            <v>1</v>
          </cell>
          <cell r="E1573">
            <v>59672</v>
          </cell>
          <cell r="H1573" t="str">
            <v>P</v>
          </cell>
        </row>
        <row r="1574">
          <cell r="A1574" t="str">
            <v>T8-DKU-F405I-1EC</v>
          </cell>
          <cell r="B1574" t="str">
            <v>Pwr Cable Kit-Single Phase EUR</v>
          </cell>
          <cell r="D1574">
            <v>1</v>
          </cell>
          <cell r="E1574">
            <v>4466</v>
          </cell>
          <cell r="H1574" t="str">
            <v>P</v>
          </cell>
        </row>
        <row r="1575">
          <cell r="A1575" t="str">
            <v>T8-DKU-F405I-1PS</v>
          </cell>
          <cell r="B1575" t="str">
            <v>AC Box Kit for Single Phase</v>
          </cell>
          <cell r="D1575">
            <v>1</v>
          </cell>
          <cell r="E1575">
            <v>9135</v>
          </cell>
          <cell r="H1575" t="str">
            <v>P</v>
          </cell>
        </row>
        <row r="1576">
          <cell r="A1576" t="str">
            <v>T8-DKU-F405I-1UC</v>
          </cell>
          <cell r="B1576" t="str">
            <v>Pwr Cable Kit-Single Phase USA</v>
          </cell>
          <cell r="D1576">
            <v>1</v>
          </cell>
          <cell r="E1576">
            <v>4872</v>
          </cell>
          <cell r="H1576" t="str">
            <v>P</v>
          </cell>
        </row>
        <row r="1577">
          <cell r="A1577" t="str">
            <v>T8-DKU-F405I-3EC</v>
          </cell>
          <cell r="B1577" t="str">
            <v>Pwr Cable Kit-3 Phase mdl EUR</v>
          </cell>
          <cell r="D1577">
            <v>1</v>
          </cell>
          <cell r="E1577">
            <v>4872</v>
          </cell>
          <cell r="H1577" t="str">
            <v>P</v>
          </cell>
        </row>
        <row r="1578">
          <cell r="A1578" t="str">
            <v>T8-DKU-F405I-3PS</v>
          </cell>
          <cell r="B1578" t="str">
            <v>AC Box Kit for 3 Phase</v>
          </cell>
          <cell r="D1578">
            <v>1</v>
          </cell>
          <cell r="E1578">
            <v>9135</v>
          </cell>
          <cell r="H1578" t="str">
            <v>P</v>
          </cell>
        </row>
        <row r="1579">
          <cell r="A1579" t="str">
            <v>T8-DKU-F405I-3UC</v>
          </cell>
          <cell r="B1579" t="str">
            <v>Pwr Cable Kit-3 Phase mdl USA</v>
          </cell>
          <cell r="D1579">
            <v>1</v>
          </cell>
          <cell r="E1579">
            <v>4872</v>
          </cell>
          <cell r="H1579" t="str">
            <v>P</v>
          </cell>
        </row>
        <row r="1580">
          <cell r="A1580" t="str">
            <v>T8-DKU-F405I-72J1</v>
          </cell>
          <cell r="B1580" t="str">
            <v>1 HDD Canister - 73GB</v>
          </cell>
          <cell r="D1580">
            <v>1</v>
          </cell>
          <cell r="E1580">
            <v>40860</v>
          </cell>
          <cell r="H1580" t="str">
            <v>P</v>
          </cell>
        </row>
        <row r="1581">
          <cell r="A1581" t="str">
            <v>T8-DKU-F405I-72J4</v>
          </cell>
          <cell r="B1581" t="str">
            <v>4 HDD Canisters - 73GB</v>
          </cell>
          <cell r="D1581">
            <v>1</v>
          </cell>
          <cell r="E1581">
            <v>152515</v>
          </cell>
          <cell r="H1581" t="str">
            <v>P</v>
          </cell>
        </row>
        <row r="1582">
          <cell r="A1582" t="str">
            <v>T8-DKU-F405I-B4</v>
          </cell>
          <cell r="B1582" t="str">
            <v>Platform for Canister Mount</v>
          </cell>
          <cell r="D1582">
            <v>1</v>
          </cell>
          <cell r="E1582">
            <v>29508</v>
          </cell>
          <cell r="H1582" t="str">
            <v>P</v>
          </cell>
        </row>
        <row r="1583">
          <cell r="A1583" t="str">
            <v>T8-DKU-F405I-EXC</v>
          </cell>
          <cell r="B1583" t="str">
            <v>DEV I/F Cable 2 (DKU-DKU)</v>
          </cell>
          <cell r="D1583">
            <v>1</v>
          </cell>
          <cell r="E1583">
            <v>3429</v>
          </cell>
          <cell r="H1583" t="str">
            <v>P</v>
          </cell>
        </row>
        <row r="1584">
          <cell r="A1584" t="str">
            <v>T8-DKU405I-14</v>
          </cell>
          <cell r="B1584" t="str">
            <v>SE9960 Disk array frame unit</v>
          </cell>
          <cell r="D1584">
            <v>1</v>
          </cell>
          <cell r="E1584">
            <v>70380</v>
          </cell>
          <cell r="H1584" t="str">
            <v>P</v>
          </cell>
        </row>
        <row r="1585">
          <cell r="A1585" t="str">
            <v>T8-ED-6064</v>
          </cell>
          <cell r="B1585" t="str">
            <v>McData 64 port HA bse Director</v>
          </cell>
          <cell r="D1585">
            <v>1</v>
          </cell>
          <cell r="E1585">
            <v>158942</v>
          </cell>
          <cell r="H1585" t="str">
            <v>P</v>
          </cell>
        </row>
        <row r="1586">
          <cell r="A1586" t="str">
            <v>T8-FC-512E</v>
          </cell>
          <cell r="B1586" t="str">
            <v>McData Fbrcntr Rk w/o EFC Cnsl</v>
          </cell>
          <cell r="D1586">
            <v>1</v>
          </cell>
          <cell r="E1586">
            <v>38560</v>
          </cell>
          <cell r="H1586" t="str">
            <v>P</v>
          </cell>
        </row>
        <row r="1587">
          <cell r="A1587" t="str">
            <v>T8-FC-512M</v>
          </cell>
          <cell r="B1587" t="str">
            <v>McData Fbrcntr Rk w/EFC Cnsl</v>
          </cell>
          <cell r="D1587">
            <v>1</v>
          </cell>
          <cell r="E1587">
            <v>93387</v>
          </cell>
          <cell r="H1587" t="str">
            <v>P</v>
          </cell>
        </row>
        <row r="1588">
          <cell r="A1588" t="str">
            <v>T8-HDS3755</v>
          </cell>
          <cell r="B1588" t="str">
            <v>McData EFC Cnsl, Mgmt Software</v>
          </cell>
          <cell r="D1588">
            <v>1</v>
          </cell>
          <cell r="E1588">
            <v>54829</v>
          </cell>
          <cell r="H1588" t="str">
            <v>P</v>
          </cell>
        </row>
        <row r="1589">
          <cell r="A1589" t="str">
            <v>T8-IP0806-1</v>
          </cell>
          <cell r="B1589" t="str">
            <v>SE9900 Hi-Trk Ethernet Cnct Kt</v>
          </cell>
          <cell r="D1589">
            <v>1</v>
          </cell>
          <cell r="E1589">
            <v>261</v>
          </cell>
          <cell r="H1589" t="str">
            <v>P</v>
          </cell>
        </row>
        <row r="1590">
          <cell r="A1590" t="str">
            <v>T8-IP0807-4</v>
          </cell>
          <cell r="B1590" t="str">
            <v>SE9900 Hi-Track PCMCIA Mdm Kit</v>
          </cell>
          <cell r="D1590">
            <v>1</v>
          </cell>
          <cell r="E1590">
            <v>2175</v>
          </cell>
          <cell r="H1590" t="str">
            <v>P</v>
          </cell>
        </row>
        <row r="1591">
          <cell r="A1591" t="str">
            <v>T8-IP0809-100</v>
          </cell>
          <cell r="B1591" t="str">
            <v>SE9900 Ethernet Thinnet Cable</v>
          </cell>
          <cell r="D1591">
            <v>1</v>
          </cell>
          <cell r="E1591">
            <v>348</v>
          </cell>
          <cell r="H1591" t="str">
            <v>P</v>
          </cell>
        </row>
        <row r="1592">
          <cell r="A1592" t="str">
            <v>T8-IP0810</v>
          </cell>
          <cell r="B1592" t="str">
            <v>SE9900 Hi-Track SW Diskette</v>
          </cell>
          <cell r="D1592">
            <v>1</v>
          </cell>
          <cell r="E1592" t="str">
            <v>N/C</v>
          </cell>
          <cell r="H1592" t="str">
            <v>P</v>
          </cell>
        </row>
        <row r="1593">
          <cell r="A1593" t="str">
            <v>T8-IP1000-2CD</v>
          </cell>
          <cell r="B1593" t="str">
            <v>SE9900 PCAnywhere CD ROM</v>
          </cell>
          <cell r="D1593">
            <v>1</v>
          </cell>
          <cell r="E1593">
            <v>2175</v>
          </cell>
          <cell r="H1593" t="str">
            <v>P</v>
          </cell>
        </row>
        <row r="1594">
          <cell r="A1594" t="str">
            <v>T8-SF6000</v>
          </cell>
          <cell r="B1594" t="str">
            <v>McData OSMS lic for ED-6064</v>
          </cell>
          <cell r="D1594">
            <v>1</v>
          </cell>
          <cell r="E1594">
            <v>11844</v>
          </cell>
          <cell r="H1594" t="str">
            <v>P</v>
          </cell>
        </row>
        <row r="1595">
          <cell r="A1595" t="str">
            <v>T8DC-9960-13TB-50</v>
          </cell>
          <cell r="B1595" t="str">
            <v>13TB SE9960 Data Center-50Hz</v>
          </cell>
          <cell r="D1595">
            <v>1</v>
          </cell>
          <cell r="E1595">
            <v>9014491</v>
          </cell>
          <cell r="H1595" t="str">
            <v>P</v>
          </cell>
        </row>
        <row r="1596">
          <cell r="A1596" t="str">
            <v>T8DC-9960-13TB-60</v>
          </cell>
          <cell r="B1596" t="str">
            <v>13TB SE9960 Data Center-60Hz</v>
          </cell>
          <cell r="D1596">
            <v>1</v>
          </cell>
          <cell r="E1596">
            <v>9014491</v>
          </cell>
          <cell r="H1596" t="str">
            <v>P</v>
          </cell>
        </row>
        <row r="1597">
          <cell r="A1597" t="str">
            <v>T8DC-9960-20TB-50</v>
          </cell>
          <cell r="B1597" t="str">
            <v>20TB SE9960 Data Center-50Hz</v>
          </cell>
          <cell r="D1597">
            <v>1</v>
          </cell>
          <cell r="E1597">
            <v>13798345</v>
          </cell>
          <cell r="H1597" t="str">
            <v>P</v>
          </cell>
        </row>
        <row r="1598">
          <cell r="A1598" t="str">
            <v>T8DC-9960-20TB-60</v>
          </cell>
          <cell r="B1598" t="str">
            <v>20TB SE9960 Data Center-60Hz</v>
          </cell>
          <cell r="D1598">
            <v>1</v>
          </cell>
          <cell r="E1598">
            <v>13798345</v>
          </cell>
          <cell r="H1598" t="str">
            <v>P</v>
          </cell>
        </row>
        <row r="1599">
          <cell r="A1599" t="str">
            <v>T8DC-9960-5TB-50</v>
          </cell>
          <cell r="B1599" t="str">
            <v>5TB SE9960 Data Center-50Hz</v>
          </cell>
          <cell r="D1599">
            <v>1</v>
          </cell>
          <cell r="E1599">
            <v>4222197</v>
          </cell>
          <cell r="H1599" t="str">
            <v>P</v>
          </cell>
        </row>
        <row r="1600">
          <cell r="A1600" t="str">
            <v>T8DC-9960-5TB-60</v>
          </cell>
          <cell r="B1600" t="str">
            <v>5TB SE9960 Data Center-60Hz</v>
          </cell>
          <cell r="D1600">
            <v>1</v>
          </cell>
          <cell r="E1600">
            <v>4222197</v>
          </cell>
          <cell r="H1600" t="str">
            <v>P</v>
          </cell>
        </row>
        <row r="1601">
          <cell r="A1601" t="str">
            <v>T8DC-9960C-5TB-50</v>
          </cell>
          <cell r="B1601" t="str">
            <v>5TB SE9960 Data Ctr Clstr-50Hz</v>
          </cell>
          <cell r="D1601">
            <v>1</v>
          </cell>
          <cell r="E1601">
            <v>4283837</v>
          </cell>
          <cell r="H1601" t="str">
            <v>P</v>
          </cell>
        </row>
        <row r="1602">
          <cell r="A1602" t="str">
            <v>T8DC-9960C-5TB-60</v>
          </cell>
          <cell r="B1602" t="str">
            <v>5TB SE9960 Data Ctr Clstr-60Hz</v>
          </cell>
          <cell r="D1602">
            <v>1</v>
          </cell>
          <cell r="E1602">
            <v>4283837</v>
          </cell>
          <cell r="H1602" t="str">
            <v>P</v>
          </cell>
        </row>
        <row r="1603">
          <cell r="A1603" t="str">
            <v>TAGD9-200-9999</v>
          </cell>
          <cell r="B1603" t="str">
            <v>TMN AGENT 2.0, DOC</v>
          </cell>
          <cell r="D1603">
            <v>1</v>
          </cell>
          <cell r="E1603">
            <v>283</v>
          </cell>
          <cell r="H1603" t="str">
            <v>D</v>
          </cell>
        </row>
        <row r="1604">
          <cell r="A1604" t="str">
            <v>TAGII-200-R999</v>
          </cell>
          <cell r="B1604" t="str">
            <v>TMN AGENT 2.0 INTEL RT, LIC</v>
          </cell>
          <cell r="D1604">
            <v>1</v>
          </cell>
          <cell r="E1604" t="str">
            <v>N/C</v>
          </cell>
          <cell r="H1604" t="str">
            <v>D</v>
          </cell>
        </row>
        <row r="1605">
          <cell r="A1605" t="str">
            <v>TAGIN-200-R999</v>
          </cell>
          <cell r="B1605" t="str">
            <v>TMN AGENT 2.0 NT RT, LIC</v>
          </cell>
          <cell r="D1605">
            <v>1</v>
          </cell>
          <cell r="E1605" t="str">
            <v>N/C</v>
          </cell>
          <cell r="H1605" t="str">
            <v>D</v>
          </cell>
        </row>
        <row r="1606">
          <cell r="A1606" t="str">
            <v>TAGIS-200-R999</v>
          </cell>
          <cell r="B1606" t="str">
            <v>TMN AGENT 2.0 SPARC RT  1 LIC</v>
          </cell>
          <cell r="D1606">
            <v>1</v>
          </cell>
          <cell r="E1606" t="str">
            <v>N/C</v>
          </cell>
          <cell r="H1606" t="str">
            <v>D</v>
          </cell>
        </row>
        <row r="1607">
          <cell r="A1607" t="str">
            <v>TAGIS-200-T999</v>
          </cell>
          <cell r="B1607" t="str">
            <v>TMN AGENT 2.0, LIC</v>
          </cell>
          <cell r="D1607">
            <v>1</v>
          </cell>
          <cell r="E1607">
            <v>79160</v>
          </cell>
          <cell r="H1607" t="str">
            <v>B</v>
          </cell>
        </row>
        <row r="1608">
          <cell r="A1608" t="str">
            <v>TAGIS-200-T9U9</v>
          </cell>
          <cell r="B1608" t="str">
            <v>UG TMN AGENT 2.0, LIC</v>
          </cell>
          <cell r="D1608">
            <v>1</v>
          </cell>
          <cell r="E1608">
            <v>29406</v>
          </cell>
          <cell r="H1608" t="str">
            <v>D</v>
          </cell>
        </row>
        <row r="1609">
          <cell r="A1609" t="str">
            <v>TAGVS-200-T999</v>
          </cell>
          <cell r="B1609" t="str">
            <v>TMN AGENT 2.0, 5 LIC</v>
          </cell>
          <cell r="D1609">
            <v>1</v>
          </cell>
          <cell r="E1609">
            <v>356823</v>
          </cell>
          <cell r="H1609" t="str">
            <v>B</v>
          </cell>
        </row>
        <row r="1610">
          <cell r="A1610" t="str">
            <v>TAGVS-200-T9U9</v>
          </cell>
          <cell r="B1610" t="str">
            <v>UG TMN AGENT 2.0, 5LIC</v>
          </cell>
          <cell r="D1610">
            <v>1</v>
          </cell>
          <cell r="E1610">
            <v>132534</v>
          </cell>
          <cell r="H1610" t="str">
            <v>D</v>
          </cell>
        </row>
        <row r="1611">
          <cell r="A1611" t="str">
            <v>TASD9-100-9999</v>
          </cell>
          <cell r="B1611" t="str">
            <v>TMN/SNMP Q-A 1.0 DOCS ONLY</v>
          </cell>
          <cell r="D1611">
            <v>1</v>
          </cell>
          <cell r="E1611">
            <v>283</v>
          </cell>
          <cell r="H1611" t="str">
            <v>D</v>
          </cell>
        </row>
        <row r="1612">
          <cell r="A1612" t="str">
            <v>TASIS-100-R999</v>
          </cell>
          <cell r="B1612" t="str">
            <v>TMN/SNMP Q-A 1.0 1 LIC ONLY</v>
          </cell>
          <cell r="D1612">
            <v>1</v>
          </cell>
          <cell r="E1612">
            <v>12170</v>
          </cell>
          <cell r="H1612" t="str">
            <v>B</v>
          </cell>
        </row>
        <row r="1613">
          <cell r="A1613" t="str">
            <v>TASIS-100-T999</v>
          </cell>
          <cell r="B1613" t="str">
            <v>TMN/SNMP Q-A 1.0 TK, 1 LIC</v>
          </cell>
          <cell r="D1613">
            <v>1</v>
          </cell>
          <cell r="E1613">
            <v>29435</v>
          </cell>
          <cell r="H1613" t="str">
            <v>B</v>
          </cell>
        </row>
        <row r="1614">
          <cell r="A1614" t="str">
            <v>TATD9-110-9999</v>
          </cell>
          <cell r="B1614" t="str">
            <v>TMN AGENT TESTER 1.1 DOC SET</v>
          </cell>
          <cell r="D1614">
            <v>1</v>
          </cell>
          <cell r="E1614">
            <v>283</v>
          </cell>
          <cell r="H1614" t="str">
            <v>D</v>
          </cell>
        </row>
        <row r="1615">
          <cell r="A1615" t="str">
            <v>TATIS-110-9999</v>
          </cell>
          <cell r="B1615" t="str">
            <v>TMN AGENT TESTER 1.1, LIC</v>
          </cell>
          <cell r="D1615">
            <v>1</v>
          </cell>
          <cell r="E1615">
            <v>29435</v>
          </cell>
          <cell r="H1615" t="str">
            <v>B</v>
          </cell>
        </row>
        <row r="1616">
          <cell r="A1616" t="str">
            <v>TATIS-110-99U9</v>
          </cell>
          <cell r="B1616" t="str">
            <v>UG TMN AGENT TESTER 1.1, LIC</v>
          </cell>
          <cell r="D1616">
            <v>1</v>
          </cell>
          <cell r="E1616">
            <v>10933</v>
          </cell>
          <cell r="H1616" t="str">
            <v>D</v>
          </cell>
        </row>
        <row r="1617">
          <cell r="A1617" t="str">
            <v>TB3910-B2-1321</v>
          </cell>
          <cell r="B1617" t="str">
            <v>SE3910 2x8Switch ServP 2x9x73G</v>
          </cell>
          <cell r="D1617">
            <v>1</v>
          </cell>
          <cell r="E1617">
            <v>282547</v>
          </cell>
          <cell r="H1617" t="str">
            <v>P</v>
          </cell>
        </row>
        <row r="1618">
          <cell r="A1618" t="str">
            <v>TB3910-B2-655</v>
          </cell>
          <cell r="B1618" t="str">
            <v>SE3910 2x8Switch ServP 2x9x36G</v>
          </cell>
          <cell r="D1618">
            <v>1</v>
          </cell>
          <cell r="E1618">
            <v>225794</v>
          </cell>
          <cell r="H1618" t="str">
            <v>P</v>
          </cell>
        </row>
        <row r="1619">
          <cell r="A1619" t="str">
            <v>TB3960-C2-1321</v>
          </cell>
          <cell r="B1619" t="str">
            <v>SE3960 2x16Switch SrvP 2x9x73G</v>
          </cell>
          <cell r="D1619">
            <v>1</v>
          </cell>
          <cell r="E1619">
            <v>388600</v>
          </cell>
          <cell r="H1619" t="str">
            <v>P</v>
          </cell>
        </row>
        <row r="1620">
          <cell r="A1620" t="str">
            <v>TB3960-C2-655</v>
          </cell>
          <cell r="B1620" t="str">
            <v>SE3960 2x16Switch SrvP 2x9x36G</v>
          </cell>
          <cell r="D1620">
            <v>1</v>
          </cell>
          <cell r="E1620">
            <v>331847</v>
          </cell>
          <cell r="H1620" t="str">
            <v>P</v>
          </cell>
        </row>
        <row r="1621">
          <cell r="A1621" t="str">
            <v>TB6910-B2-1321</v>
          </cell>
          <cell r="B1621" t="str">
            <v>SE6910 4x8Switch ServP 2x9x73G</v>
          </cell>
          <cell r="D1621">
            <v>1</v>
          </cell>
          <cell r="E1621">
            <v>360876</v>
          </cell>
          <cell r="H1621" t="str">
            <v>P</v>
          </cell>
        </row>
        <row r="1622">
          <cell r="A1622" t="str">
            <v>TB6910-B2-655</v>
          </cell>
          <cell r="B1622" t="str">
            <v>SE6910 4x8Switch ServP 2x9x36G</v>
          </cell>
          <cell r="D1622">
            <v>1</v>
          </cell>
          <cell r="E1622">
            <v>304123</v>
          </cell>
          <cell r="H1622" t="str">
            <v>P</v>
          </cell>
        </row>
        <row r="1623">
          <cell r="A1623" t="str">
            <v>TB6960-C2-1321</v>
          </cell>
          <cell r="B1623" t="str">
            <v>SE6960 4x16Switch SrvP 2x9x73G</v>
          </cell>
          <cell r="D1623">
            <v>1</v>
          </cell>
          <cell r="E1623">
            <v>611900</v>
          </cell>
          <cell r="H1623" t="str">
            <v>P</v>
          </cell>
        </row>
        <row r="1624">
          <cell r="A1624" t="str">
            <v>TB6960-C2-655</v>
          </cell>
          <cell r="B1624" t="str">
            <v>SE6960 4x16Switch SrvP 2x9x36G</v>
          </cell>
          <cell r="D1624">
            <v>1</v>
          </cell>
          <cell r="E1624">
            <v>555147</v>
          </cell>
          <cell r="H1624" t="str">
            <v>P</v>
          </cell>
        </row>
        <row r="1625">
          <cell r="A1625" t="str">
            <v>TBEA-N2-1321</v>
          </cell>
          <cell r="B1625" t="str">
            <v>3900/6900 Exp Array 2x9x73G</v>
          </cell>
          <cell r="D1625">
            <v>1</v>
          </cell>
          <cell r="E1625">
            <v>245282</v>
          </cell>
          <cell r="H1625" t="str">
            <v>P</v>
          </cell>
        </row>
        <row r="1626">
          <cell r="A1626" t="str">
            <v>TBEA-N2-655</v>
          </cell>
          <cell r="B1626" t="str">
            <v>3900/6900 Exp Array 2x9x36G</v>
          </cell>
          <cell r="D1626">
            <v>1</v>
          </cell>
          <cell r="E1626">
            <v>178031</v>
          </cell>
          <cell r="H1626" t="str">
            <v>P</v>
          </cell>
        </row>
        <row r="1627">
          <cell r="A1627" t="str">
            <v>TBEC-N2-1321</v>
          </cell>
          <cell r="B1627" t="str">
            <v>SE3900/6900 ExpCab 2x9x73G</v>
          </cell>
          <cell r="D1627">
            <v>1</v>
          </cell>
          <cell r="E1627">
            <v>248588</v>
          </cell>
          <cell r="H1627" t="str">
            <v>P</v>
          </cell>
        </row>
        <row r="1628">
          <cell r="A1628" t="str">
            <v>TBEC-N2-655</v>
          </cell>
          <cell r="B1628" t="str">
            <v>SE3900/6900 ExpCab 2x9x36G</v>
          </cell>
          <cell r="D1628">
            <v>1</v>
          </cell>
          <cell r="E1628">
            <v>186122</v>
          </cell>
          <cell r="H1628" t="str">
            <v>P</v>
          </cell>
        </row>
        <row r="1629">
          <cell r="A1629" t="str">
            <v>TMN-KIT-2.0-D</v>
          </cell>
          <cell r="B1629" t="str">
            <v>TMN AGENT 2.0, DOC</v>
          </cell>
          <cell r="D1629">
            <v>1</v>
          </cell>
          <cell r="E1629">
            <v>283</v>
          </cell>
          <cell r="H1629" t="str">
            <v>D</v>
          </cell>
        </row>
        <row r="1630">
          <cell r="A1630" t="str">
            <v>TMN-KIT-2.0-S</v>
          </cell>
          <cell r="B1630" t="str">
            <v>TMN AGENT 2.0, CD LIC</v>
          </cell>
          <cell r="D1630">
            <v>1</v>
          </cell>
          <cell r="E1630">
            <v>73506</v>
          </cell>
          <cell r="H1630" t="str">
            <v>B</v>
          </cell>
        </row>
        <row r="1631">
          <cell r="A1631" t="str">
            <v>TMN-KIT-2.0-S5</v>
          </cell>
          <cell r="B1631" t="str">
            <v>TMN AGENT 2.0, CD 5LIC</v>
          </cell>
          <cell r="D1631">
            <v>1</v>
          </cell>
          <cell r="E1631">
            <v>331337</v>
          </cell>
          <cell r="H1631" t="str">
            <v>B</v>
          </cell>
        </row>
        <row r="1632">
          <cell r="A1632" t="str">
            <v>TMN-KIT-2.0-S5U</v>
          </cell>
          <cell r="B1632" t="str">
            <v>UG TMN AGENT 2.0, CD 5LIC</v>
          </cell>
          <cell r="D1632">
            <v>1</v>
          </cell>
          <cell r="E1632">
            <v>132534</v>
          </cell>
          <cell r="H1632" t="str">
            <v>B</v>
          </cell>
        </row>
        <row r="1633">
          <cell r="A1633" t="str">
            <v>TMN-KIT-2.0-SU</v>
          </cell>
          <cell r="B1633" t="str">
            <v>UG TMN AGENT 2.0, CD LIC</v>
          </cell>
          <cell r="D1633">
            <v>1</v>
          </cell>
          <cell r="E1633">
            <v>29406</v>
          </cell>
          <cell r="H1633" t="str">
            <v>B</v>
          </cell>
        </row>
        <row r="1634">
          <cell r="A1634" t="str">
            <v>TMSD9-110-9999</v>
          </cell>
          <cell r="B1634" t="str">
            <v>TMN SCRIPT  1.1 DOC ONLY</v>
          </cell>
          <cell r="D1634">
            <v>1</v>
          </cell>
          <cell r="E1634">
            <v>283</v>
          </cell>
          <cell r="H1634" t="str">
            <v>D</v>
          </cell>
        </row>
        <row r="1635">
          <cell r="A1635" t="str">
            <v>TMSII-110-R999</v>
          </cell>
          <cell r="B1635" t="str">
            <v>TMN SCRIPT 1.1 INTEL RT, LIC</v>
          </cell>
          <cell r="D1635">
            <v>1</v>
          </cell>
          <cell r="E1635">
            <v>4050</v>
          </cell>
          <cell r="H1635" t="str">
            <v>B</v>
          </cell>
        </row>
        <row r="1636">
          <cell r="A1636" t="str">
            <v>TMSII-110-R9U9</v>
          </cell>
          <cell r="B1636" t="str">
            <v>TMN SCRIPT  1.1 INTEL RT UPG</v>
          </cell>
          <cell r="D1636">
            <v>1</v>
          </cell>
          <cell r="E1636">
            <v>1504</v>
          </cell>
          <cell r="H1636" t="str">
            <v>D</v>
          </cell>
        </row>
        <row r="1637">
          <cell r="A1637" t="str">
            <v>TMSIN-110-R999</v>
          </cell>
          <cell r="B1637" t="str">
            <v>TMN SCRIPT 1.1 NT RT, LIC</v>
          </cell>
          <cell r="D1637">
            <v>1</v>
          </cell>
          <cell r="E1637">
            <v>4050</v>
          </cell>
          <cell r="H1637" t="str">
            <v>B</v>
          </cell>
        </row>
        <row r="1638">
          <cell r="A1638" t="str">
            <v>TMSIS-110-R999</v>
          </cell>
          <cell r="B1638" t="str">
            <v>TMN SCRIPT  1.1 SPARC RT, LIC</v>
          </cell>
          <cell r="D1638">
            <v>1</v>
          </cell>
          <cell r="E1638">
            <v>4050</v>
          </cell>
          <cell r="H1638" t="str">
            <v>B</v>
          </cell>
        </row>
        <row r="1639">
          <cell r="A1639" t="str">
            <v>TMSIS-110-R9U9</v>
          </cell>
          <cell r="B1639" t="str">
            <v>UG TMN SCRIPT 1.1 SPARC RT</v>
          </cell>
          <cell r="D1639">
            <v>1</v>
          </cell>
          <cell r="E1639">
            <v>1504</v>
          </cell>
          <cell r="H1639" t="str">
            <v>D</v>
          </cell>
        </row>
        <row r="1640">
          <cell r="A1640" t="str">
            <v>TMSIS-110-T999</v>
          </cell>
          <cell r="B1640" t="str">
            <v>TMN SCRIPT TOOLKIT 1.1, LIC</v>
          </cell>
          <cell r="D1640">
            <v>1</v>
          </cell>
          <cell r="E1640">
            <v>30440</v>
          </cell>
          <cell r="H1640" t="str">
            <v>B</v>
          </cell>
        </row>
        <row r="1641">
          <cell r="A1641" t="str">
            <v>TMSIS-110-T9U9</v>
          </cell>
          <cell r="B1641" t="str">
            <v>UG TMN SCRIPT 1.1 TOOLKIT</v>
          </cell>
          <cell r="D1641">
            <v>1</v>
          </cell>
          <cell r="E1641">
            <v>11306</v>
          </cell>
          <cell r="H1641" t="str">
            <v>D</v>
          </cell>
        </row>
        <row r="1642">
          <cell r="A1642" t="str">
            <v>TRKIS-121-99N9</v>
          </cell>
          <cell r="B1642" t="str">
            <v>Sun Trunking Software v. 1.2.1</v>
          </cell>
          <cell r="D1642">
            <v>1</v>
          </cell>
          <cell r="E1642">
            <v>2020</v>
          </cell>
          <cell r="H1642" t="str">
            <v>A</v>
          </cell>
        </row>
        <row r="1643">
          <cell r="A1643" t="str">
            <v>TS2BS-251-D999</v>
          </cell>
          <cell r="B1643" t="str">
            <v>TRUSTED SOLARIS 2.5.1 DESKTOP</v>
          </cell>
          <cell r="D1643">
            <v>1</v>
          </cell>
          <cell r="E1643">
            <v>4892</v>
          </cell>
          <cell r="H1643" t="str">
            <v>A</v>
          </cell>
        </row>
        <row r="1644">
          <cell r="A1644" t="str">
            <v>TS2BS-251-D9U9</v>
          </cell>
          <cell r="B1644" t="str">
            <v>TRSTD SOLARIS 2.5.1 DSKTP UPG</v>
          </cell>
          <cell r="D1644">
            <v>1</v>
          </cell>
          <cell r="E1644">
            <v>2442</v>
          </cell>
          <cell r="H1644" t="str">
            <v>B</v>
          </cell>
        </row>
        <row r="1645">
          <cell r="A1645" t="str">
            <v>TS2BS-251-E999</v>
          </cell>
          <cell r="B1645" t="str">
            <v>TRUSTED SOLARIS 2.5.1 SERVER</v>
          </cell>
          <cell r="D1645">
            <v>1</v>
          </cell>
          <cell r="E1645">
            <v>22611</v>
          </cell>
          <cell r="H1645" t="str">
            <v>A</v>
          </cell>
        </row>
        <row r="1646">
          <cell r="A1646" t="str">
            <v>TS2BS-251-E9U9</v>
          </cell>
          <cell r="B1646" t="str">
            <v>TRSTD SOLARIS 2.5.1 SRVR UPG</v>
          </cell>
          <cell r="D1646">
            <v>1</v>
          </cell>
          <cell r="E1646">
            <v>11301</v>
          </cell>
          <cell r="H1646" t="str">
            <v>B</v>
          </cell>
        </row>
        <row r="1647">
          <cell r="A1647" t="str">
            <v>TS2DS-251-9999</v>
          </cell>
          <cell r="B1647" t="str">
            <v>TRUSTED SOLARIS 2.5.1 MANUALS</v>
          </cell>
          <cell r="D1647">
            <v>1</v>
          </cell>
          <cell r="E1647">
            <v>2819</v>
          </cell>
          <cell r="H1647" t="str">
            <v>D</v>
          </cell>
        </row>
        <row r="1648">
          <cell r="A1648" t="str">
            <v>TS8II-080-B999</v>
          </cell>
          <cell r="B1648" t="str">
            <v>TSol8, 1-2 CPUS RTU, Intel</v>
          </cell>
          <cell r="D1648">
            <v>1</v>
          </cell>
          <cell r="E1648">
            <v>4892</v>
          </cell>
          <cell r="H1648" t="str">
            <v>A</v>
          </cell>
        </row>
        <row r="1649">
          <cell r="A1649" t="str">
            <v>TS8II-080-B9U9</v>
          </cell>
          <cell r="B1649" t="str">
            <v>TSol8, 1-2 CPUS RTU Upg, Intel</v>
          </cell>
          <cell r="D1649">
            <v>1</v>
          </cell>
          <cell r="E1649">
            <v>2442</v>
          </cell>
          <cell r="H1649" t="str">
            <v>A</v>
          </cell>
        </row>
        <row r="1650">
          <cell r="A1650" t="str">
            <v>TS8II-080-G999</v>
          </cell>
          <cell r="B1650" t="str">
            <v>TSol8, 3-8 CPUS RTU, Intel</v>
          </cell>
          <cell r="D1650">
            <v>1</v>
          </cell>
          <cell r="E1650">
            <v>22611</v>
          </cell>
          <cell r="H1650" t="str">
            <v>A</v>
          </cell>
        </row>
        <row r="1651">
          <cell r="A1651" t="str">
            <v>TS8II-080-G9U9</v>
          </cell>
          <cell r="B1651" t="str">
            <v>TSol8, 3-8 CPUS RTU Upg, Intel</v>
          </cell>
          <cell r="D1651">
            <v>1</v>
          </cell>
          <cell r="E1651">
            <v>11301</v>
          </cell>
          <cell r="H1651" t="str">
            <v>A</v>
          </cell>
        </row>
        <row r="1652">
          <cell r="A1652" t="str">
            <v>TS8II-080-L999</v>
          </cell>
          <cell r="B1652" t="str">
            <v>TSol8, 17-32 CPUS RTU, Intel</v>
          </cell>
          <cell r="D1652">
            <v>1</v>
          </cell>
          <cell r="E1652">
            <v>188500</v>
          </cell>
          <cell r="H1652" t="str">
            <v>A</v>
          </cell>
        </row>
        <row r="1653">
          <cell r="A1653" t="str">
            <v>TS8II-080-L9U9</v>
          </cell>
          <cell r="B1653" t="str">
            <v>TSol8, 17-32 CPU RTU Ug,Intel</v>
          </cell>
          <cell r="D1653">
            <v>1</v>
          </cell>
          <cell r="E1653">
            <v>113100</v>
          </cell>
          <cell r="H1653" t="str">
            <v>A</v>
          </cell>
        </row>
        <row r="1654">
          <cell r="A1654" t="str">
            <v>TS8II-080-Y999</v>
          </cell>
          <cell r="B1654" t="str">
            <v>TSol8, 9-16 CPUS RTU, Intel</v>
          </cell>
          <cell r="D1654">
            <v>1</v>
          </cell>
          <cell r="E1654">
            <v>69736</v>
          </cell>
          <cell r="H1654" t="str">
            <v>A</v>
          </cell>
        </row>
        <row r="1655">
          <cell r="A1655" t="str">
            <v>TS8II-080-Y9U9</v>
          </cell>
          <cell r="B1655" t="str">
            <v>TSol8, 9-16 CPUS RTU Ug, Intel</v>
          </cell>
          <cell r="D1655">
            <v>1</v>
          </cell>
          <cell r="E1655">
            <v>34864</v>
          </cell>
          <cell r="H1655" t="str">
            <v>A</v>
          </cell>
        </row>
        <row r="1656">
          <cell r="A1656" t="str">
            <v>TS8IS-080-B999</v>
          </cell>
          <cell r="B1656" t="str">
            <v>TSol8, 1-2 CPUS RTU, SPARC</v>
          </cell>
          <cell r="D1656">
            <v>1</v>
          </cell>
          <cell r="E1656">
            <v>4892</v>
          </cell>
          <cell r="H1656" t="str">
            <v>A</v>
          </cell>
        </row>
        <row r="1657">
          <cell r="A1657" t="str">
            <v>TS8IS-080-B9U9</v>
          </cell>
          <cell r="B1657" t="str">
            <v>TSol8, 1-2 CPUS RTU Upg,SPARC</v>
          </cell>
          <cell r="D1657">
            <v>1</v>
          </cell>
          <cell r="E1657">
            <v>2442</v>
          </cell>
          <cell r="H1657" t="str">
            <v>A</v>
          </cell>
        </row>
        <row r="1658">
          <cell r="A1658" t="str">
            <v>TS8IS-080-D999</v>
          </cell>
          <cell r="B1658" t="str">
            <v>TSol8 4/01,Deskt,Kit&amp;RTU,SPARC</v>
          </cell>
          <cell r="D1658">
            <v>1</v>
          </cell>
          <cell r="E1658">
            <v>4704</v>
          </cell>
          <cell r="H1658" t="str">
            <v>A</v>
          </cell>
        </row>
        <row r="1659">
          <cell r="A1659" t="str">
            <v>TS8IS-080-E999</v>
          </cell>
          <cell r="B1659" t="str">
            <v>TSol8 4/01,Entrp,Kit&amp;RTU,SPARC</v>
          </cell>
          <cell r="D1659">
            <v>1</v>
          </cell>
          <cell r="E1659">
            <v>68794</v>
          </cell>
          <cell r="H1659" t="str">
            <v>A</v>
          </cell>
        </row>
        <row r="1660">
          <cell r="A1660" t="str">
            <v>TS8IS-080-G999</v>
          </cell>
          <cell r="B1660" t="str">
            <v>TSol8, 3-8 CPUS RTU, SPARC</v>
          </cell>
          <cell r="D1660">
            <v>1</v>
          </cell>
          <cell r="E1660">
            <v>22611</v>
          </cell>
          <cell r="H1660" t="str">
            <v>A</v>
          </cell>
        </row>
        <row r="1661">
          <cell r="A1661" t="str">
            <v>TS8IS-080-G9U9</v>
          </cell>
          <cell r="B1661" t="str">
            <v>TSol8, 3-8 CPUS RTU Upg, SPARC</v>
          </cell>
          <cell r="D1661">
            <v>1</v>
          </cell>
          <cell r="E1661">
            <v>11301</v>
          </cell>
          <cell r="H1661" t="str">
            <v>A</v>
          </cell>
        </row>
        <row r="1662">
          <cell r="A1662" t="str">
            <v>TS8IS-080-L999</v>
          </cell>
          <cell r="B1662" t="str">
            <v>TSol8, 17-32 CPUs RTU, SPARC</v>
          </cell>
          <cell r="D1662">
            <v>1</v>
          </cell>
          <cell r="E1662">
            <v>188500</v>
          </cell>
          <cell r="H1662" t="str">
            <v>A</v>
          </cell>
        </row>
        <row r="1663">
          <cell r="A1663" t="str">
            <v>TS8IS-080-L9U9</v>
          </cell>
          <cell r="B1663" t="str">
            <v>TSol8, 17-32 CPUs RTU, SPARC</v>
          </cell>
          <cell r="D1663">
            <v>1</v>
          </cell>
          <cell r="E1663">
            <v>113100</v>
          </cell>
          <cell r="H1663" t="str">
            <v>A</v>
          </cell>
        </row>
        <row r="1664">
          <cell r="A1664" t="str">
            <v>TS8IS-080-W999</v>
          </cell>
          <cell r="B1664" t="str">
            <v>TSol8 4/01,Wrkgp,Kit&amp;RTU,SPARC</v>
          </cell>
          <cell r="D1664">
            <v>1</v>
          </cell>
          <cell r="E1664">
            <v>17899</v>
          </cell>
          <cell r="H1664" t="str">
            <v>A</v>
          </cell>
        </row>
        <row r="1665">
          <cell r="A1665" t="str">
            <v>TS8IS-080-Y999</v>
          </cell>
          <cell r="B1665" t="str">
            <v>TSol8, 9-16 CPUs RTU, SPARC</v>
          </cell>
          <cell r="D1665">
            <v>1</v>
          </cell>
          <cell r="E1665">
            <v>69736</v>
          </cell>
          <cell r="H1665" t="str">
            <v>A</v>
          </cell>
        </row>
        <row r="1666">
          <cell r="A1666" t="str">
            <v>TS8IS-080-Y9U9</v>
          </cell>
          <cell r="B1666" t="str">
            <v>TSol8, 9-16 CPUs RTU Ug, SPARC</v>
          </cell>
          <cell r="D1666">
            <v>1</v>
          </cell>
          <cell r="E1666">
            <v>34864</v>
          </cell>
          <cell r="H1666" t="str">
            <v>A</v>
          </cell>
        </row>
        <row r="1667">
          <cell r="A1667" t="str">
            <v>TS8Z9-080-99D9</v>
          </cell>
          <cell r="B1667" t="str">
            <v>TSol 8 doc CD only, English</v>
          </cell>
          <cell r="D1667">
            <v>1</v>
          </cell>
          <cell r="E1667">
            <v>142</v>
          </cell>
          <cell r="H1667" t="str">
            <v>B</v>
          </cell>
        </row>
        <row r="1668">
          <cell r="A1668" t="str">
            <v>TS8ZI-080B9OY9</v>
          </cell>
          <cell r="B1668" t="str">
            <v>TSol8 MediaKit, INTEL, English</v>
          </cell>
          <cell r="D1668">
            <v>1</v>
          </cell>
          <cell r="E1668">
            <v>1876</v>
          </cell>
          <cell r="H1668" t="str">
            <v>A</v>
          </cell>
        </row>
        <row r="1669">
          <cell r="A1669" t="str">
            <v>TS8ZS-080-S9Y9</v>
          </cell>
          <cell r="B1669" t="str">
            <v>TSol8, Media, E10K Supl CD/Doc</v>
          </cell>
          <cell r="D1669">
            <v>1</v>
          </cell>
          <cell r="E1669">
            <v>368</v>
          </cell>
          <cell r="H1669" t="str">
            <v>A</v>
          </cell>
        </row>
        <row r="1670">
          <cell r="A1670" t="str">
            <v>TS8ZS-080B9OY9</v>
          </cell>
          <cell r="B1670" t="str">
            <v>TSol8, MediaKt, SPARC, English</v>
          </cell>
          <cell r="D1670">
            <v>1</v>
          </cell>
          <cell r="E1670">
            <v>1876</v>
          </cell>
          <cell r="H1670" t="str">
            <v>A</v>
          </cell>
        </row>
        <row r="1671">
          <cell r="A1671" t="str">
            <v>UG-1044A-1141A</v>
          </cell>
          <cell r="B1671" t="str">
            <v>UG SUN GIGABITETHERNET/P 2.0</v>
          </cell>
          <cell r="D1671">
            <v>1</v>
          </cell>
          <cell r="E1671">
            <v>1876</v>
          </cell>
          <cell r="H1671" t="str">
            <v>A</v>
          </cell>
        </row>
        <row r="1672">
          <cell r="A1672" t="str">
            <v>UG-1045A-1140A</v>
          </cell>
          <cell r="B1672" t="str">
            <v>UG SUN GIGABITETHERNET/S 2.0</v>
          </cell>
          <cell r="D1672">
            <v>1</v>
          </cell>
          <cell r="E1672">
            <v>1876</v>
          </cell>
          <cell r="H1672" t="str">
            <v>A</v>
          </cell>
        </row>
        <row r="1673">
          <cell r="A1673" t="str">
            <v>UG-5/1-CLOCKBOARD</v>
          </cell>
          <cell r="B1673" t="str">
            <v>UG to 5:1 CLOCK BOARD - Field</v>
          </cell>
          <cell r="D1673">
            <v>1</v>
          </cell>
          <cell r="E1673">
            <v>2320</v>
          </cell>
          <cell r="H1673" t="str">
            <v>A</v>
          </cell>
        </row>
        <row r="1674">
          <cell r="A1674" t="str">
            <v>UG-A1000-CONTBD</v>
          </cell>
          <cell r="B1674" t="str">
            <v>CONTROLLER BOARD UPG FOR A1000</v>
          </cell>
          <cell r="D1674">
            <v>1</v>
          </cell>
          <cell r="E1674">
            <v>8120</v>
          </cell>
          <cell r="H1674" t="str">
            <v>H</v>
          </cell>
        </row>
        <row r="1675">
          <cell r="A1675" t="str">
            <v>UG-E10K-5/1CONTRLB</v>
          </cell>
          <cell r="B1675" t="str">
            <v>5:1 E10000 Control Board ONLY</v>
          </cell>
          <cell r="D1675">
            <v>1</v>
          </cell>
          <cell r="E1675">
            <v>17400</v>
          </cell>
          <cell r="H1675" t="str">
            <v>A</v>
          </cell>
        </row>
        <row r="1676">
          <cell r="A1676" t="str">
            <v>UG-RMA</v>
          </cell>
          <cell r="B1676" t="str">
            <v>RMA DOC KIT</v>
          </cell>
          <cell r="D1676">
            <v>1</v>
          </cell>
          <cell r="E1676" t="str">
            <v>N/C</v>
          </cell>
          <cell r="H1676" t="str">
            <v>D</v>
          </cell>
        </row>
        <row r="1677">
          <cell r="A1677" t="str">
            <v>UG-SF-BEZEL-KIT</v>
          </cell>
          <cell r="B1677" t="str">
            <v>UG E5x00/E6x00 Bezel - Field</v>
          </cell>
          <cell r="D1677">
            <v>1</v>
          </cell>
          <cell r="E1677">
            <v>1160</v>
          </cell>
          <cell r="H1677" t="str">
            <v>A</v>
          </cell>
        </row>
        <row r="1678">
          <cell r="A1678" t="str">
            <v>UGMB-A25XA-A25CA</v>
          </cell>
          <cell r="B1678" t="str">
            <v>UG E450 BOARD TO 480MHZ BOARD</v>
          </cell>
          <cell r="D1678">
            <v>1</v>
          </cell>
          <cell r="E1678">
            <v>6656</v>
          </cell>
          <cell r="H1678" t="str">
            <v>H</v>
          </cell>
        </row>
        <row r="1679">
          <cell r="A1679" t="str">
            <v>USS2-3ULD19L-256AQ</v>
          </cell>
          <cell r="B1679" t="str">
            <v>CHASSIS UPG TO ULT 60, 450MHZ</v>
          </cell>
          <cell r="D1679">
            <v>1</v>
          </cell>
          <cell r="E1679">
            <v>19565</v>
          </cell>
          <cell r="H1679" t="str">
            <v>H</v>
          </cell>
        </row>
        <row r="1680">
          <cell r="A1680" t="str">
            <v>VBCLP-999-9999</v>
          </cell>
          <cell r="B1680" t="str">
            <v>NBU BS Client Expansion Pack</v>
          </cell>
          <cell r="D1680">
            <v>1</v>
          </cell>
          <cell r="E1680">
            <v>2629</v>
          </cell>
          <cell r="H1680" t="str">
            <v>B</v>
          </cell>
        </row>
        <row r="1681">
          <cell r="A1681" t="str">
            <v>VBEDS-999-9999</v>
          </cell>
          <cell r="B1681" t="str">
            <v>NBU BS 56-bit Encryption</v>
          </cell>
          <cell r="D1681">
            <v>1</v>
          </cell>
          <cell r="E1681">
            <v>1411</v>
          </cell>
          <cell r="H1681" t="str">
            <v>B</v>
          </cell>
        </row>
        <row r="1682">
          <cell r="A1682" t="str">
            <v>VBEIS-999-9999</v>
          </cell>
          <cell r="B1682" t="str">
            <v>NBU BS 40-bit Encryption</v>
          </cell>
          <cell r="D1682">
            <v>1</v>
          </cell>
          <cell r="E1682">
            <v>1411</v>
          </cell>
          <cell r="H1682" t="str">
            <v>B</v>
          </cell>
        </row>
        <row r="1683">
          <cell r="A1683" t="str">
            <v>VBIDR-999-9999</v>
          </cell>
          <cell r="B1683" t="str">
            <v>NBU BS IDR option License</v>
          </cell>
          <cell r="D1683">
            <v>1</v>
          </cell>
          <cell r="E1683">
            <v>1411</v>
          </cell>
          <cell r="H1683" t="str">
            <v>B</v>
          </cell>
        </row>
        <row r="1684">
          <cell r="A1684" t="str">
            <v>VBNAS-999-9999</v>
          </cell>
          <cell r="B1684" t="str">
            <v>NBU BS NDMP Option Lic</v>
          </cell>
          <cell r="D1684">
            <v>1</v>
          </cell>
          <cell r="E1684">
            <v>2629</v>
          </cell>
          <cell r="H1684" t="str">
            <v>B</v>
          </cell>
        </row>
        <row r="1685">
          <cell r="A1685" t="str">
            <v>VBOTM-999-9999</v>
          </cell>
          <cell r="B1685" t="str">
            <v>NBU BS OTM option License</v>
          </cell>
          <cell r="D1685">
            <v>1</v>
          </cell>
          <cell r="E1685">
            <v>1411</v>
          </cell>
          <cell r="H1685" t="str">
            <v>B</v>
          </cell>
        </row>
        <row r="1686">
          <cell r="A1686" t="str">
            <v>VBRTS-999-9999</v>
          </cell>
          <cell r="B1686" t="str">
            <v>NBU BS Robotic/2nd Drive Lic</v>
          </cell>
          <cell r="D1686">
            <v>1</v>
          </cell>
          <cell r="E1686">
            <v>4050</v>
          </cell>
          <cell r="H1686" t="str">
            <v>B</v>
          </cell>
        </row>
        <row r="1687">
          <cell r="A1687" t="str">
            <v>VBSNN-999-9999</v>
          </cell>
          <cell r="B1687" t="str">
            <v>NBU BS on Win NT/2000</v>
          </cell>
          <cell r="D1687">
            <v>1</v>
          </cell>
          <cell r="E1687">
            <v>4050</v>
          </cell>
          <cell r="H1687" t="str">
            <v>B</v>
          </cell>
        </row>
        <row r="1688">
          <cell r="A1688" t="str">
            <v>VBSNS-999-9999</v>
          </cell>
          <cell r="B1688" t="str">
            <v>NBU BusinesServer on Solaris</v>
          </cell>
          <cell r="D1688">
            <v>1</v>
          </cell>
          <cell r="E1688">
            <v>8110</v>
          </cell>
          <cell r="H1688" t="str">
            <v>B</v>
          </cell>
        </row>
        <row r="1689">
          <cell r="A1689" t="str">
            <v>VDARS-999-9999</v>
          </cell>
          <cell r="B1689" t="str">
            <v>NBU DC Adv. Reporter Lic</v>
          </cell>
          <cell r="D1689">
            <v>1</v>
          </cell>
          <cell r="E1689">
            <v>30450</v>
          </cell>
          <cell r="H1689" t="str">
            <v>B</v>
          </cell>
        </row>
        <row r="1690">
          <cell r="A1690" t="str">
            <v>VDCLP-999-P999</v>
          </cell>
          <cell r="B1690" t="str">
            <v>NBU DC PC Client Pack Lic</v>
          </cell>
          <cell r="D1690">
            <v>1</v>
          </cell>
          <cell r="E1690">
            <v>1015</v>
          </cell>
          <cell r="H1690" t="str">
            <v>B</v>
          </cell>
        </row>
        <row r="1691">
          <cell r="A1691" t="str">
            <v>VDCLS-999-D999</v>
          </cell>
          <cell r="B1691" t="str">
            <v>DC Single Client - Server</v>
          </cell>
          <cell r="D1691">
            <v>1</v>
          </cell>
          <cell r="E1691">
            <v>1624</v>
          </cell>
          <cell r="H1691" t="str">
            <v>B</v>
          </cell>
        </row>
        <row r="1692">
          <cell r="A1692" t="str">
            <v>VDCLS-999-W999</v>
          </cell>
          <cell r="B1692" t="str">
            <v>DC Single Client - Wrkstn</v>
          </cell>
          <cell r="D1692">
            <v>1</v>
          </cell>
          <cell r="E1692">
            <v>406</v>
          </cell>
          <cell r="H1692" t="str">
            <v>B</v>
          </cell>
        </row>
        <row r="1693">
          <cell r="A1693" t="str">
            <v>VDDBN-999-D999</v>
          </cell>
          <cell r="B1693" t="str">
            <v>DC NT/2000 DB Agent DB2-DEP</v>
          </cell>
          <cell r="D1693">
            <v>1</v>
          </cell>
          <cell r="E1693">
            <v>3441</v>
          </cell>
          <cell r="H1693" t="str">
            <v>B</v>
          </cell>
        </row>
        <row r="1694">
          <cell r="A1694" t="str">
            <v>VDDBN-999-E999</v>
          </cell>
          <cell r="B1694" t="str">
            <v>DC NT/2000 DB Agent DB2-ENT</v>
          </cell>
          <cell r="D1694">
            <v>1</v>
          </cell>
          <cell r="E1694">
            <v>4456</v>
          </cell>
          <cell r="H1694" t="str">
            <v>B</v>
          </cell>
        </row>
        <row r="1695">
          <cell r="A1695" t="str">
            <v>VDDBN-999-S999</v>
          </cell>
          <cell r="B1695" t="str">
            <v>DC NT/2000 DB Agnt DB2-HighEnd</v>
          </cell>
          <cell r="D1695">
            <v>1</v>
          </cell>
          <cell r="E1695">
            <v>6689</v>
          </cell>
          <cell r="H1695" t="str">
            <v>B</v>
          </cell>
        </row>
        <row r="1696">
          <cell r="A1696" t="str">
            <v>VDDBN-999-W999</v>
          </cell>
          <cell r="B1696" t="str">
            <v>DC NT/2000 DB Agent DB2-WRK</v>
          </cell>
          <cell r="D1696">
            <v>1</v>
          </cell>
          <cell r="E1696">
            <v>2629</v>
          </cell>
          <cell r="H1696" t="str">
            <v>B</v>
          </cell>
        </row>
        <row r="1697">
          <cell r="A1697" t="str">
            <v>VDDBU-999-D999</v>
          </cell>
          <cell r="B1697" t="str">
            <v>DC UNIX DB Agent DB2-DEP</v>
          </cell>
          <cell r="D1697">
            <v>1</v>
          </cell>
          <cell r="E1697">
            <v>16240</v>
          </cell>
          <cell r="H1697" t="str">
            <v>B</v>
          </cell>
        </row>
        <row r="1698">
          <cell r="A1698" t="str">
            <v>VDDBU-999-E999</v>
          </cell>
          <cell r="B1698" t="str">
            <v>DC UNIX DB Agent DB2-ENT</v>
          </cell>
          <cell r="D1698">
            <v>1</v>
          </cell>
          <cell r="E1698">
            <v>20300</v>
          </cell>
          <cell r="H1698" t="str">
            <v>B</v>
          </cell>
        </row>
        <row r="1699">
          <cell r="A1699" t="str">
            <v>VDDBU-999-S999</v>
          </cell>
          <cell r="B1699" t="str">
            <v>DC UNIX DB Agent DB2 - HighEnd</v>
          </cell>
          <cell r="D1699">
            <v>1</v>
          </cell>
          <cell r="E1699">
            <v>30450</v>
          </cell>
          <cell r="H1699" t="str">
            <v>B</v>
          </cell>
        </row>
        <row r="1700">
          <cell r="A1700" t="str">
            <v>VDDBU-999-W999</v>
          </cell>
          <cell r="B1700" t="str">
            <v>DC UNIX DB Agent DB2-WRK</v>
          </cell>
          <cell r="D1700">
            <v>1</v>
          </cell>
          <cell r="E1700">
            <v>13195</v>
          </cell>
          <cell r="H1700" t="str">
            <v>B</v>
          </cell>
        </row>
        <row r="1701">
          <cell r="A1701" t="str">
            <v>VDEDS-999-D999</v>
          </cell>
          <cell r="B1701" t="str">
            <v>DC 56-bit - Server</v>
          </cell>
          <cell r="D1701">
            <v>1</v>
          </cell>
          <cell r="E1701">
            <v>1624</v>
          </cell>
          <cell r="H1701" t="str">
            <v>B</v>
          </cell>
        </row>
        <row r="1702">
          <cell r="A1702" t="str">
            <v>VDEDS-999-W999</v>
          </cell>
          <cell r="B1702" t="str">
            <v>DC 56-bit - Wrkstn</v>
          </cell>
          <cell r="D1702">
            <v>1</v>
          </cell>
          <cell r="E1702">
            <v>406</v>
          </cell>
          <cell r="H1702" t="str">
            <v>B</v>
          </cell>
        </row>
        <row r="1703">
          <cell r="A1703" t="str">
            <v>VDEIS-999-D999</v>
          </cell>
          <cell r="B1703" t="str">
            <v>DC 40-bit - Server</v>
          </cell>
          <cell r="D1703">
            <v>1</v>
          </cell>
          <cell r="E1703">
            <v>1624</v>
          </cell>
          <cell r="H1703" t="str">
            <v>B</v>
          </cell>
        </row>
        <row r="1704">
          <cell r="A1704" t="str">
            <v>VDEIS-999-W999</v>
          </cell>
          <cell r="B1704" t="str">
            <v>DC 40-bit -Wrkstn</v>
          </cell>
          <cell r="D1704">
            <v>1</v>
          </cell>
          <cell r="E1704">
            <v>406</v>
          </cell>
          <cell r="H1704" t="str">
            <v>B</v>
          </cell>
        </row>
        <row r="1705">
          <cell r="A1705" t="str">
            <v>VDEXN-999-D999</v>
          </cell>
          <cell r="B1705" t="str">
            <v>DC NT/2000 DB Agent Exchge-DEP</v>
          </cell>
          <cell r="D1705">
            <v>1</v>
          </cell>
          <cell r="E1705">
            <v>3441</v>
          </cell>
          <cell r="H1705" t="str">
            <v>B</v>
          </cell>
        </row>
        <row r="1706">
          <cell r="A1706" t="str">
            <v>VDEXN-999-E999</v>
          </cell>
          <cell r="B1706" t="str">
            <v>DC NT/2000 DB Agent Exchge-ENT</v>
          </cell>
          <cell r="D1706">
            <v>1</v>
          </cell>
          <cell r="E1706">
            <v>4456</v>
          </cell>
          <cell r="H1706" t="str">
            <v>B</v>
          </cell>
        </row>
        <row r="1707">
          <cell r="A1707" t="str">
            <v>VDEXN-999-S999</v>
          </cell>
          <cell r="B1707" t="str">
            <v>DC NT DB Agent Exchge-HighEnd</v>
          </cell>
          <cell r="D1707">
            <v>1</v>
          </cell>
          <cell r="E1707">
            <v>6689</v>
          </cell>
          <cell r="H1707" t="str">
            <v>B</v>
          </cell>
        </row>
        <row r="1708">
          <cell r="A1708" t="str">
            <v>VDEXN-999-W999</v>
          </cell>
          <cell r="B1708" t="str">
            <v>DC NT/2000 DB Agent Exchge-WRK</v>
          </cell>
          <cell r="D1708">
            <v>1</v>
          </cell>
          <cell r="E1708">
            <v>2629</v>
          </cell>
          <cell r="H1708" t="str">
            <v>B</v>
          </cell>
        </row>
        <row r="1709">
          <cell r="A1709" t="str">
            <v>VDFBS-999-D999</v>
          </cell>
          <cell r="B1709" t="str">
            <v>NBU DC FlashBackup license</v>
          </cell>
          <cell r="D1709">
            <v>1</v>
          </cell>
          <cell r="E1709">
            <v>16240</v>
          </cell>
          <cell r="H1709" t="str">
            <v>B</v>
          </cell>
        </row>
        <row r="1710">
          <cell r="A1710" t="str">
            <v>VDFBS-999-E999</v>
          </cell>
          <cell r="B1710" t="str">
            <v>NBU DC FlashBackup license</v>
          </cell>
          <cell r="D1710">
            <v>1</v>
          </cell>
          <cell r="E1710">
            <v>20300</v>
          </cell>
          <cell r="H1710" t="str">
            <v>B</v>
          </cell>
        </row>
        <row r="1711">
          <cell r="A1711" t="str">
            <v>VDFBS-999-S999</v>
          </cell>
          <cell r="B1711" t="str">
            <v>NBU DC FlashBackup license</v>
          </cell>
          <cell r="D1711">
            <v>1</v>
          </cell>
          <cell r="E1711">
            <v>30450</v>
          </cell>
          <cell r="H1711" t="str">
            <v>B</v>
          </cell>
        </row>
        <row r="1712">
          <cell r="A1712" t="str">
            <v>VDFBS-999-W999</v>
          </cell>
          <cell r="B1712" t="str">
            <v>NBU DC FlashBackup license</v>
          </cell>
          <cell r="D1712">
            <v>1</v>
          </cell>
          <cell r="E1712">
            <v>13195</v>
          </cell>
          <cell r="H1712" t="str">
            <v>B</v>
          </cell>
        </row>
        <row r="1713">
          <cell r="A1713" t="str">
            <v>VDINU-999-D999</v>
          </cell>
          <cell r="B1713" t="str">
            <v>DC UNIX DB Agent Infrmx-DEP</v>
          </cell>
          <cell r="D1713">
            <v>1</v>
          </cell>
          <cell r="E1713">
            <v>16240</v>
          </cell>
          <cell r="H1713" t="str">
            <v>B</v>
          </cell>
        </row>
        <row r="1714">
          <cell r="A1714" t="str">
            <v>VDINU-999-E999</v>
          </cell>
          <cell r="B1714" t="str">
            <v>DC UNIX DB Agent Infrmx-ENT</v>
          </cell>
          <cell r="D1714">
            <v>1</v>
          </cell>
          <cell r="E1714">
            <v>20300</v>
          </cell>
          <cell r="H1714" t="str">
            <v>B</v>
          </cell>
        </row>
        <row r="1715">
          <cell r="A1715" t="str">
            <v>VDINU-999-S999</v>
          </cell>
          <cell r="B1715" t="str">
            <v>DC DB Agent Infrmx - HighEnd</v>
          </cell>
          <cell r="D1715">
            <v>1</v>
          </cell>
          <cell r="E1715">
            <v>30450</v>
          </cell>
          <cell r="H1715" t="str">
            <v>B</v>
          </cell>
        </row>
        <row r="1716">
          <cell r="A1716" t="str">
            <v>VDINU-999-W999</v>
          </cell>
          <cell r="B1716" t="str">
            <v>DC UNIX DB Agent Infrmx-WRK</v>
          </cell>
          <cell r="D1716">
            <v>1</v>
          </cell>
          <cell r="E1716">
            <v>13195</v>
          </cell>
          <cell r="H1716" t="str">
            <v>B</v>
          </cell>
        </row>
        <row r="1717">
          <cell r="A1717" t="str">
            <v>VDLNN-999-D999</v>
          </cell>
          <cell r="B1717" t="str">
            <v>DC NT/2000 DB Agent Notes-DEP</v>
          </cell>
          <cell r="D1717">
            <v>1</v>
          </cell>
          <cell r="E1717">
            <v>3441</v>
          </cell>
          <cell r="H1717" t="str">
            <v>B</v>
          </cell>
        </row>
        <row r="1718">
          <cell r="A1718" t="str">
            <v>VDLNN-999-E999</v>
          </cell>
          <cell r="B1718" t="str">
            <v>DC NT/2000 DB Agent Notes-ENT</v>
          </cell>
          <cell r="D1718">
            <v>1</v>
          </cell>
          <cell r="E1718">
            <v>4456</v>
          </cell>
          <cell r="H1718" t="str">
            <v>B</v>
          </cell>
        </row>
        <row r="1719">
          <cell r="A1719" t="str">
            <v>VDLNN-999-S999</v>
          </cell>
          <cell r="B1719" t="str">
            <v>DC NT/2000 DB Notes - HighEnd</v>
          </cell>
          <cell r="D1719">
            <v>1</v>
          </cell>
          <cell r="E1719">
            <v>6689</v>
          </cell>
          <cell r="H1719" t="str">
            <v>B</v>
          </cell>
        </row>
        <row r="1720">
          <cell r="A1720" t="str">
            <v>VDLNN-999-W999</v>
          </cell>
          <cell r="B1720" t="str">
            <v>DC NT/2000 DB Agent Notes-WRK</v>
          </cell>
          <cell r="D1720">
            <v>1</v>
          </cell>
          <cell r="E1720">
            <v>2629</v>
          </cell>
          <cell r="H1720" t="str">
            <v>B</v>
          </cell>
        </row>
        <row r="1721">
          <cell r="A1721" t="str">
            <v>VDLNU-999-D999</v>
          </cell>
          <cell r="B1721" t="str">
            <v>DC UNIX DB Agent Notes-DEP</v>
          </cell>
          <cell r="D1721">
            <v>1</v>
          </cell>
          <cell r="E1721">
            <v>16240</v>
          </cell>
          <cell r="H1721" t="str">
            <v>B</v>
          </cell>
        </row>
        <row r="1722">
          <cell r="A1722" t="str">
            <v>VDLNU-999-E999</v>
          </cell>
          <cell r="B1722" t="str">
            <v>DC UNIX DB Agent Notes-ENT</v>
          </cell>
          <cell r="D1722">
            <v>1</v>
          </cell>
          <cell r="E1722">
            <v>20300</v>
          </cell>
          <cell r="H1722" t="str">
            <v>B</v>
          </cell>
        </row>
        <row r="1723">
          <cell r="A1723" t="str">
            <v>VDLNU-999-S999</v>
          </cell>
          <cell r="B1723" t="str">
            <v>DC UNIX DB Agent Notes-HighEnd</v>
          </cell>
          <cell r="D1723">
            <v>1</v>
          </cell>
          <cell r="E1723">
            <v>30450</v>
          </cell>
          <cell r="H1723" t="str">
            <v>B</v>
          </cell>
        </row>
        <row r="1724">
          <cell r="A1724" t="str">
            <v>VDLNU-999-W999</v>
          </cell>
          <cell r="B1724" t="str">
            <v>DC UNIX DB Agent Notes-WRK</v>
          </cell>
          <cell r="D1724">
            <v>1</v>
          </cell>
          <cell r="E1724">
            <v>13195</v>
          </cell>
          <cell r="H1724" t="str">
            <v>B</v>
          </cell>
        </row>
        <row r="1725">
          <cell r="A1725" t="str">
            <v>VDNAS-999-9999</v>
          </cell>
          <cell r="B1725" t="str">
            <v>NBU DC NDMP Option License</v>
          </cell>
          <cell r="D1725">
            <v>1</v>
          </cell>
          <cell r="E1725">
            <v>17255</v>
          </cell>
          <cell r="H1725" t="str">
            <v>B</v>
          </cell>
        </row>
        <row r="1726">
          <cell r="A1726" t="str">
            <v>VDNWS-999-D999</v>
          </cell>
          <cell r="B1726" t="str">
            <v>DC Single Client Netware</v>
          </cell>
          <cell r="D1726">
            <v>1</v>
          </cell>
          <cell r="E1726">
            <v>1624</v>
          </cell>
          <cell r="H1726" t="str">
            <v>B</v>
          </cell>
        </row>
        <row r="1727">
          <cell r="A1727" t="str">
            <v>VDOBL-999-D999</v>
          </cell>
          <cell r="B1727" t="str">
            <v>DC DB Agent Oracle BLI-DEP</v>
          </cell>
          <cell r="D1727">
            <v>1</v>
          </cell>
          <cell r="E1727">
            <v>22736</v>
          </cell>
          <cell r="H1727" t="str">
            <v>B</v>
          </cell>
        </row>
        <row r="1728">
          <cell r="A1728" t="str">
            <v>VDOBL-999-E999</v>
          </cell>
          <cell r="B1728" t="str">
            <v>DC DB Agent Oracle BLI-ENT</v>
          </cell>
          <cell r="D1728">
            <v>1</v>
          </cell>
          <cell r="E1728">
            <v>28420</v>
          </cell>
          <cell r="H1728" t="str">
            <v>B</v>
          </cell>
        </row>
        <row r="1729">
          <cell r="A1729" t="str">
            <v>VDOBL-999-S999</v>
          </cell>
          <cell r="B1729" t="str">
            <v>DC DB Agent Oracle BLI-HighEnd</v>
          </cell>
          <cell r="D1729">
            <v>1</v>
          </cell>
          <cell r="E1729">
            <v>42630</v>
          </cell>
          <cell r="H1729" t="str">
            <v>B</v>
          </cell>
        </row>
        <row r="1730">
          <cell r="A1730" t="str">
            <v>VDOBL-999-W999</v>
          </cell>
          <cell r="B1730" t="str">
            <v>DC DB Agent Oracle BLI-WRK</v>
          </cell>
          <cell r="D1730">
            <v>1</v>
          </cell>
          <cell r="E1730">
            <v>18270</v>
          </cell>
          <cell r="H1730" t="str">
            <v>B</v>
          </cell>
        </row>
        <row r="1731">
          <cell r="A1731" t="str">
            <v>VDOCN-341-9999</v>
          </cell>
          <cell r="B1731" t="str">
            <v>NBU BS 3.4.1 NT Supp Doc</v>
          </cell>
          <cell r="D1731">
            <v>1</v>
          </cell>
          <cell r="E1731">
            <v>406</v>
          </cell>
          <cell r="H1731" t="str">
            <v>B</v>
          </cell>
        </row>
        <row r="1732">
          <cell r="A1732" t="str">
            <v>VDOCU-341-9999</v>
          </cell>
          <cell r="B1732" t="str">
            <v>NBU BS 3.4.1 UNIX Supp Doc</v>
          </cell>
          <cell r="D1732">
            <v>1</v>
          </cell>
          <cell r="E1732">
            <v>406</v>
          </cell>
          <cell r="H1732" t="str">
            <v>B</v>
          </cell>
        </row>
        <row r="1733">
          <cell r="A1733" t="str">
            <v>VDORN-999-D999</v>
          </cell>
          <cell r="B1733" t="str">
            <v>DC NT/2000 DB Agent Oracle-DEP</v>
          </cell>
          <cell r="D1733">
            <v>1</v>
          </cell>
          <cell r="E1733">
            <v>3441</v>
          </cell>
          <cell r="H1733" t="str">
            <v>B</v>
          </cell>
        </row>
        <row r="1734">
          <cell r="A1734" t="str">
            <v>VDORN-999-E999</v>
          </cell>
          <cell r="B1734" t="str">
            <v>DC NT/2000 DB Agent Oracle-ENT</v>
          </cell>
          <cell r="D1734">
            <v>1</v>
          </cell>
          <cell r="E1734">
            <v>4456</v>
          </cell>
          <cell r="H1734" t="str">
            <v>B</v>
          </cell>
        </row>
        <row r="1735">
          <cell r="A1735" t="str">
            <v>VDORN-999-S999</v>
          </cell>
          <cell r="B1735" t="str">
            <v>DC NT DB Agent Oracle-HighEnd</v>
          </cell>
          <cell r="D1735">
            <v>1</v>
          </cell>
          <cell r="E1735">
            <v>6689</v>
          </cell>
          <cell r="H1735" t="str">
            <v>B</v>
          </cell>
        </row>
        <row r="1736">
          <cell r="A1736" t="str">
            <v>VDORN-999-W999</v>
          </cell>
          <cell r="B1736" t="str">
            <v>DC NT/2000 DB Agent Oracle-WRK</v>
          </cell>
          <cell r="D1736">
            <v>1</v>
          </cell>
          <cell r="E1736">
            <v>2629</v>
          </cell>
          <cell r="H1736" t="str">
            <v>B</v>
          </cell>
        </row>
        <row r="1737">
          <cell r="A1737" t="str">
            <v>VDORU-999-D999</v>
          </cell>
          <cell r="B1737" t="str">
            <v>DC UNIX DB Agent Oracle-DEP</v>
          </cell>
          <cell r="D1737">
            <v>1</v>
          </cell>
          <cell r="E1737">
            <v>16240</v>
          </cell>
          <cell r="H1737" t="str">
            <v>B</v>
          </cell>
        </row>
        <row r="1738">
          <cell r="A1738" t="str">
            <v>VDORU-999-E999</v>
          </cell>
          <cell r="B1738" t="str">
            <v>DC UNIX DB Agent Oracle-ENT</v>
          </cell>
          <cell r="D1738">
            <v>1</v>
          </cell>
          <cell r="E1738">
            <v>20300</v>
          </cell>
          <cell r="H1738" t="str">
            <v>B</v>
          </cell>
        </row>
        <row r="1739">
          <cell r="A1739" t="str">
            <v>VDORU-999-S999</v>
          </cell>
          <cell r="B1739" t="str">
            <v>DC DB Agent Oracle - HighEnd</v>
          </cell>
          <cell r="D1739">
            <v>1</v>
          </cell>
          <cell r="E1739">
            <v>30450</v>
          </cell>
          <cell r="H1739" t="str">
            <v>B</v>
          </cell>
        </row>
        <row r="1740">
          <cell r="A1740" t="str">
            <v>VDORU-999-W999</v>
          </cell>
          <cell r="B1740" t="str">
            <v>DC UNIX DB Agent Oracle-WRK</v>
          </cell>
          <cell r="D1740">
            <v>1</v>
          </cell>
          <cell r="E1740">
            <v>13195</v>
          </cell>
          <cell r="H1740" t="str">
            <v>B</v>
          </cell>
        </row>
        <row r="1741">
          <cell r="A1741" t="str">
            <v>VDSDS-999-9999</v>
          </cell>
          <cell r="B1741" t="str">
            <v>NBU DC Shared Storage Option</v>
          </cell>
          <cell r="D1741">
            <v>1</v>
          </cell>
          <cell r="E1741">
            <v>4060</v>
          </cell>
          <cell r="H1741" t="str">
            <v>B</v>
          </cell>
        </row>
        <row r="1742">
          <cell r="A1742" t="str">
            <v>VDSPN-999-D999</v>
          </cell>
          <cell r="B1742" t="str">
            <v>DC NT/2000 DB Agent SAP-DEP</v>
          </cell>
          <cell r="D1742">
            <v>1</v>
          </cell>
          <cell r="E1742">
            <v>6892</v>
          </cell>
          <cell r="H1742" t="str">
            <v>B</v>
          </cell>
        </row>
        <row r="1743">
          <cell r="A1743" t="str">
            <v>VDSPN-999-E999</v>
          </cell>
          <cell r="B1743" t="str">
            <v>DC NT/2000 DB Agent SAP-ENT</v>
          </cell>
          <cell r="D1743">
            <v>1</v>
          </cell>
          <cell r="E1743">
            <v>8922</v>
          </cell>
          <cell r="H1743" t="str">
            <v>B</v>
          </cell>
        </row>
        <row r="1744">
          <cell r="A1744" t="str">
            <v>VDSPN-999-S999</v>
          </cell>
          <cell r="B1744" t="str">
            <v>DC NT/2000 DB Agnt SAP-HighEnd</v>
          </cell>
          <cell r="D1744">
            <v>1</v>
          </cell>
          <cell r="E1744">
            <v>13388</v>
          </cell>
          <cell r="H1744" t="str">
            <v>B</v>
          </cell>
        </row>
        <row r="1745">
          <cell r="A1745" t="str">
            <v>VDSPN-999-W999</v>
          </cell>
          <cell r="B1745" t="str">
            <v>DC NT/2000 DB Agent SAP-WRK</v>
          </cell>
          <cell r="D1745">
            <v>1</v>
          </cell>
          <cell r="E1745">
            <v>5268</v>
          </cell>
          <cell r="H1745" t="str">
            <v>B</v>
          </cell>
        </row>
        <row r="1746">
          <cell r="A1746" t="str">
            <v>VDSPU-999-D999</v>
          </cell>
          <cell r="B1746" t="str">
            <v>DC UNIX DB Agent SAP-DEP</v>
          </cell>
          <cell r="D1746">
            <v>1</v>
          </cell>
          <cell r="E1746">
            <v>32480</v>
          </cell>
          <cell r="H1746" t="str">
            <v>B</v>
          </cell>
        </row>
        <row r="1747">
          <cell r="A1747" t="str">
            <v>VDSPU-999-E999</v>
          </cell>
          <cell r="B1747" t="str">
            <v>DC UNIX DB Agent SAP-ENT</v>
          </cell>
          <cell r="D1747">
            <v>1</v>
          </cell>
          <cell r="E1747">
            <v>40600</v>
          </cell>
          <cell r="H1747" t="str">
            <v>B</v>
          </cell>
        </row>
        <row r="1748">
          <cell r="A1748" t="str">
            <v>VDSPU-999-S999</v>
          </cell>
          <cell r="B1748" t="str">
            <v>DC UNIX DB Agent SAP - HighEnd</v>
          </cell>
          <cell r="D1748">
            <v>1</v>
          </cell>
          <cell r="E1748">
            <v>60900</v>
          </cell>
          <cell r="H1748" t="str">
            <v>B</v>
          </cell>
        </row>
        <row r="1749">
          <cell r="A1749" t="str">
            <v>VDSPU-999-W999</v>
          </cell>
          <cell r="B1749" t="str">
            <v>DC UNIX DB Agent SAP-WRK</v>
          </cell>
          <cell r="D1749">
            <v>1</v>
          </cell>
          <cell r="E1749">
            <v>26390</v>
          </cell>
          <cell r="H1749" t="str">
            <v>B</v>
          </cell>
        </row>
        <row r="1750">
          <cell r="A1750" t="str">
            <v>VDSQN-999-D999</v>
          </cell>
          <cell r="B1750" t="str">
            <v>DC NT/2000 DB Agent SQL-DEP</v>
          </cell>
          <cell r="D1750">
            <v>1</v>
          </cell>
          <cell r="E1750">
            <v>3441</v>
          </cell>
          <cell r="H1750" t="str">
            <v>B</v>
          </cell>
        </row>
        <row r="1751">
          <cell r="A1751" t="str">
            <v>VDSQN-999-E999</v>
          </cell>
          <cell r="B1751" t="str">
            <v>DC NT/2000 DB Agent SQL-ENT</v>
          </cell>
          <cell r="D1751">
            <v>1</v>
          </cell>
          <cell r="E1751">
            <v>4456</v>
          </cell>
          <cell r="H1751" t="str">
            <v>B</v>
          </cell>
        </row>
        <row r="1752">
          <cell r="A1752" t="str">
            <v>VDSQN-999-S999</v>
          </cell>
          <cell r="B1752" t="str">
            <v>DC NT/2000 DB Agnt SQL-HighEnd</v>
          </cell>
          <cell r="D1752">
            <v>1</v>
          </cell>
          <cell r="E1752">
            <v>6689</v>
          </cell>
          <cell r="H1752" t="str">
            <v>B</v>
          </cell>
        </row>
        <row r="1753">
          <cell r="A1753" t="str">
            <v>VDSQN-999-W999</v>
          </cell>
          <cell r="B1753" t="str">
            <v>DC NT/2000 DB Agent SQL-WRK</v>
          </cell>
          <cell r="D1753">
            <v>1</v>
          </cell>
          <cell r="E1753">
            <v>2629</v>
          </cell>
          <cell r="H1753" t="str">
            <v>B</v>
          </cell>
        </row>
        <row r="1754">
          <cell r="A1754" t="str">
            <v>VDSYU-999-D999</v>
          </cell>
          <cell r="B1754" t="str">
            <v>DC UNIX DB Agent Sybase-DEP</v>
          </cell>
          <cell r="D1754">
            <v>1</v>
          </cell>
          <cell r="E1754">
            <v>16240</v>
          </cell>
          <cell r="H1754" t="str">
            <v>B</v>
          </cell>
        </row>
        <row r="1755">
          <cell r="A1755" t="str">
            <v>VDSYU-999-E999</v>
          </cell>
          <cell r="B1755" t="str">
            <v>DC UNIX DB Agent Syb-ENT</v>
          </cell>
          <cell r="D1755">
            <v>1</v>
          </cell>
          <cell r="E1755">
            <v>20300</v>
          </cell>
          <cell r="H1755" t="str">
            <v>B</v>
          </cell>
        </row>
        <row r="1756">
          <cell r="A1756" t="str">
            <v>VDSYU-999-S999</v>
          </cell>
          <cell r="B1756" t="str">
            <v>DC DB Agent Sybase - HighEnd</v>
          </cell>
          <cell r="D1756">
            <v>1</v>
          </cell>
          <cell r="E1756">
            <v>30450</v>
          </cell>
          <cell r="H1756" t="str">
            <v>B</v>
          </cell>
        </row>
        <row r="1757">
          <cell r="A1757" t="str">
            <v>VDSYU-999-W999</v>
          </cell>
          <cell r="B1757" t="str">
            <v>DC UNIX DB Agent Sybase-WRK</v>
          </cell>
          <cell r="D1757">
            <v>1</v>
          </cell>
          <cell r="E1757">
            <v>13195</v>
          </cell>
          <cell r="H1757" t="str">
            <v>B</v>
          </cell>
        </row>
        <row r="1758">
          <cell r="A1758" t="str">
            <v>VFS-3.2-B</v>
          </cell>
          <cell r="B1758" t="str">
            <v>VERITAS FS 3.2, CD DOC</v>
          </cell>
          <cell r="D1758">
            <v>1</v>
          </cell>
          <cell r="E1758">
            <v>203</v>
          </cell>
          <cell r="H1758" t="str">
            <v>D</v>
          </cell>
        </row>
        <row r="1759">
          <cell r="A1759" t="str">
            <v>VFSSS-999-D999</v>
          </cell>
          <cell r="B1759" t="str">
            <v>VERITAS FS DEPARTMENTAL LIC</v>
          </cell>
          <cell r="D1759">
            <v>1</v>
          </cell>
          <cell r="E1759">
            <v>14200</v>
          </cell>
          <cell r="H1759" t="str">
            <v>B</v>
          </cell>
        </row>
        <row r="1760">
          <cell r="A1760" t="str">
            <v>VFSSS-999-DEU9</v>
          </cell>
          <cell r="B1760" t="str">
            <v>VERITAS FS Upgrade Dep-Entprse</v>
          </cell>
          <cell r="D1760">
            <v>1</v>
          </cell>
          <cell r="E1760">
            <v>12180</v>
          </cell>
          <cell r="H1760" t="str">
            <v>B</v>
          </cell>
        </row>
        <row r="1761">
          <cell r="A1761" t="str">
            <v>VFSSS-999-E999</v>
          </cell>
          <cell r="B1761" t="str">
            <v>VERITAS FS ENTERPRISE LIC</v>
          </cell>
          <cell r="D1761">
            <v>1</v>
          </cell>
          <cell r="E1761">
            <v>26380</v>
          </cell>
          <cell r="H1761" t="str">
            <v>B</v>
          </cell>
        </row>
        <row r="1762">
          <cell r="A1762" t="str">
            <v>VFSSS-999-ESU9</v>
          </cell>
          <cell r="B1762" t="str">
            <v>VERITAS FS Upgrade Entrps-E10K</v>
          </cell>
          <cell r="D1762">
            <v>1</v>
          </cell>
          <cell r="E1762">
            <v>60900</v>
          </cell>
          <cell r="H1762" t="str">
            <v>B</v>
          </cell>
        </row>
        <row r="1763">
          <cell r="A1763" t="str">
            <v>VFSSS-999-S999</v>
          </cell>
          <cell r="B1763" t="str">
            <v>VERITAS FS High-End LIC</v>
          </cell>
          <cell r="D1763">
            <v>1</v>
          </cell>
          <cell r="E1763">
            <v>87280</v>
          </cell>
          <cell r="H1763" t="str">
            <v>B</v>
          </cell>
        </row>
        <row r="1764">
          <cell r="A1764" t="str">
            <v>VFSSS-999-W999</v>
          </cell>
          <cell r="B1764" t="str">
            <v>VERITAS FS WORKGROUP LIC</v>
          </cell>
          <cell r="D1764">
            <v>1</v>
          </cell>
          <cell r="E1764">
            <v>6080</v>
          </cell>
          <cell r="H1764" t="str">
            <v>B</v>
          </cell>
        </row>
        <row r="1765">
          <cell r="A1765" t="str">
            <v>VFSSS-999-WDU9</v>
          </cell>
          <cell r="B1765" t="str">
            <v>VERITAS FS Upgrade Wkgrp-Dep</v>
          </cell>
          <cell r="D1765">
            <v>1</v>
          </cell>
          <cell r="E1765">
            <v>8120</v>
          </cell>
          <cell r="H1765" t="str">
            <v>B</v>
          </cell>
        </row>
        <row r="1766">
          <cell r="A1766" t="str">
            <v>VFSTS-304-9999</v>
          </cell>
          <cell r="B1766" t="str">
            <v>Veritas VM 3.0.4 Media &amp; Docs</v>
          </cell>
          <cell r="D1766">
            <v>1</v>
          </cell>
          <cell r="E1766">
            <v>305</v>
          </cell>
          <cell r="H1766" t="str">
            <v>D</v>
          </cell>
        </row>
        <row r="1767">
          <cell r="A1767" t="str">
            <v>VFSTS-310-9999</v>
          </cell>
          <cell r="B1767" t="str">
            <v>VxVM 3.1 Media &amp; Docs</v>
          </cell>
          <cell r="D1767">
            <v>1</v>
          </cell>
          <cell r="E1767">
            <v>305</v>
          </cell>
          <cell r="H1767" t="str">
            <v>D</v>
          </cell>
        </row>
        <row r="1768">
          <cell r="A1768" t="str">
            <v>VFSTS-311-9999</v>
          </cell>
          <cell r="B1768" t="str">
            <v>VxVM 3.1.1 Media &amp; Docs</v>
          </cell>
          <cell r="D1768">
            <v>1</v>
          </cell>
          <cell r="E1768">
            <v>305</v>
          </cell>
          <cell r="H1768" t="str">
            <v>D</v>
          </cell>
        </row>
        <row r="1769">
          <cell r="A1769" t="str">
            <v>VFSTS-311-SWDL</v>
          </cell>
          <cell r="B1769" t="str">
            <v>VxVM 3.1.1 ELEC Media &amp; Docs</v>
          </cell>
          <cell r="D1769">
            <v>1</v>
          </cell>
          <cell r="E1769" t="str">
            <v>N/C</v>
          </cell>
          <cell r="H1769" t="str">
            <v>D</v>
          </cell>
        </row>
        <row r="1770">
          <cell r="A1770" t="str">
            <v>VFSTS-333-9999</v>
          </cell>
          <cell r="B1770" t="str">
            <v>VERITAS FS 3.3.3 Media &amp; Doc</v>
          </cell>
          <cell r="D1770">
            <v>1</v>
          </cell>
          <cell r="E1770">
            <v>305</v>
          </cell>
          <cell r="H1770" t="str">
            <v>D</v>
          </cell>
        </row>
        <row r="1771">
          <cell r="A1771" t="str">
            <v>VGBSN-999-9999</v>
          </cell>
          <cell r="B1771" t="str">
            <v>NBU BS GDM NT Master License</v>
          </cell>
          <cell r="D1771">
            <v>1</v>
          </cell>
          <cell r="E1771">
            <v>1614</v>
          </cell>
          <cell r="H1771" t="str">
            <v>B</v>
          </cell>
        </row>
        <row r="1772">
          <cell r="A1772" t="str">
            <v>VGBSU-999-9999</v>
          </cell>
          <cell r="B1772" t="str">
            <v>NBU BS GDM UNIX Master License</v>
          </cell>
          <cell r="D1772">
            <v>1</v>
          </cell>
          <cell r="E1772">
            <v>3035</v>
          </cell>
          <cell r="H1772" t="str">
            <v>B</v>
          </cell>
        </row>
        <row r="1773">
          <cell r="A1773" t="str">
            <v>VMEDN-999-D999</v>
          </cell>
          <cell r="B1773" t="str">
            <v>NBU SAN NT/2000 Media License</v>
          </cell>
          <cell r="D1773">
            <v>1</v>
          </cell>
          <cell r="E1773">
            <v>5583</v>
          </cell>
          <cell r="H1773" t="str">
            <v>B</v>
          </cell>
        </row>
        <row r="1774">
          <cell r="A1774" t="str">
            <v>VMEDN-999-E999</v>
          </cell>
          <cell r="B1774" t="str">
            <v>NBU SAN NT/2000 Media License</v>
          </cell>
          <cell r="D1774">
            <v>1</v>
          </cell>
          <cell r="E1774">
            <v>8120</v>
          </cell>
          <cell r="H1774" t="str">
            <v>B</v>
          </cell>
        </row>
        <row r="1775">
          <cell r="A1775" t="str">
            <v>VMEDN-999-S999</v>
          </cell>
          <cell r="B1775" t="str">
            <v>NBU SAN NT Media License</v>
          </cell>
          <cell r="D1775">
            <v>1</v>
          </cell>
          <cell r="E1775">
            <v>12180</v>
          </cell>
          <cell r="H1775" t="str">
            <v>B</v>
          </cell>
        </row>
        <row r="1776">
          <cell r="A1776" t="str">
            <v>VMEDN-999-W999</v>
          </cell>
          <cell r="B1776" t="str">
            <v>NBU SAN NT/2000 Media License</v>
          </cell>
          <cell r="D1776">
            <v>1</v>
          </cell>
          <cell r="E1776">
            <v>5075</v>
          </cell>
          <cell r="H1776" t="str">
            <v>B</v>
          </cell>
        </row>
        <row r="1777">
          <cell r="A1777" t="str">
            <v>VMEDU-999-D999</v>
          </cell>
          <cell r="B1777" t="str">
            <v>NBU SAN UNIX Media License</v>
          </cell>
          <cell r="D1777">
            <v>1</v>
          </cell>
          <cell r="E1777">
            <v>13195</v>
          </cell>
          <cell r="H1777" t="str">
            <v>B</v>
          </cell>
        </row>
        <row r="1778">
          <cell r="A1778" t="str">
            <v>VMEDU-999-E999</v>
          </cell>
          <cell r="B1778" t="str">
            <v>NBU SAN UNIX Media License</v>
          </cell>
          <cell r="D1778">
            <v>1</v>
          </cell>
          <cell r="E1778">
            <v>17255</v>
          </cell>
          <cell r="H1778" t="str">
            <v>B</v>
          </cell>
        </row>
        <row r="1779">
          <cell r="A1779" t="str">
            <v>VMEDU-999-S999</v>
          </cell>
          <cell r="B1779" t="str">
            <v>NBU SAN UNIX Media License</v>
          </cell>
          <cell r="D1779">
            <v>1</v>
          </cell>
          <cell r="E1779">
            <v>27405</v>
          </cell>
          <cell r="H1779" t="str">
            <v>B</v>
          </cell>
        </row>
        <row r="1780">
          <cell r="A1780" t="str">
            <v>VMEDU-999-W999</v>
          </cell>
          <cell r="B1780" t="str">
            <v>NBU SAN UNIX Media License</v>
          </cell>
          <cell r="D1780">
            <v>1</v>
          </cell>
          <cell r="E1780">
            <v>10150</v>
          </cell>
          <cell r="H1780" t="str">
            <v>B</v>
          </cell>
        </row>
        <row r="1781">
          <cell r="A1781" t="str">
            <v>VNBCS-999-9999</v>
          </cell>
          <cell r="B1781" t="str">
            <v>GDM Console Lic for NBU BS</v>
          </cell>
          <cell r="D1781">
            <v>1</v>
          </cell>
          <cell r="E1781">
            <v>10150</v>
          </cell>
          <cell r="H1781" t="str">
            <v>B</v>
          </cell>
        </row>
        <row r="1782">
          <cell r="A1782" t="str">
            <v>VNBIN-999-9999</v>
          </cell>
          <cell r="B1782" t="str">
            <v>NBU BS DB Agent for Informix</v>
          </cell>
          <cell r="D1782">
            <v>1</v>
          </cell>
          <cell r="E1782">
            <v>4050</v>
          </cell>
          <cell r="H1782" t="str">
            <v>B</v>
          </cell>
        </row>
        <row r="1783">
          <cell r="A1783" t="str">
            <v>VNBLN-999-9999</v>
          </cell>
          <cell r="B1783" t="str">
            <v>NBU BS DB Agent Lotus Notes</v>
          </cell>
          <cell r="D1783">
            <v>1</v>
          </cell>
          <cell r="E1783">
            <v>4050</v>
          </cell>
          <cell r="H1783" t="str">
            <v>B</v>
          </cell>
        </row>
        <row r="1784">
          <cell r="A1784" t="str">
            <v>VNBOR-999-9999</v>
          </cell>
          <cell r="B1784" t="str">
            <v>NBU BS DB Agent for Oracle</v>
          </cell>
          <cell r="D1784">
            <v>1</v>
          </cell>
          <cell r="E1784">
            <v>4050</v>
          </cell>
          <cell r="H1784" t="str">
            <v>B</v>
          </cell>
        </row>
        <row r="1785">
          <cell r="A1785" t="str">
            <v>VNBSL-999-9999</v>
          </cell>
          <cell r="B1785" t="str">
            <v>NBU BS License on Linux</v>
          </cell>
          <cell r="D1785">
            <v>1</v>
          </cell>
          <cell r="E1785">
            <v>4050</v>
          </cell>
          <cell r="H1785" t="str">
            <v>B</v>
          </cell>
        </row>
        <row r="1786">
          <cell r="A1786" t="str">
            <v>VNBSU-341-9999</v>
          </cell>
          <cell r="B1786" t="str">
            <v>NBU BS 3.4.1 UNIX/NT Media Kit</v>
          </cell>
          <cell r="D1786">
            <v>1</v>
          </cell>
          <cell r="E1786">
            <v>152</v>
          </cell>
          <cell r="H1786" t="str">
            <v>B</v>
          </cell>
        </row>
        <row r="1787">
          <cell r="A1787" t="str">
            <v>VNBSU-999-9999</v>
          </cell>
          <cell r="B1787" t="str">
            <v>NBU BusinesServer on HP-UX</v>
          </cell>
          <cell r="D1787">
            <v>1</v>
          </cell>
          <cell r="E1787">
            <v>8110</v>
          </cell>
          <cell r="H1787" t="str">
            <v>B</v>
          </cell>
        </row>
        <row r="1788">
          <cell r="A1788" t="str">
            <v>VNBSY-999-9999</v>
          </cell>
          <cell r="B1788" t="str">
            <v>NBU BS DB Agent for Sybase</v>
          </cell>
          <cell r="D1788">
            <v>1</v>
          </cell>
          <cell r="E1788">
            <v>4050</v>
          </cell>
          <cell r="H1788" t="str">
            <v>B</v>
          </cell>
        </row>
        <row r="1789">
          <cell r="A1789" t="str">
            <v>VNBUS-999-S999</v>
          </cell>
          <cell r="B1789" t="str">
            <v>NetBackup 3.2 Pkg for E10000</v>
          </cell>
          <cell r="D1789">
            <v>1</v>
          </cell>
          <cell r="E1789">
            <v>136010</v>
          </cell>
          <cell r="H1789" t="str">
            <v>B</v>
          </cell>
        </row>
        <row r="1790">
          <cell r="A1790" t="str">
            <v>VNBUU-341-9999</v>
          </cell>
          <cell r="B1790" t="str">
            <v>NBU 3.4.1 Upgrade Media Kit</v>
          </cell>
          <cell r="D1790">
            <v>1</v>
          </cell>
          <cell r="E1790">
            <v>102</v>
          </cell>
          <cell r="H1790" t="str">
            <v>B</v>
          </cell>
        </row>
        <row r="1791">
          <cell r="A1791" t="str">
            <v>VNDCN-341-9999</v>
          </cell>
          <cell r="B1791" t="str">
            <v>NBU DC 3.4.1 NT Media Kit</v>
          </cell>
          <cell r="D1791">
            <v>1</v>
          </cell>
          <cell r="E1791">
            <v>406</v>
          </cell>
          <cell r="H1791" t="str">
            <v>B</v>
          </cell>
        </row>
        <row r="1792">
          <cell r="A1792" t="str">
            <v>VNDCN-999-D999</v>
          </cell>
          <cell r="B1792" t="str">
            <v>NBU DataCenter NT/2000 License</v>
          </cell>
          <cell r="D1792">
            <v>1</v>
          </cell>
          <cell r="E1792">
            <v>11165</v>
          </cell>
          <cell r="H1792" t="str">
            <v>B</v>
          </cell>
        </row>
        <row r="1793">
          <cell r="A1793" t="str">
            <v>VNDCN-999-E999</v>
          </cell>
          <cell r="B1793" t="str">
            <v>NBU DataCenter NT/2000 License</v>
          </cell>
          <cell r="D1793">
            <v>1</v>
          </cell>
          <cell r="E1793">
            <v>16240</v>
          </cell>
          <cell r="H1793" t="str">
            <v>B</v>
          </cell>
        </row>
        <row r="1794">
          <cell r="A1794" t="str">
            <v>VNDCN-999-S999</v>
          </cell>
          <cell r="B1794" t="str">
            <v>NBU DataCenter NT/2000 License</v>
          </cell>
          <cell r="D1794">
            <v>1</v>
          </cell>
          <cell r="E1794">
            <v>24360</v>
          </cell>
          <cell r="H1794" t="str">
            <v>B</v>
          </cell>
        </row>
        <row r="1795">
          <cell r="A1795" t="str">
            <v>VNDCN-999-W999</v>
          </cell>
          <cell r="B1795" t="str">
            <v>NBU DataCenter NT/2000 License</v>
          </cell>
          <cell r="D1795">
            <v>1</v>
          </cell>
          <cell r="E1795">
            <v>10150</v>
          </cell>
          <cell r="H1795" t="str">
            <v>B</v>
          </cell>
        </row>
        <row r="1796">
          <cell r="A1796" t="str">
            <v>VNDCU-341-9999</v>
          </cell>
          <cell r="B1796" t="str">
            <v>NBU DC 3.4.1 UNIX Media Kit</v>
          </cell>
          <cell r="D1796">
            <v>1</v>
          </cell>
          <cell r="E1796">
            <v>406</v>
          </cell>
          <cell r="H1796" t="str">
            <v>B</v>
          </cell>
        </row>
        <row r="1797">
          <cell r="A1797" t="str">
            <v>VNDCU-999-D999</v>
          </cell>
          <cell r="B1797" t="str">
            <v>NBU DataCenter UNIX License</v>
          </cell>
          <cell r="D1797">
            <v>1</v>
          </cell>
          <cell r="E1797">
            <v>26390</v>
          </cell>
          <cell r="H1797" t="str">
            <v>B</v>
          </cell>
        </row>
        <row r="1798">
          <cell r="A1798" t="str">
            <v>VNDCU-999-E999</v>
          </cell>
          <cell r="B1798" t="str">
            <v>NBU DataCenter UNIX License</v>
          </cell>
          <cell r="D1798">
            <v>1</v>
          </cell>
          <cell r="E1798">
            <v>34510</v>
          </cell>
          <cell r="H1798" t="str">
            <v>B</v>
          </cell>
        </row>
        <row r="1799">
          <cell r="A1799" t="str">
            <v>VNDCU-999-S999</v>
          </cell>
          <cell r="B1799" t="str">
            <v>NBU DataCenter UNIX License</v>
          </cell>
          <cell r="D1799">
            <v>1</v>
          </cell>
          <cell r="E1799">
            <v>54810</v>
          </cell>
          <cell r="H1799" t="str">
            <v>B</v>
          </cell>
        </row>
        <row r="1800">
          <cell r="A1800" t="str">
            <v>VNDCU-999-W999</v>
          </cell>
          <cell r="B1800" t="str">
            <v>NBU DataCenter UNIX License</v>
          </cell>
          <cell r="D1800">
            <v>1</v>
          </cell>
          <cell r="E1800">
            <v>20300</v>
          </cell>
          <cell r="H1800" t="str">
            <v>B</v>
          </cell>
        </row>
        <row r="1801">
          <cell r="A1801" t="str">
            <v>VNDTL-999-9999</v>
          </cell>
          <cell r="B1801" t="str">
            <v>NBU DC Tape Drive License</v>
          </cell>
          <cell r="D1801">
            <v>1</v>
          </cell>
          <cell r="E1801">
            <v>6090</v>
          </cell>
          <cell r="H1801" t="str">
            <v>B</v>
          </cell>
        </row>
        <row r="1802">
          <cell r="A1802" t="str">
            <v>VNEDS-340-9999</v>
          </cell>
          <cell r="B1802" t="str">
            <v>NBU 56-bit Encryp Media&amp;Doc</v>
          </cell>
          <cell r="D1802">
            <v>1</v>
          </cell>
          <cell r="E1802">
            <v>102</v>
          </cell>
          <cell r="H1802" t="str">
            <v>D</v>
          </cell>
        </row>
        <row r="1803">
          <cell r="A1803" t="str">
            <v>VNEDS-341-9999</v>
          </cell>
          <cell r="B1803" t="str">
            <v>NBU 3.4.1 56-Bit Encryp Media</v>
          </cell>
          <cell r="D1803">
            <v>1</v>
          </cell>
          <cell r="E1803">
            <v>102</v>
          </cell>
          <cell r="H1803" t="str">
            <v>D</v>
          </cell>
        </row>
        <row r="1804">
          <cell r="A1804" t="str">
            <v>VNEIS-340-9999</v>
          </cell>
          <cell r="B1804" t="str">
            <v>NBU 40-bit Encryp Media&amp;Doc</v>
          </cell>
          <cell r="D1804">
            <v>1</v>
          </cell>
          <cell r="E1804">
            <v>102</v>
          </cell>
          <cell r="H1804" t="str">
            <v>D</v>
          </cell>
        </row>
        <row r="1805">
          <cell r="A1805" t="str">
            <v>VNEIS-341-9999</v>
          </cell>
          <cell r="B1805" t="str">
            <v>NBU 3.4.1 40-Bit Encryp Media</v>
          </cell>
          <cell r="D1805">
            <v>1</v>
          </cell>
          <cell r="E1805">
            <v>102</v>
          </cell>
          <cell r="H1805" t="str">
            <v>D</v>
          </cell>
        </row>
        <row r="1806">
          <cell r="A1806" t="str">
            <v>VNEXN-999-9999</v>
          </cell>
          <cell r="B1806" t="str">
            <v>BS NT/2000 DB Agent MS-Exchge</v>
          </cell>
          <cell r="D1806">
            <v>1</v>
          </cell>
          <cell r="E1806">
            <v>2020</v>
          </cell>
          <cell r="H1806" t="str">
            <v>B</v>
          </cell>
        </row>
        <row r="1807">
          <cell r="A1807" t="str">
            <v>VNGCS-999-9999</v>
          </cell>
          <cell r="B1807" t="str">
            <v>GDM Console Lic for NBU DC</v>
          </cell>
          <cell r="D1807">
            <v>1</v>
          </cell>
          <cell r="E1807">
            <v>10150</v>
          </cell>
          <cell r="H1807" t="str">
            <v>B</v>
          </cell>
        </row>
        <row r="1808">
          <cell r="A1808" t="str">
            <v>VNGMN-999-9999</v>
          </cell>
          <cell r="B1808" t="str">
            <v>NBU DC GDM NT Master License</v>
          </cell>
          <cell r="D1808">
            <v>1</v>
          </cell>
          <cell r="E1808">
            <v>3045</v>
          </cell>
          <cell r="H1808" t="str">
            <v>B</v>
          </cell>
        </row>
        <row r="1809">
          <cell r="A1809" t="str">
            <v>VNGMU-999-9999</v>
          </cell>
          <cell r="B1809" t="str">
            <v>NBU DC GDM UNIX Master License</v>
          </cell>
          <cell r="D1809">
            <v>1</v>
          </cell>
          <cell r="E1809">
            <v>6090</v>
          </cell>
          <cell r="H1809" t="str">
            <v>B</v>
          </cell>
        </row>
        <row r="1810">
          <cell r="A1810" t="str">
            <v>VNLNN-999-9999</v>
          </cell>
          <cell r="B1810" t="str">
            <v>BS NT/2000 DB Agent for Notes</v>
          </cell>
          <cell r="D1810">
            <v>1</v>
          </cell>
          <cell r="E1810">
            <v>2020</v>
          </cell>
          <cell r="H1810" t="str">
            <v>B</v>
          </cell>
        </row>
        <row r="1811">
          <cell r="A1811" t="str">
            <v>VNORN-999-9999</v>
          </cell>
          <cell r="B1811" t="str">
            <v>BS NT DB Agent for Oracle</v>
          </cell>
          <cell r="D1811">
            <v>1</v>
          </cell>
          <cell r="E1811">
            <v>2020</v>
          </cell>
          <cell r="H1811" t="str">
            <v>B</v>
          </cell>
        </row>
        <row r="1812">
          <cell r="A1812" t="str">
            <v>VNSQN-999-9999</v>
          </cell>
          <cell r="B1812" t="str">
            <v>BS NT/2000 DB Agent MS-SQL</v>
          </cell>
          <cell r="D1812">
            <v>1</v>
          </cell>
          <cell r="E1812">
            <v>2020</v>
          </cell>
          <cell r="H1812" t="str">
            <v>B</v>
          </cell>
        </row>
        <row r="1813">
          <cell r="A1813" t="str">
            <v>VP1C9-300-E92S</v>
          </cell>
          <cell r="B1813" t="str">
            <v>SUNMC3.0 100 ND ENT. SYSRM</v>
          </cell>
          <cell r="D1813">
            <v>1</v>
          </cell>
          <cell r="E1813">
            <v>203000</v>
          </cell>
          <cell r="H1813" t="str">
            <v>B</v>
          </cell>
        </row>
        <row r="1814">
          <cell r="A1814" t="str">
            <v>VP1E9-300-D92S</v>
          </cell>
          <cell r="B1814" t="str">
            <v>SUNMC3.0 250 ND DESKTOP SYSRM</v>
          </cell>
          <cell r="D1814">
            <v>1</v>
          </cell>
          <cell r="E1814">
            <v>50750</v>
          </cell>
          <cell r="H1814" t="str">
            <v>B</v>
          </cell>
        </row>
        <row r="1815">
          <cell r="A1815" t="str">
            <v>VP1E9-300-W92S</v>
          </cell>
          <cell r="B1815" t="str">
            <v>SUNMC3.0 250 ND WGS SYSRM</v>
          </cell>
          <cell r="D1815">
            <v>1</v>
          </cell>
          <cell r="E1815">
            <v>253750</v>
          </cell>
          <cell r="H1815" t="str">
            <v>B</v>
          </cell>
        </row>
        <row r="1816">
          <cell r="A1816" t="str">
            <v>VP1G9-300-D92S</v>
          </cell>
          <cell r="B1816" t="str">
            <v>SUNMC3.0 1000 ND DESKTOP SYSRM</v>
          </cell>
          <cell r="D1816">
            <v>1</v>
          </cell>
          <cell r="E1816">
            <v>101500</v>
          </cell>
          <cell r="H1816" t="str">
            <v>B</v>
          </cell>
        </row>
        <row r="1817">
          <cell r="A1817" t="str">
            <v>VP1L9-300-S92S</v>
          </cell>
          <cell r="B1817" t="str">
            <v>SUNMC3.0 50 ND DATACTR SYSRM</v>
          </cell>
          <cell r="D1817">
            <v>1</v>
          </cell>
          <cell r="E1817">
            <v>304500</v>
          </cell>
          <cell r="H1817" t="str">
            <v>B</v>
          </cell>
        </row>
        <row r="1818">
          <cell r="A1818" t="str">
            <v>VP1L9-300-W92S</v>
          </cell>
          <cell r="B1818" t="str">
            <v>SUNMC3.0 50 ND WGS SYSRM</v>
          </cell>
          <cell r="D1818">
            <v>1</v>
          </cell>
          <cell r="E1818">
            <v>76125</v>
          </cell>
          <cell r="H1818" t="str">
            <v>B</v>
          </cell>
        </row>
        <row r="1819">
          <cell r="A1819" t="str">
            <v>VP1V9-300-S92S</v>
          </cell>
          <cell r="B1819" t="str">
            <v>SUNMC3.0 5 ND DATACTR SYSRM</v>
          </cell>
          <cell r="D1819">
            <v>1</v>
          </cell>
          <cell r="E1819">
            <v>50750</v>
          </cell>
          <cell r="H1819" t="str">
            <v>B</v>
          </cell>
        </row>
        <row r="1820">
          <cell r="A1820" t="str">
            <v>VP1X9-300-E92S</v>
          </cell>
          <cell r="B1820" t="str">
            <v>SUNMC3.0 10 ND ENT. SYSRM</v>
          </cell>
          <cell r="D1820">
            <v>1</v>
          </cell>
          <cell r="E1820">
            <v>40600</v>
          </cell>
          <cell r="H1820" t="str">
            <v>B</v>
          </cell>
        </row>
        <row r="1821">
          <cell r="A1821" t="str">
            <v>VP1X9-300-S92S</v>
          </cell>
          <cell r="B1821" t="str">
            <v>SUNMC3.0 20 ND DATACTR SYSRM</v>
          </cell>
          <cell r="D1821">
            <v>1</v>
          </cell>
          <cell r="E1821">
            <v>162400</v>
          </cell>
          <cell r="H1821" t="str">
            <v>B</v>
          </cell>
        </row>
        <row r="1822">
          <cell r="A1822" t="str">
            <v>VP1X9-300-W92S</v>
          </cell>
          <cell r="B1822" t="str">
            <v>SUNMC3.0 10 ND WGS SYSRM</v>
          </cell>
          <cell r="D1822">
            <v>1</v>
          </cell>
          <cell r="E1822">
            <v>20300</v>
          </cell>
          <cell r="H1822" t="str">
            <v>B</v>
          </cell>
        </row>
        <row r="1823">
          <cell r="A1823" t="str">
            <v>VP1Y9-300-D92S</v>
          </cell>
          <cell r="B1823" t="str">
            <v>SUNMC3.0 25 NODE DESKTOP SYSRM</v>
          </cell>
          <cell r="D1823">
            <v>1</v>
          </cell>
          <cell r="E1823">
            <v>7613</v>
          </cell>
          <cell r="H1823" t="str">
            <v>B</v>
          </cell>
        </row>
        <row r="1824">
          <cell r="A1824" t="str">
            <v>VP1Y9-300-E92S</v>
          </cell>
          <cell r="B1824" t="str">
            <v>SUNMC3.0 25 ND ENT. SYSRM</v>
          </cell>
          <cell r="D1824">
            <v>1</v>
          </cell>
          <cell r="E1824">
            <v>76125</v>
          </cell>
          <cell r="H1824" t="str">
            <v>B</v>
          </cell>
        </row>
        <row r="1825">
          <cell r="A1825" t="str">
            <v>VSMAS-999-W999</v>
          </cell>
          <cell r="B1825" t="str">
            <v>NBU, SM, License, Unix, Tier 1</v>
          </cell>
          <cell r="D1825">
            <v>1</v>
          </cell>
          <cell r="E1825">
            <v>32625</v>
          </cell>
          <cell r="H1825" t="str">
            <v>B</v>
          </cell>
        </row>
        <row r="1826">
          <cell r="A1826" t="str">
            <v>VSMBS-999-D999</v>
          </cell>
          <cell r="B1826" t="str">
            <v>NBU, SM, License, Unix, Tier 2</v>
          </cell>
          <cell r="D1826">
            <v>1</v>
          </cell>
          <cell r="E1826">
            <v>54375</v>
          </cell>
          <cell r="H1826" t="str">
            <v>B</v>
          </cell>
        </row>
        <row r="1827">
          <cell r="A1827" t="str">
            <v>VSMCS-999-E999</v>
          </cell>
          <cell r="B1827" t="str">
            <v>NBU, SM, License, Unix, Tier 3</v>
          </cell>
          <cell r="D1827">
            <v>1</v>
          </cell>
          <cell r="E1827">
            <v>87000</v>
          </cell>
          <cell r="H1827" t="str">
            <v>B</v>
          </cell>
        </row>
        <row r="1828">
          <cell r="A1828" t="str">
            <v>VSMDS-999-S999</v>
          </cell>
          <cell r="B1828" t="str">
            <v>NBU, SM, License, Unix, Tier 4</v>
          </cell>
          <cell r="D1828">
            <v>1</v>
          </cell>
          <cell r="E1828">
            <v>119625</v>
          </cell>
          <cell r="H1828" t="str">
            <v>B</v>
          </cell>
        </row>
        <row r="1829">
          <cell r="A1829" t="str">
            <v>VSMSU-341-9999</v>
          </cell>
          <cell r="B1829" t="str">
            <v>NBU,SM,Unix,3.4.1,Media/Doc</v>
          </cell>
          <cell r="D1829">
            <v>1</v>
          </cell>
          <cell r="E1829">
            <v>218</v>
          </cell>
          <cell r="H1829" t="str">
            <v>D</v>
          </cell>
        </row>
        <row r="1830">
          <cell r="A1830" t="str">
            <v>VSSAS-999-D9U9</v>
          </cell>
          <cell r="B1830" t="str">
            <v>VxVM Dep Upgrd A5K</v>
          </cell>
          <cell r="D1830">
            <v>1</v>
          </cell>
          <cell r="E1830">
            <v>8110</v>
          </cell>
          <cell r="H1830" t="str">
            <v>B</v>
          </cell>
        </row>
        <row r="1831">
          <cell r="A1831" t="str">
            <v>VSSAS-999-E9U9</v>
          </cell>
          <cell r="B1831" t="str">
            <v>VxVM Ent Upgrd A5K</v>
          </cell>
          <cell r="D1831">
            <v>1</v>
          </cell>
          <cell r="E1831">
            <v>15215</v>
          </cell>
          <cell r="H1831" t="str">
            <v>B</v>
          </cell>
        </row>
        <row r="1832">
          <cell r="A1832" t="str">
            <v>VSSAS-999-S9U9</v>
          </cell>
          <cell r="B1832" t="str">
            <v>VxVM High-End Upgrd A5K</v>
          </cell>
          <cell r="D1832">
            <v>1</v>
          </cell>
          <cell r="E1832">
            <v>51755</v>
          </cell>
          <cell r="H1832" t="str">
            <v>B</v>
          </cell>
        </row>
        <row r="1833">
          <cell r="A1833" t="str">
            <v>VSSAS-999-W9U9</v>
          </cell>
          <cell r="B1833" t="str">
            <v>VxVM Wrk Upgrd A5K</v>
          </cell>
          <cell r="D1833">
            <v>1</v>
          </cell>
          <cell r="E1833">
            <v>3644</v>
          </cell>
          <cell r="H1833" t="str">
            <v>B</v>
          </cell>
        </row>
        <row r="1834">
          <cell r="A1834" t="str">
            <v>VT-8.0.1-P</v>
          </cell>
          <cell r="B1834" t="str">
            <v>SUNLINK VT 8.0.1, CD DOC LI</v>
          </cell>
          <cell r="D1834">
            <v>1</v>
          </cell>
          <cell r="E1834">
            <v>4050</v>
          </cell>
          <cell r="H1834" t="str">
            <v>B</v>
          </cell>
        </row>
        <row r="1835">
          <cell r="A1835" t="str">
            <v>VVMGS-304-9999</v>
          </cell>
          <cell r="B1835" t="str">
            <v>VERITAS VM 3.0.4 for A5x00s</v>
          </cell>
          <cell r="D1835">
            <v>1</v>
          </cell>
          <cell r="E1835" t="str">
            <v>N/C</v>
          </cell>
          <cell r="H1835" t="str">
            <v>D</v>
          </cell>
        </row>
        <row r="1836">
          <cell r="A1836" t="str">
            <v>VVMGS-311-9999</v>
          </cell>
          <cell r="B1836" t="str">
            <v>VxVM 3.1.1 Media &amp; Lic A5x00</v>
          </cell>
          <cell r="D1836">
            <v>1</v>
          </cell>
          <cell r="E1836" t="str">
            <v>N/C</v>
          </cell>
          <cell r="H1836" t="str">
            <v>D</v>
          </cell>
        </row>
        <row r="1837">
          <cell r="A1837" t="str">
            <v>VVMGS-320-9999</v>
          </cell>
          <cell r="B1837" t="str">
            <v>VxVM 3.2 Media &amp; Lic A5x00</v>
          </cell>
          <cell r="D1837">
            <v>1</v>
          </cell>
          <cell r="E1837" t="str">
            <v>N/C</v>
          </cell>
          <cell r="H1837" t="str">
            <v>D</v>
          </cell>
        </row>
        <row r="1838">
          <cell r="A1838" t="str">
            <v>VVMGS-999-D999</v>
          </cell>
          <cell r="B1838" t="str">
            <v>VxVM Departmntl Lic</v>
          </cell>
          <cell r="D1838">
            <v>1</v>
          </cell>
          <cell r="E1838">
            <v>14200</v>
          </cell>
          <cell r="H1838" t="str">
            <v>B</v>
          </cell>
        </row>
        <row r="1839">
          <cell r="A1839" t="str">
            <v>VVMGS-999-DEU9</v>
          </cell>
          <cell r="B1839" t="str">
            <v>VxVM DEP-ENT Upgrd Lic</v>
          </cell>
          <cell r="D1839">
            <v>1</v>
          </cell>
          <cell r="E1839">
            <v>12180</v>
          </cell>
          <cell r="H1839" t="str">
            <v>B</v>
          </cell>
        </row>
        <row r="1840">
          <cell r="A1840" t="str">
            <v>VVMGS-999-E999</v>
          </cell>
          <cell r="B1840" t="str">
            <v>VxVM Enterprs Lic</v>
          </cell>
          <cell r="D1840">
            <v>1</v>
          </cell>
          <cell r="E1840">
            <v>26380</v>
          </cell>
          <cell r="H1840" t="str">
            <v>B</v>
          </cell>
        </row>
        <row r="1841">
          <cell r="A1841" t="str">
            <v>VVMGS-999-ESU9</v>
          </cell>
          <cell r="B1841" t="str">
            <v>VxVM ENT - High-End Upgrd Lic</v>
          </cell>
          <cell r="D1841">
            <v>1</v>
          </cell>
          <cell r="E1841">
            <v>20300</v>
          </cell>
          <cell r="H1841" t="str">
            <v>B</v>
          </cell>
        </row>
        <row r="1842">
          <cell r="A1842" t="str">
            <v>VVMGS-999-S999</v>
          </cell>
          <cell r="B1842" t="str">
            <v>VxVM High-End Lic</v>
          </cell>
          <cell r="D1842">
            <v>1</v>
          </cell>
          <cell r="E1842">
            <v>87280</v>
          </cell>
          <cell r="H1842" t="str">
            <v>B</v>
          </cell>
        </row>
        <row r="1843">
          <cell r="A1843" t="str">
            <v>VVMGS-999-W999</v>
          </cell>
          <cell r="B1843" t="str">
            <v>VxVM Dsktp/Wkgrp Lic</v>
          </cell>
          <cell r="D1843">
            <v>1</v>
          </cell>
          <cell r="E1843">
            <v>6080</v>
          </cell>
          <cell r="H1843" t="str">
            <v>B</v>
          </cell>
        </row>
        <row r="1844">
          <cell r="A1844" t="str">
            <v>VVMGS-999-WDU9</v>
          </cell>
          <cell r="B1844" t="str">
            <v>VxVM DKTP-DEP Upgrd Lic</v>
          </cell>
          <cell r="D1844">
            <v>1</v>
          </cell>
          <cell r="E1844">
            <v>8120</v>
          </cell>
          <cell r="H1844" t="str">
            <v>B</v>
          </cell>
        </row>
        <row r="1845">
          <cell r="A1845" t="str">
            <v>VVMGS-9999-MEDIA</v>
          </cell>
          <cell r="B1845" t="str">
            <v>Veritas Volume MGR Media</v>
          </cell>
          <cell r="D1845">
            <v>1</v>
          </cell>
          <cell r="E1845" t="str">
            <v>N/C</v>
          </cell>
          <cell r="H1845" t="str">
            <v>D</v>
          </cell>
        </row>
        <row r="1846">
          <cell r="A1846" t="str">
            <v>VVMT3-304-9999</v>
          </cell>
          <cell r="B1846" t="str">
            <v>VxVM 3.0.4 for T3ES</v>
          </cell>
          <cell r="D1846">
            <v>1</v>
          </cell>
          <cell r="E1846" t="str">
            <v>N/C</v>
          </cell>
          <cell r="H1846" t="str">
            <v>D</v>
          </cell>
        </row>
        <row r="1847">
          <cell r="A1847" t="str">
            <v>VVMT3-311-9999</v>
          </cell>
          <cell r="B1847" t="str">
            <v>VxVM 3.1.1 for T3ES</v>
          </cell>
          <cell r="D1847">
            <v>1</v>
          </cell>
          <cell r="E1847" t="str">
            <v>N/C</v>
          </cell>
          <cell r="H1847" t="str">
            <v>D</v>
          </cell>
        </row>
        <row r="1848">
          <cell r="A1848" t="str">
            <v>VVMT3-320-9999</v>
          </cell>
          <cell r="B1848" t="str">
            <v>VxVM 3.2 Media &amp; Lic T3ES</v>
          </cell>
          <cell r="D1848">
            <v>1</v>
          </cell>
          <cell r="E1848" t="str">
            <v>N/C</v>
          </cell>
          <cell r="H1848" t="str">
            <v>D</v>
          </cell>
        </row>
        <row r="1849">
          <cell r="A1849" t="str">
            <v>VVMT3-9999-LIC</v>
          </cell>
          <cell r="B1849" t="str">
            <v>Veritas Volume MGR LIC on T3</v>
          </cell>
          <cell r="D1849">
            <v>1</v>
          </cell>
          <cell r="E1849" t="str">
            <v>N/C</v>
          </cell>
          <cell r="H1849" t="str">
            <v>D</v>
          </cell>
        </row>
        <row r="1850">
          <cell r="A1850" t="str">
            <v>VVSLC-999-9999</v>
          </cell>
          <cell r="B1850" t="str">
            <v>VERITAS  Software Lic</v>
          </cell>
          <cell r="D1850">
            <v>1</v>
          </cell>
          <cell r="E1850">
            <v>20299999</v>
          </cell>
          <cell r="H1850" t="str">
            <v>B</v>
          </cell>
        </row>
        <row r="1851">
          <cell r="A1851" t="str">
            <v>VXFSS-340-9999</v>
          </cell>
          <cell r="B1851" t="str">
            <v>Veritas File System 3.4</v>
          </cell>
          <cell r="D1851">
            <v>1</v>
          </cell>
          <cell r="E1851">
            <v>305</v>
          </cell>
          <cell r="H1851" t="str">
            <v>D</v>
          </cell>
        </row>
        <row r="1852">
          <cell r="A1852" t="str">
            <v>VXFSS-340-SWDL</v>
          </cell>
          <cell r="B1852" t="str">
            <v>VxFS 3.4 Software and Docs</v>
          </cell>
          <cell r="D1852">
            <v>1</v>
          </cell>
          <cell r="E1852" t="str">
            <v>N/C</v>
          </cell>
          <cell r="H1852" t="str">
            <v>D</v>
          </cell>
        </row>
        <row r="1853">
          <cell r="A1853" t="str">
            <v>VXVMS-320-9999</v>
          </cell>
          <cell r="B1853" t="str">
            <v>VxVM 3.2 Media &amp; Docs</v>
          </cell>
          <cell r="D1853">
            <v>1</v>
          </cell>
          <cell r="E1853">
            <v>305</v>
          </cell>
          <cell r="H1853" t="str">
            <v>D</v>
          </cell>
        </row>
        <row r="1854">
          <cell r="A1854" t="str">
            <v>VXVMS-320-SWDL</v>
          </cell>
          <cell r="B1854" t="str">
            <v>VxVM 3.2 ELEC Media &amp; Doc</v>
          </cell>
          <cell r="D1854">
            <v>1</v>
          </cell>
          <cell r="E1854" t="str">
            <v>N/C</v>
          </cell>
          <cell r="H1854" t="str">
            <v>D</v>
          </cell>
        </row>
        <row r="1855">
          <cell r="A1855" t="str">
            <v>WABI-2.2-P</v>
          </cell>
          <cell r="B1855" t="str">
            <v>WABI 2.2, CD DOC LI</v>
          </cell>
          <cell r="D1855">
            <v>1</v>
          </cell>
          <cell r="E1855">
            <v>457</v>
          </cell>
          <cell r="H1855" t="str">
            <v>B</v>
          </cell>
        </row>
        <row r="1856">
          <cell r="A1856" t="str">
            <v>X1018A</v>
          </cell>
          <cell r="B1856" t="str">
            <v>OPT SBUS SFE FWSCSI ADAPTER</v>
          </cell>
          <cell r="D1856">
            <v>1</v>
          </cell>
          <cell r="E1856">
            <v>2065</v>
          </cell>
          <cell r="H1856" t="str">
            <v>A</v>
          </cell>
        </row>
        <row r="1857">
          <cell r="A1857" t="str">
            <v>X1030A</v>
          </cell>
          <cell r="B1857" t="str">
            <v>OPT SBUS PCMCIA INTERFACE</v>
          </cell>
          <cell r="D1857">
            <v>1</v>
          </cell>
          <cell r="E1857">
            <v>557</v>
          </cell>
          <cell r="H1857" t="str">
            <v>A</v>
          </cell>
        </row>
        <row r="1858">
          <cell r="A1858" t="str">
            <v>X1032A</v>
          </cell>
          <cell r="B1858" t="str">
            <v>OPT INT PCI 10/100BASET NIC</v>
          </cell>
          <cell r="D1858">
            <v>1</v>
          </cell>
          <cell r="E1858">
            <v>1876</v>
          </cell>
          <cell r="H1858" t="str">
            <v>A</v>
          </cell>
        </row>
        <row r="1859">
          <cell r="A1859" t="str">
            <v>X1033A</v>
          </cell>
          <cell r="B1859" t="str">
            <v>OPT INT PCI 10/100BASET NIC 2</v>
          </cell>
          <cell r="D1859">
            <v>1</v>
          </cell>
          <cell r="E1859">
            <v>1311</v>
          </cell>
          <cell r="H1859" t="str">
            <v>A</v>
          </cell>
        </row>
        <row r="1860">
          <cell r="A1860" t="str">
            <v>X1034A</v>
          </cell>
          <cell r="B1860" t="str">
            <v>OPT QFE PCI CARD W/SW</v>
          </cell>
          <cell r="D1860">
            <v>1</v>
          </cell>
          <cell r="E1860">
            <v>3384</v>
          </cell>
          <cell r="H1860" t="str">
            <v>A</v>
          </cell>
        </row>
        <row r="1861">
          <cell r="A1861" t="str">
            <v>X1049A</v>
          </cell>
          <cell r="B1861" t="str">
            <v>OPT QUAD FASTETHERNET W/SW</v>
          </cell>
          <cell r="D1861">
            <v>1</v>
          </cell>
          <cell r="E1861">
            <v>3761</v>
          </cell>
          <cell r="H1861" t="str">
            <v>A</v>
          </cell>
        </row>
        <row r="1862">
          <cell r="A1862" t="str">
            <v>X1059A</v>
          </cell>
          <cell r="B1862" t="str">
            <v>OPT SBUS FASTETHERNET 2.0/SW</v>
          </cell>
          <cell r="D1862">
            <v>1</v>
          </cell>
          <cell r="E1862">
            <v>1499</v>
          </cell>
          <cell r="H1862" t="str">
            <v>A</v>
          </cell>
        </row>
        <row r="1863">
          <cell r="A1863" t="str">
            <v>X1063A</v>
          </cell>
          <cell r="B1863" t="str">
            <v>OPT SBUS F/W SWIS/S ADAPTER</v>
          </cell>
          <cell r="D1863">
            <v>1</v>
          </cell>
          <cell r="E1863">
            <v>2253</v>
          </cell>
          <cell r="H1863" t="str">
            <v>A</v>
          </cell>
        </row>
        <row r="1864">
          <cell r="A1864" t="str">
            <v>X1065A</v>
          </cell>
          <cell r="B1864" t="str">
            <v>OPT ULTRA DWIS/S HOST ADAPTER</v>
          </cell>
          <cell r="D1864">
            <v>1</v>
          </cell>
          <cell r="E1864">
            <v>2442</v>
          </cell>
          <cell r="H1864" t="str">
            <v>A</v>
          </cell>
        </row>
        <row r="1865">
          <cell r="A1865" t="str">
            <v>X1071A</v>
          </cell>
          <cell r="B1865" t="str">
            <v>HIPPI/P 1.1 Interface board</v>
          </cell>
          <cell r="D1865">
            <v>1</v>
          </cell>
          <cell r="E1865">
            <v>18850</v>
          </cell>
          <cell r="H1865" t="str">
            <v>A</v>
          </cell>
        </row>
        <row r="1866">
          <cell r="A1866" t="str">
            <v>X1073A</v>
          </cell>
          <cell r="B1866" t="str">
            <v>SC 2.1 SCI/SBUS BOARD</v>
          </cell>
          <cell r="D1866">
            <v>1</v>
          </cell>
          <cell r="E1866">
            <v>8483</v>
          </cell>
          <cell r="H1866" t="str">
            <v>A</v>
          </cell>
        </row>
        <row r="1867">
          <cell r="A1867" t="str">
            <v>X1074A</v>
          </cell>
          <cell r="B1867" t="str">
            <v>Cluster SCI PCI-64 adapter</v>
          </cell>
          <cell r="D1867">
            <v>1</v>
          </cell>
          <cell r="E1867">
            <v>8483</v>
          </cell>
          <cell r="H1867" t="str">
            <v>A</v>
          </cell>
        </row>
        <row r="1868">
          <cell r="A1868" t="str">
            <v>X1080A</v>
          </cell>
          <cell r="B1868" t="str">
            <v>Sun ESI 1.0</v>
          </cell>
          <cell r="D1868">
            <v>1</v>
          </cell>
          <cell r="E1868">
            <v>32364</v>
          </cell>
          <cell r="H1868" t="str">
            <v>A</v>
          </cell>
        </row>
        <row r="1869">
          <cell r="A1869" t="str">
            <v>X1089A</v>
          </cell>
          <cell r="B1869" t="str">
            <v>SUNVIDEO PCI CARD W/SW</v>
          </cell>
          <cell r="D1869">
            <v>1</v>
          </cell>
          <cell r="E1869">
            <v>2168</v>
          </cell>
          <cell r="H1869" t="str">
            <v>H</v>
          </cell>
        </row>
        <row r="1870">
          <cell r="A1870" t="str">
            <v>X1098A</v>
          </cell>
          <cell r="B1870" t="str">
            <v>SBUS CARD THERMAL BAFFLE X-OPT</v>
          </cell>
          <cell r="D1870">
            <v>1</v>
          </cell>
          <cell r="E1870" t="str">
            <v>N/C</v>
          </cell>
          <cell r="H1870" t="str">
            <v>D</v>
          </cell>
        </row>
        <row r="1871">
          <cell r="A1871" t="str">
            <v>X1099A</v>
          </cell>
          <cell r="B1871" t="str">
            <v>SBUS BLANK FILLER PANEL</v>
          </cell>
          <cell r="D1871">
            <v>1</v>
          </cell>
          <cell r="E1871" t="str">
            <v>N/C</v>
          </cell>
          <cell r="H1871" t="str">
            <v>D</v>
          </cell>
        </row>
        <row r="1872">
          <cell r="A1872" t="str">
            <v>X1132A</v>
          </cell>
          <cell r="B1872" t="str">
            <v>Cable,SCSI, VHDCI/SCSI-3, 0.8m</v>
          </cell>
          <cell r="D1872">
            <v>1</v>
          </cell>
          <cell r="E1872">
            <v>207</v>
          </cell>
          <cell r="H1872" t="str">
            <v>H</v>
          </cell>
        </row>
        <row r="1873">
          <cell r="A1873" t="str">
            <v>X1133A</v>
          </cell>
          <cell r="B1873" t="str">
            <v>Sun Crypto Accelerator I</v>
          </cell>
          <cell r="D1873">
            <v>1</v>
          </cell>
          <cell r="E1873">
            <v>9379</v>
          </cell>
          <cell r="H1873" t="str">
            <v>B</v>
          </cell>
        </row>
        <row r="1874">
          <cell r="A1874" t="str">
            <v>X1134A</v>
          </cell>
          <cell r="B1874" t="str">
            <v>Cable,SCSI,SCSI-3/SCSI-3, 0.8m</v>
          </cell>
          <cell r="D1874">
            <v>1</v>
          </cell>
          <cell r="E1874">
            <v>207</v>
          </cell>
          <cell r="H1874" t="str">
            <v>H</v>
          </cell>
        </row>
        <row r="1875">
          <cell r="A1875" t="str">
            <v>X1139A</v>
          </cell>
          <cell r="B1875" t="str">
            <v>Cable,SCSI,SCSI-3/SCSI-3, 2.0m</v>
          </cell>
          <cell r="D1875">
            <v>1</v>
          </cell>
          <cell r="E1875">
            <v>207</v>
          </cell>
          <cell r="H1875" t="str">
            <v>H</v>
          </cell>
        </row>
        <row r="1876">
          <cell r="A1876" t="str">
            <v>X1140A</v>
          </cell>
          <cell r="B1876" t="str">
            <v>SUN GIGABITETHERNET/S 2.0</v>
          </cell>
          <cell r="D1876">
            <v>1</v>
          </cell>
          <cell r="E1876">
            <v>4327</v>
          </cell>
          <cell r="H1876" t="str">
            <v>A</v>
          </cell>
        </row>
        <row r="1877">
          <cell r="A1877" t="str">
            <v>X1141A</v>
          </cell>
          <cell r="B1877" t="str">
            <v>SUN GIGABITETHERNET/P 2.0</v>
          </cell>
          <cell r="D1877">
            <v>1</v>
          </cell>
          <cell r="E1877">
            <v>3950</v>
          </cell>
          <cell r="H1877" t="str">
            <v>A</v>
          </cell>
        </row>
        <row r="1878">
          <cell r="A1878" t="str">
            <v>X1145A</v>
          </cell>
          <cell r="B1878" t="str">
            <v>OPT SBUS HSI/S INCL. SW</v>
          </cell>
          <cell r="D1878">
            <v>1</v>
          </cell>
          <cell r="E1878">
            <v>4289</v>
          </cell>
          <cell r="H1878" t="str">
            <v>A</v>
          </cell>
        </row>
        <row r="1879">
          <cell r="A1879" t="str">
            <v>X1150A</v>
          </cell>
          <cell r="B1879" t="str">
            <v>Sun GigaSwift Ethernet UTP</v>
          </cell>
          <cell r="D1879">
            <v>1</v>
          </cell>
          <cell r="E1879">
            <v>3007</v>
          </cell>
          <cell r="H1879" t="str">
            <v>A</v>
          </cell>
        </row>
        <row r="1880">
          <cell r="A1880" t="str">
            <v>X1151A</v>
          </cell>
          <cell r="B1880" t="str">
            <v>Sun GigaSwift Ethernet MMF</v>
          </cell>
          <cell r="D1880">
            <v>1</v>
          </cell>
          <cell r="E1880">
            <v>3573</v>
          </cell>
          <cell r="H1880" t="str">
            <v>A</v>
          </cell>
        </row>
        <row r="1881">
          <cell r="A1881" t="str">
            <v>X1155A</v>
          </cell>
          <cell r="B1881" t="str">
            <v>OPT SUNHSI/P 2.0</v>
          </cell>
          <cell r="D1881">
            <v>1</v>
          </cell>
          <cell r="E1881">
            <v>3761</v>
          </cell>
          <cell r="H1881" t="str">
            <v>A</v>
          </cell>
        </row>
        <row r="1882">
          <cell r="A1882" t="str">
            <v>X1157A</v>
          </cell>
          <cell r="B1882" t="str">
            <v>OPT PCI SUNATM/P-155MMF W/SW</v>
          </cell>
          <cell r="D1882">
            <v>1</v>
          </cell>
          <cell r="E1882">
            <v>2065</v>
          </cell>
          <cell r="H1882" t="str">
            <v>A</v>
          </cell>
        </row>
        <row r="1883">
          <cell r="A1883" t="str">
            <v>X1158A</v>
          </cell>
          <cell r="B1883" t="str">
            <v>OPT PCI SUNATM/P-155UTP W/SW</v>
          </cell>
          <cell r="D1883">
            <v>1</v>
          </cell>
          <cell r="E1883">
            <v>1688</v>
          </cell>
          <cell r="H1883" t="str">
            <v>A</v>
          </cell>
        </row>
        <row r="1884">
          <cell r="A1884" t="str">
            <v>X1159A</v>
          </cell>
          <cell r="B1884" t="str">
            <v>OPT PCI SUNATM/P-622MMF W/SW</v>
          </cell>
          <cell r="D1884">
            <v>1</v>
          </cell>
          <cell r="E1884">
            <v>7531</v>
          </cell>
          <cell r="H1884" t="str">
            <v>A</v>
          </cell>
        </row>
        <row r="1885">
          <cell r="A1885" t="str">
            <v>X1184A</v>
          </cell>
          <cell r="B1885" t="str">
            <v>Netra E1 PCI Sys Exp, AC</v>
          </cell>
          <cell r="D1885">
            <v>1</v>
          </cell>
          <cell r="E1885">
            <v>3238</v>
          </cell>
          <cell r="H1885" t="str">
            <v>H</v>
          </cell>
        </row>
        <row r="1886">
          <cell r="A1886" t="str">
            <v>X1186A</v>
          </cell>
          <cell r="B1886" t="str">
            <v>Netra E1 PCI Sys Exp, DC</v>
          </cell>
          <cell r="D1886">
            <v>1</v>
          </cell>
          <cell r="E1886">
            <v>3238</v>
          </cell>
          <cell r="H1886" t="str">
            <v>H</v>
          </cell>
        </row>
        <row r="1887">
          <cell r="A1887" t="str">
            <v>X1192A</v>
          </cell>
          <cell r="B1887" t="str">
            <v>OPT PROCESSOR US 360MHZ/4MB</v>
          </cell>
          <cell r="D1887">
            <v>1</v>
          </cell>
          <cell r="E1887">
            <v>6090</v>
          </cell>
          <cell r="H1887" t="str">
            <v>H</v>
          </cell>
        </row>
        <row r="1888">
          <cell r="A1888" t="str">
            <v>X1194A</v>
          </cell>
          <cell r="B1888" t="str">
            <v>Opt E250 srvr 400MHz/2MB CPU</v>
          </cell>
          <cell r="D1888">
            <v>1</v>
          </cell>
          <cell r="E1888">
            <v>9268</v>
          </cell>
          <cell r="H1888" t="str">
            <v>H</v>
          </cell>
        </row>
        <row r="1889">
          <cell r="A1889" t="str">
            <v>X1195A</v>
          </cell>
          <cell r="B1889" t="str">
            <v>OPT PROCESSOR US 450MHZ/4MB</v>
          </cell>
          <cell r="D1889">
            <v>1</v>
          </cell>
          <cell r="E1889">
            <v>11165</v>
          </cell>
          <cell r="H1889" t="str">
            <v>H</v>
          </cell>
        </row>
        <row r="1890">
          <cell r="A1890" t="str">
            <v>X1197A</v>
          </cell>
          <cell r="B1890" t="str">
            <v>440MHz UltraSPARC-II/4MB ecach</v>
          </cell>
          <cell r="D1890">
            <v>1</v>
          </cell>
          <cell r="E1890">
            <v>9846</v>
          </cell>
          <cell r="H1890" t="str">
            <v>H</v>
          </cell>
        </row>
        <row r="1891">
          <cell r="A1891" t="str">
            <v>X1204</v>
          </cell>
          <cell r="B1891" t="str">
            <v>Crypto Accel I: 4-pack</v>
          </cell>
          <cell r="D1891">
            <v>1</v>
          </cell>
          <cell r="E1891">
            <v>21103</v>
          </cell>
          <cell r="H1891" t="str">
            <v>D</v>
          </cell>
        </row>
        <row r="1892">
          <cell r="A1892" t="str">
            <v>X1208</v>
          </cell>
          <cell r="B1892" t="str">
            <v>Crypto Accel I: 8-pack</v>
          </cell>
          <cell r="D1892">
            <v>1</v>
          </cell>
          <cell r="E1892">
            <v>25172</v>
          </cell>
          <cell r="H1892" t="str">
            <v>D</v>
          </cell>
        </row>
        <row r="1893">
          <cell r="A1893" t="str">
            <v>X1212</v>
          </cell>
          <cell r="B1893" t="str">
            <v>Crypto Accel I: 12-pack</v>
          </cell>
          <cell r="D1893">
            <v>1</v>
          </cell>
          <cell r="E1893">
            <v>31643</v>
          </cell>
          <cell r="H1893" t="str">
            <v>D</v>
          </cell>
        </row>
        <row r="1894">
          <cell r="A1894" t="str">
            <v>X1232A</v>
          </cell>
          <cell r="B1894" t="str">
            <v>OPT INT cPCI3U 10/100BASET NIC</v>
          </cell>
          <cell r="D1894">
            <v>1</v>
          </cell>
          <cell r="E1894">
            <v>2253</v>
          </cell>
          <cell r="H1894" t="str">
            <v>A</v>
          </cell>
        </row>
        <row r="1895">
          <cell r="A1895" t="str">
            <v>X1234A</v>
          </cell>
          <cell r="B1895" t="str">
            <v>OPT QFE compactPCI/3U card</v>
          </cell>
          <cell r="D1895">
            <v>1</v>
          </cell>
          <cell r="E1895">
            <v>3950</v>
          </cell>
          <cell r="H1895" t="str">
            <v>A</v>
          </cell>
        </row>
        <row r="1896">
          <cell r="A1896" t="str">
            <v>X1261A</v>
          </cell>
          <cell r="B1896" t="str">
            <v>cPCI/3U GIGABIT ETHERNET CARD</v>
          </cell>
          <cell r="D1896">
            <v>1</v>
          </cell>
          <cell r="E1896">
            <v>4704</v>
          </cell>
          <cell r="H1896" t="str">
            <v>A</v>
          </cell>
        </row>
        <row r="1897">
          <cell r="A1897" t="str">
            <v>X1266A</v>
          </cell>
          <cell r="B1897" t="str">
            <v>OPT cPCI/3U SUNATM 155MMF</v>
          </cell>
          <cell r="D1897">
            <v>1</v>
          </cell>
          <cell r="E1897">
            <v>2819</v>
          </cell>
          <cell r="H1897" t="str">
            <v>A</v>
          </cell>
        </row>
        <row r="1898">
          <cell r="A1898" t="str">
            <v>X1268A</v>
          </cell>
          <cell r="B1898" t="str">
            <v>OPT cPCI/3U SUNATM 622 MMF NIC</v>
          </cell>
          <cell r="D1898">
            <v>1</v>
          </cell>
          <cell r="E1898">
            <v>9793</v>
          </cell>
          <cell r="H1898" t="str">
            <v>A</v>
          </cell>
        </row>
        <row r="1899">
          <cell r="A1899" t="str">
            <v>X1311A</v>
          </cell>
          <cell r="B1899" t="str">
            <v>TC MOUNT BRACKET</v>
          </cell>
          <cell r="D1899">
            <v>1</v>
          </cell>
          <cell r="E1899" t="str">
            <v>N/C</v>
          </cell>
          <cell r="H1899" t="str">
            <v>D</v>
          </cell>
        </row>
        <row r="1900">
          <cell r="A1900" t="str">
            <v>X1312A</v>
          </cell>
          <cell r="B1900" t="str">
            <v>TERMINAL CONCENTRATOR KIT</v>
          </cell>
          <cell r="D1900">
            <v>1</v>
          </cell>
          <cell r="E1900">
            <v>4713</v>
          </cell>
          <cell r="H1900" t="str">
            <v>A</v>
          </cell>
        </row>
        <row r="1901">
          <cell r="A1901" t="str">
            <v>X1403A</v>
          </cell>
          <cell r="B1901" t="str">
            <v>PAYFLX,SMRTCRD,W/ARTWK,25pk</v>
          </cell>
          <cell r="D1901">
            <v>1</v>
          </cell>
          <cell r="E1901">
            <v>233</v>
          </cell>
          <cell r="H1901" t="str">
            <v>D</v>
          </cell>
        </row>
        <row r="1902">
          <cell r="A1902" t="str">
            <v>X1404A</v>
          </cell>
          <cell r="B1902" t="str">
            <v>PAYFLX,SMRTCRD,W/O ARTWK,25pk</v>
          </cell>
          <cell r="D1902">
            <v>1</v>
          </cell>
          <cell r="E1902">
            <v>233</v>
          </cell>
          <cell r="H1902" t="str">
            <v>D</v>
          </cell>
        </row>
        <row r="1903">
          <cell r="A1903" t="str">
            <v>X180A</v>
          </cell>
          <cell r="B1903" t="str">
            <v>OTP 32-KEY I/O DEVICE</v>
          </cell>
          <cell r="D1903">
            <v>1</v>
          </cell>
          <cell r="E1903">
            <v>2770</v>
          </cell>
          <cell r="H1903" t="str">
            <v>H</v>
          </cell>
        </row>
        <row r="1904">
          <cell r="A1904" t="str">
            <v>X180AV4</v>
          </cell>
          <cell r="B1904" t="str">
            <v>OPT 32-KEY I/O DEVICE 240V</v>
          </cell>
          <cell r="D1904">
            <v>1</v>
          </cell>
          <cell r="E1904">
            <v>2770</v>
          </cell>
          <cell r="H1904" t="str">
            <v>H</v>
          </cell>
        </row>
        <row r="1905">
          <cell r="A1905" t="str">
            <v>X190A</v>
          </cell>
          <cell r="B1905" t="str">
            <v>OPT 8-DIA I/O DEVICE FOR 3D</v>
          </cell>
          <cell r="D1905">
            <v>1</v>
          </cell>
          <cell r="E1905">
            <v>2780</v>
          </cell>
          <cell r="H1905" t="str">
            <v>H</v>
          </cell>
        </row>
        <row r="1906">
          <cell r="A1906" t="str">
            <v>X190AV4</v>
          </cell>
          <cell r="B1906" t="str">
            <v>OPT 8-DIAL I/O DEVICE FOR 3D</v>
          </cell>
          <cell r="D1906">
            <v>1</v>
          </cell>
          <cell r="E1906">
            <v>2780</v>
          </cell>
          <cell r="H1906" t="str">
            <v>H</v>
          </cell>
        </row>
        <row r="1907">
          <cell r="A1907" t="str">
            <v>X2069A</v>
          </cell>
          <cell r="B1907" t="str">
            <v>Gigabit Ethernet + FC-AL Combo</v>
          </cell>
          <cell r="D1907">
            <v>1</v>
          </cell>
          <cell r="E1907">
            <v>6515</v>
          </cell>
          <cell r="H1907" t="str">
            <v>A</v>
          </cell>
        </row>
        <row r="1908">
          <cell r="A1908" t="str">
            <v>X2087A</v>
          </cell>
          <cell r="B1908" t="str">
            <v>U30/U60 NO-NOISE KIT,595-5364</v>
          </cell>
          <cell r="D1908">
            <v>1</v>
          </cell>
          <cell r="E1908">
            <v>75</v>
          </cell>
          <cell r="H1908" t="str">
            <v>H</v>
          </cell>
        </row>
        <row r="1909">
          <cell r="A1909" t="str">
            <v>X2132A</v>
          </cell>
          <cell r="B1909" t="str">
            <v>SunPCI IIpro Co-proc 733MHz</v>
          </cell>
          <cell r="D1909">
            <v>1</v>
          </cell>
          <cell r="E1909">
            <v>1005</v>
          </cell>
          <cell r="H1909" t="str">
            <v>H</v>
          </cell>
        </row>
        <row r="1910">
          <cell r="A1910" t="str">
            <v>X2156A</v>
          </cell>
          <cell r="B1910" t="str">
            <v>OPT SUNSAI/P 3.0</v>
          </cell>
          <cell r="D1910">
            <v>1</v>
          </cell>
          <cell r="E1910">
            <v>1876</v>
          </cell>
          <cell r="H1910" t="str">
            <v>A</v>
          </cell>
        </row>
        <row r="1911">
          <cell r="A1911" t="str">
            <v>X2244A</v>
          </cell>
          <cell r="B1911" t="str">
            <v>OPT 400MHZ CPU W/4MB FOR E450</v>
          </cell>
          <cell r="D1911">
            <v>1</v>
          </cell>
          <cell r="E1911">
            <v>11588</v>
          </cell>
          <cell r="H1911" t="str">
            <v>H</v>
          </cell>
        </row>
        <row r="1912">
          <cell r="A1912" t="str">
            <v>X2248A</v>
          </cell>
          <cell r="B1912" t="str">
            <v>OPT 480MHZ CPU W/8MB FOR E450</v>
          </cell>
          <cell r="D1912">
            <v>1</v>
          </cell>
          <cell r="E1912">
            <v>16228</v>
          </cell>
          <cell r="H1912" t="str">
            <v>H</v>
          </cell>
        </row>
        <row r="1913">
          <cell r="A1913" t="str">
            <v>X2550A</v>
          </cell>
          <cell r="B1913" t="str">
            <v>OPT PROCESSOR US 250MHZ/4MB</v>
          </cell>
          <cell r="D1913">
            <v>1</v>
          </cell>
          <cell r="E1913">
            <v>34800</v>
          </cell>
          <cell r="H1913" t="str">
            <v>A</v>
          </cell>
        </row>
        <row r="1914">
          <cell r="A1914" t="str">
            <v>X2560A</v>
          </cell>
          <cell r="B1914" t="str">
            <v>OPT PROCESSOR US 336/333MHZ/4M</v>
          </cell>
          <cell r="D1914">
            <v>1</v>
          </cell>
          <cell r="E1914">
            <v>26100</v>
          </cell>
          <cell r="H1914" t="str">
            <v>A</v>
          </cell>
        </row>
        <row r="1915">
          <cell r="A1915" t="str">
            <v>X2580A</v>
          </cell>
          <cell r="B1915" t="str">
            <v>OPT PROCESSOR US 400-MHZ/8MB</v>
          </cell>
          <cell r="D1915">
            <v>1</v>
          </cell>
          <cell r="E1915">
            <v>19140</v>
          </cell>
          <cell r="H1915" t="str">
            <v>A</v>
          </cell>
        </row>
        <row r="1916">
          <cell r="A1916" t="str">
            <v>X2590A</v>
          </cell>
          <cell r="B1916" t="str">
            <v>PROCESSOR USII 466/464-MHZ/8MB</v>
          </cell>
          <cell r="D1916">
            <v>1</v>
          </cell>
          <cell r="E1916">
            <v>23925</v>
          </cell>
          <cell r="H1916" t="str">
            <v>A</v>
          </cell>
        </row>
        <row r="1917">
          <cell r="A1917" t="str">
            <v>X259I-920-9999</v>
          </cell>
          <cell r="B1917" t="str">
            <v>Sol. X25 9.2 Solaris x86</v>
          </cell>
          <cell r="D1917">
            <v>1</v>
          </cell>
          <cell r="E1917">
            <v>4568</v>
          </cell>
          <cell r="H1917" t="str">
            <v>B</v>
          </cell>
        </row>
        <row r="1918">
          <cell r="A1918" t="str">
            <v>X259I-920-99U9</v>
          </cell>
          <cell r="B1918" t="str">
            <v>Sol. X25 9.2 Upg Solaris x86</v>
          </cell>
          <cell r="D1918">
            <v>1</v>
          </cell>
          <cell r="E1918">
            <v>1817</v>
          </cell>
          <cell r="H1918" t="str">
            <v>B</v>
          </cell>
        </row>
        <row r="1919">
          <cell r="A1919" t="str">
            <v>X259S-920-D999</v>
          </cell>
          <cell r="B1919" t="str">
            <v>Solstice X25 9.2 Desktop SPARC</v>
          </cell>
          <cell r="D1919">
            <v>1</v>
          </cell>
          <cell r="E1919">
            <v>4568</v>
          </cell>
          <cell r="H1919" t="str">
            <v>B</v>
          </cell>
        </row>
        <row r="1920">
          <cell r="A1920" t="str">
            <v>X259S-920-D9U9</v>
          </cell>
          <cell r="B1920" t="str">
            <v>Sol. X25 9.2 Upg Desktop SPARC</v>
          </cell>
          <cell r="D1920">
            <v>1</v>
          </cell>
          <cell r="E1920">
            <v>1817</v>
          </cell>
          <cell r="H1920" t="str">
            <v>B</v>
          </cell>
        </row>
        <row r="1921">
          <cell r="A1921" t="str">
            <v>X259S-920-W999</v>
          </cell>
          <cell r="B1921" t="str">
            <v>Sol. X25 9.2 Sol. SPARC Server</v>
          </cell>
          <cell r="D1921">
            <v>1</v>
          </cell>
          <cell r="E1921">
            <v>8019</v>
          </cell>
          <cell r="H1921" t="str">
            <v>B</v>
          </cell>
        </row>
        <row r="1922">
          <cell r="A1922" t="str">
            <v>X259S-920-W9U9</v>
          </cell>
          <cell r="B1922" t="str">
            <v>Sol. X25 9.2 Upg SPARC Server</v>
          </cell>
          <cell r="D1922">
            <v>1</v>
          </cell>
          <cell r="E1922">
            <v>3207</v>
          </cell>
          <cell r="H1922" t="str">
            <v>B</v>
          </cell>
        </row>
        <row r="1923">
          <cell r="A1923" t="str">
            <v>X25D9-920-9999</v>
          </cell>
          <cell r="B1923" t="str">
            <v>Solstice X.25 Hard Copy Doc</v>
          </cell>
          <cell r="D1923">
            <v>1</v>
          </cell>
          <cell r="E1923">
            <v>305</v>
          </cell>
          <cell r="H1923" t="str">
            <v>D</v>
          </cell>
        </row>
        <row r="1924">
          <cell r="A1924" t="str">
            <v>X25M9-920-9999</v>
          </cell>
          <cell r="B1924" t="str">
            <v>Solstice X.25 9.2 CD-ROM only</v>
          </cell>
          <cell r="D1924">
            <v>1</v>
          </cell>
          <cell r="E1924">
            <v>203</v>
          </cell>
          <cell r="H1924" t="str">
            <v>D</v>
          </cell>
        </row>
        <row r="1925">
          <cell r="A1925" t="str">
            <v>X2602A</v>
          </cell>
          <cell r="B1925" t="str">
            <v>OPT INT CPU/MEM BD FOR EXX00</v>
          </cell>
          <cell r="D1925">
            <v>1</v>
          </cell>
          <cell r="E1925">
            <v>14355</v>
          </cell>
          <cell r="H1925" t="str">
            <v>A</v>
          </cell>
        </row>
        <row r="1926">
          <cell r="A1926" t="str">
            <v>X2602A-P62</v>
          </cell>
          <cell r="B1926" t="str">
            <v>OPT INT CPU/MEM BD FOR EXX00</v>
          </cell>
          <cell r="D1926">
            <v>1</v>
          </cell>
          <cell r="E1926">
            <v>57420</v>
          </cell>
          <cell r="H1926" t="str">
            <v>A</v>
          </cell>
        </row>
        <row r="1927">
          <cell r="A1927" t="str">
            <v>X2602A-P82</v>
          </cell>
          <cell r="B1927" t="str">
            <v>OPT INT CPU/MEM BD FOR EXX00</v>
          </cell>
          <cell r="D1927">
            <v>1</v>
          </cell>
          <cell r="E1927">
            <v>57420</v>
          </cell>
          <cell r="H1927" t="str">
            <v>A</v>
          </cell>
        </row>
        <row r="1928">
          <cell r="A1928" t="str">
            <v>X2602A-P83</v>
          </cell>
          <cell r="B1928" t="str">
            <v>OPT INT CPU/MEM BLDG. BLOCK</v>
          </cell>
          <cell r="D1928">
            <v>1</v>
          </cell>
          <cell r="E1928">
            <v>61009</v>
          </cell>
          <cell r="H1928" t="str">
            <v>A</v>
          </cell>
        </row>
        <row r="1929">
          <cell r="A1929" t="str">
            <v>X2602A-P84A</v>
          </cell>
          <cell r="B1929" t="str">
            <v>OPT INT CPU/MEM BD FOR EXX00</v>
          </cell>
          <cell r="D1929">
            <v>1</v>
          </cell>
          <cell r="E1929">
            <v>114202</v>
          </cell>
          <cell r="H1929" t="str">
            <v>A</v>
          </cell>
        </row>
        <row r="1930">
          <cell r="A1930" t="str">
            <v>X2602A-P85A</v>
          </cell>
          <cell r="B1930" t="str">
            <v>OPT INT CPU/MEM BD FOR EXX00</v>
          </cell>
          <cell r="D1930">
            <v>1</v>
          </cell>
          <cell r="E1930">
            <v>113086</v>
          </cell>
          <cell r="H1930" t="str">
            <v>A</v>
          </cell>
        </row>
        <row r="1931">
          <cell r="A1931" t="str">
            <v>X2602A-P92</v>
          </cell>
          <cell r="B1931" t="str">
            <v>OPT INT CPU/MEM BD FOR EXX00</v>
          </cell>
          <cell r="D1931">
            <v>1</v>
          </cell>
          <cell r="E1931">
            <v>85260</v>
          </cell>
          <cell r="H1931" t="str">
            <v>A</v>
          </cell>
        </row>
        <row r="1932">
          <cell r="A1932" t="str">
            <v>X2602A-P93</v>
          </cell>
          <cell r="B1932" t="str">
            <v>OPT INT CPU/MEM BLDG. BLOCK</v>
          </cell>
          <cell r="D1932">
            <v>1</v>
          </cell>
          <cell r="E1932">
            <v>89828</v>
          </cell>
          <cell r="H1932" t="str">
            <v>A</v>
          </cell>
        </row>
        <row r="1933">
          <cell r="A1933" t="str">
            <v>X2602A-P94A</v>
          </cell>
          <cell r="B1933" t="str">
            <v>OPT INT CPU/MEM BD FOR EXX00</v>
          </cell>
          <cell r="D1933">
            <v>1</v>
          </cell>
          <cell r="E1933">
            <v>169708</v>
          </cell>
          <cell r="H1933" t="str">
            <v>A</v>
          </cell>
        </row>
        <row r="1934">
          <cell r="A1934" t="str">
            <v>X2602A-P95A</v>
          </cell>
          <cell r="B1934" t="str">
            <v>OPT INT CPU/MEM BD FOR EXX00</v>
          </cell>
          <cell r="D1934">
            <v>1</v>
          </cell>
          <cell r="E1934">
            <v>168287</v>
          </cell>
          <cell r="H1934" t="str">
            <v>A</v>
          </cell>
        </row>
        <row r="1935">
          <cell r="A1935" t="str">
            <v>X2612A</v>
          </cell>
          <cell r="B1935" t="str">
            <v>OPT INT I/O BD EXX00 W/FC-AL</v>
          </cell>
          <cell r="D1935">
            <v>1</v>
          </cell>
          <cell r="E1935">
            <v>10368</v>
          </cell>
          <cell r="H1935" t="str">
            <v>A</v>
          </cell>
        </row>
        <row r="1936">
          <cell r="A1936" t="str">
            <v>X2612A-SS-A</v>
          </cell>
          <cell r="B1936" t="str">
            <v>OPT INT I/O BD BLDG BLOCK</v>
          </cell>
          <cell r="D1936">
            <v>1</v>
          </cell>
          <cell r="E1936">
            <v>17226</v>
          </cell>
          <cell r="H1936" t="str">
            <v>A</v>
          </cell>
        </row>
        <row r="1937">
          <cell r="A1937" t="str">
            <v>X2622A</v>
          </cell>
          <cell r="B1937" t="str">
            <v>OPT INT GRAPHICS I/O BD EXX00</v>
          </cell>
          <cell r="D1937">
            <v>1</v>
          </cell>
          <cell r="E1937">
            <v>11165</v>
          </cell>
          <cell r="H1937" t="str">
            <v>A</v>
          </cell>
        </row>
        <row r="1938">
          <cell r="A1938" t="str">
            <v>X2632A</v>
          </cell>
          <cell r="B1938" t="str">
            <v>OPT INT PCI I/O BD FOR EXX00</v>
          </cell>
          <cell r="D1938">
            <v>1</v>
          </cell>
          <cell r="E1938">
            <v>12760</v>
          </cell>
          <cell r="H1938" t="str">
            <v>A</v>
          </cell>
        </row>
        <row r="1939">
          <cell r="A1939" t="str">
            <v>X2632A-PP-A</v>
          </cell>
          <cell r="B1939" t="str">
            <v>OPT INT PCI I/O BD BLDG BLOCK</v>
          </cell>
          <cell r="D1939">
            <v>1</v>
          </cell>
          <cell r="E1939">
            <v>20416</v>
          </cell>
          <cell r="H1939" t="str">
            <v>A</v>
          </cell>
        </row>
        <row r="1940">
          <cell r="A1940" t="str">
            <v>X2642A-SG-A</v>
          </cell>
          <cell r="B1940" t="str">
            <v>OPT INT GRAPHICS &amp; SBUS I/O BD</v>
          </cell>
          <cell r="D1940">
            <v>1</v>
          </cell>
          <cell r="E1940">
            <v>17226</v>
          </cell>
          <cell r="H1940" t="str">
            <v>A</v>
          </cell>
        </row>
        <row r="1941">
          <cell r="A1941" t="str">
            <v>X2652A</v>
          </cell>
          <cell r="B1941" t="str">
            <v>OPTIONAL FC-AL INTERFACE BOARD</v>
          </cell>
          <cell r="D1941">
            <v>1</v>
          </cell>
          <cell r="E1941">
            <v>2393</v>
          </cell>
          <cell r="H1941" t="str">
            <v>A</v>
          </cell>
        </row>
        <row r="1942">
          <cell r="A1942" t="str">
            <v>X2720A</v>
          </cell>
          <cell r="B1942" t="str">
            <v>E10000 CONTROL BOARD</v>
          </cell>
          <cell r="D1942">
            <v>1</v>
          </cell>
          <cell r="E1942">
            <v>46400</v>
          </cell>
          <cell r="H1942" t="str">
            <v>A</v>
          </cell>
        </row>
        <row r="1943">
          <cell r="A1943" t="str">
            <v>X2722A</v>
          </cell>
          <cell r="B1943" t="str">
            <v>E10000 Control Board, Eth hub.</v>
          </cell>
          <cell r="D1943">
            <v>1</v>
          </cell>
          <cell r="E1943">
            <v>46400</v>
          </cell>
          <cell r="H1943" t="str">
            <v>A</v>
          </cell>
        </row>
        <row r="1944">
          <cell r="A1944" t="str">
            <v>X2730A</v>
          </cell>
          <cell r="B1944" t="str">
            <v>E10000 I/O BOARD</v>
          </cell>
          <cell r="D1944">
            <v>1</v>
          </cell>
          <cell r="E1944">
            <v>17400</v>
          </cell>
          <cell r="H1944" t="str">
            <v>A</v>
          </cell>
        </row>
        <row r="1945">
          <cell r="A1945" t="str">
            <v>X2755A</v>
          </cell>
          <cell r="B1945" t="str">
            <v>E10000 Sys. Service Processor</v>
          </cell>
          <cell r="D1945">
            <v>1</v>
          </cell>
          <cell r="E1945">
            <v>35960</v>
          </cell>
          <cell r="H1945" t="str">
            <v>A</v>
          </cell>
        </row>
        <row r="1946">
          <cell r="A1946" t="str">
            <v>X2757A</v>
          </cell>
          <cell r="B1946" t="str">
            <v>E10000 Sys. Service Processor</v>
          </cell>
          <cell r="D1946">
            <v>1</v>
          </cell>
          <cell r="E1946">
            <v>46400</v>
          </cell>
          <cell r="H1946" t="str">
            <v>A</v>
          </cell>
        </row>
        <row r="1947">
          <cell r="A1947" t="str">
            <v>X3098-PACK</v>
          </cell>
          <cell r="B1947" t="str">
            <v>F15K packing material</v>
          </cell>
          <cell r="D1947">
            <v>1</v>
          </cell>
          <cell r="E1947">
            <v>1044</v>
          </cell>
          <cell r="H1947" t="str">
            <v>D</v>
          </cell>
        </row>
        <row r="1948">
          <cell r="A1948" t="str">
            <v>X3098-SRL</v>
          </cell>
          <cell r="B1948" t="str">
            <v>Round Serial cable for SF15K</v>
          </cell>
          <cell r="D1948">
            <v>1</v>
          </cell>
          <cell r="E1948" t="str">
            <v>N/C</v>
          </cell>
          <cell r="H1948" t="str">
            <v>D</v>
          </cell>
        </row>
        <row r="1949">
          <cell r="A1949" t="str">
            <v>X311L</v>
          </cell>
          <cell r="B1949" t="str">
            <v>NORTH AMERICAN/ASIA PWR CRD KT</v>
          </cell>
          <cell r="D1949">
            <v>1</v>
          </cell>
          <cell r="E1949" t="str">
            <v>N/C</v>
          </cell>
          <cell r="H1949" t="str">
            <v>D</v>
          </cell>
        </row>
        <row r="1950">
          <cell r="A1950" t="str">
            <v>X319A</v>
          </cell>
          <cell r="B1950" t="str">
            <v>Internal Rack PWR CRD KT</v>
          </cell>
          <cell r="D1950">
            <v>1</v>
          </cell>
          <cell r="E1950" t="str">
            <v>N/C</v>
          </cell>
          <cell r="H1950" t="str">
            <v>D</v>
          </cell>
        </row>
        <row r="1951">
          <cell r="A1951" t="str">
            <v>X319YA</v>
          </cell>
          <cell r="B1951" t="str">
            <v>Rack PWR CRD KT - Y Cable</v>
          </cell>
          <cell r="D1951">
            <v>1</v>
          </cell>
          <cell r="E1951">
            <v>160</v>
          </cell>
          <cell r="H1951" t="str">
            <v>D</v>
          </cell>
        </row>
        <row r="1952">
          <cell r="A1952" t="str">
            <v>X320A</v>
          </cell>
          <cell r="B1952" t="str">
            <v>NO AMERICA/ASIA 220 PWR CRD KT</v>
          </cell>
          <cell r="D1952">
            <v>1</v>
          </cell>
          <cell r="E1952" t="str">
            <v>N/C</v>
          </cell>
          <cell r="H1952" t="str">
            <v>D</v>
          </cell>
        </row>
        <row r="1953">
          <cell r="A1953" t="str">
            <v>X3518A</v>
          </cell>
          <cell r="B1953" t="str">
            <v>KOREAN COUNTRY KIT</v>
          </cell>
          <cell r="D1953">
            <v>1</v>
          </cell>
          <cell r="E1953" t="str">
            <v>N/C</v>
          </cell>
          <cell r="H1953" t="str">
            <v>D</v>
          </cell>
        </row>
        <row r="1954">
          <cell r="A1954" t="str">
            <v>X3555A</v>
          </cell>
          <cell r="B1954" t="str">
            <v>KOREAN COUNTRY KIT</v>
          </cell>
          <cell r="D1954">
            <v>1</v>
          </cell>
          <cell r="E1954">
            <v>91</v>
          </cell>
          <cell r="H1954" t="str">
            <v>H</v>
          </cell>
        </row>
        <row r="1955">
          <cell r="A1955" t="str">
            <v>X3670A</v>
          </cell>
          <cell r="B1955" t="str">
            <v>Creator3D series 3, vertical</v>
          </cell>
          <cell r="D1955">
            <v>1</v>
          </cell>
          <cell r="E1955">
            <v>1499</v>
          </cell>
          <cell r="H1955" t="str">
            <v>H</v>
          </cell>
        </row>
        <row r="1956">
          <cell r="A1956" t="str">
            <v>X3671A</v>
          </cell>
          <cell r="B1956" t="str">
            <v>CREATOR3D SERIES 3, HORIZONTAL</v>
          </cell>
          <cell r="D1956">
            <v>1</v>
          </cell>
          <cell r="E1956">
            <v>1499</v>
          </cell>
          <cell r="H1956" t="str">
            <v>H</v>
          </cell>
        </row>
        <row r="1957">
          <cell r="A1957" t="str">
            <v>X3678A</v>
          </cell>
          <cell r="B1957" t="str">
            <v>Expert3D, GRAPHICS ACCEL, PCI</v>
          </cell>
          <cell r="D1957">
            <v>1</v>
          </cell>
          <cell r="E1957">
            <v>6080</v>
          </cell>
          <cell r="H1957" t="str">
            <v>H</v>
          </cell>
        </row>
        <row r="1958">
          <cell r="A1958" t="str">
            <v>X3678A-F</v>
          </cell>
          <cell r="B1958" t="str">
            <v>Expert3D, GRAPHICS ACCEL, PCI</v>
          </cell>
          <cell r="D1958">
            <v>1</v>
          </cell>
          <cell r="E1958">
            <v>6080</v>
          </cell>
          <cell r="H1958" t="str">
            <v>H</v>
          </cell>
        </row>
        <row r="1959">
          <cell r="A1959" t="str">
            <v>X3679A</v>
          </cell>
          <cell r="B1959" t="str">
            <v>ELITE3D m6 series 2</v>
          </cell>
          <cell r="D1959">
            <v>1</v>
          </cell>
          <cell r="E1959">
            <v>4050</v>
          </cell>
          <cell r="H1959" t="str">
            <v>H</v>
          </cell>
        </row>
        <row r="1960">
          <cell r="A1960" t="str">
            <v>X3682A</v>
          </cell>
          <cell r="B1960" t="str">
            <v>1394 Visual Collaboration Kit</v>
          </cell>
          <cell r="D1960">
            <v>1</v>
          </cell>
          <cell r="E1960">
            <v>497</v>
          </cell>
          <cell r="H1960" t="str">
            <v>H</v>
          </cell>
        </row>
        <row r="1961">
          <cell r="A1961" t="str">
            <v>X3683A</v>
          </cell>
          <cell r="B1961" t="str">
            <v>4800bd mouse with Sun I/O</v>
          </cell>
          <cell r="D1961">
            <v>1</v>
          </cell>
          <cell r="E1961">
            <v>48</v>
          </cell>
          <cell r="H1961" t="str">
            <v>H</v>
          </cell>
        </row>
        <row r="1962">
          <cell r="A1962" t="str">
            <v>X3684A</v>
          </cell>
          <cell r="B1962" t="str">
            <v>Expert3D-Lite, GRAPHICS, PCI</v>
          </cell>
          <cell r="D1962">
            <v>1</v>
          </cell>
          <cell r="E1962">
            <v>1876</v>
          </cell>
          <cell r="H1962" t="str">
            <v>H</v>
          </cell>
        </row>
        <row r="1963">
          <cell r="A1963" t="str">
            <v>X3768A</v>
          </cell>
          <cell r="B1963" t="str">
            <v>PGX64 CARD W/VIDEO ADAPTOR</v>
          </cell>
          <cell r="D1963">
            <v>1</v>
          </cell>
          <cell r="E1963">
            <v>577</v>
          </cell>
          <cell r="H1963" t="str">
            <v>H</v>
          </cell>
        </row>
        <row r="1964">
          <cell r="A1964" t="str">
            <v>X3810A</v>
          </cell>
          <cell r="B1964" t="str">
            <v>OPT CABLE SCSI 4M 68/68PIN</v>
          </cell>
          <cell r="D1964">
            <v>1</v>
          </cell>
          <cell r="E1964">
            <v>312</v>
          </cell>
          <cell r="H1964" t="str">
            <v>A</v>
          </cell>
        </row>
        <row r="1965">
          <cell r="A1965" t="str">
            <v>X3825A</v>
          </cell>
          <cell r="B1965" t="str">
            <v>SC 2.1 SCI CABLE (10M)</v>
          </cell>
          <cell r="D1965">
            <v>1</v>
          </cell>
          <cell r="E1965">
            <v>471</v>
          </cell>
          <cell r="H1965" t="str">
            <v>D</v>
          </cell>
        </row>
        <row r="1966">
          <cell r="A1966" t="str">
            <v>X3826A</v>
          </cell>
          <cell r="B1966" t="str">
            <v>SC 2.1 SCI CABLE (2M)</v>
          </cell>
          <cell r="D1966">
            <v>1</v>
          </cell>
          <cell r="E1966">
            <v>471</v>
          </cell>
          <cell r="H1966" t="str">
            <v>D</v>
          </cell>
        </row>
        <row r="1967">
          <cell r="A1967" t="str">
            <v>X3828A</v>
          </cell>
          <cell r="B1967" t="str">
            <v>SC 2.1 SCI CABLE (5M)</v>
          </cell>
          <cell r="D1967">
            <v>1</v>
          </cell>
          <cell r="E1967">
            <v>471</v>
          </cell>
          <cell r="H1967" t="str">
            <v>D</v>
          </cell>
        </row>
        <row r="1968">
          <cell r="A1968" t="str">
            <v>X3829A</v>
          </cell>
          <cell r="B1968" t="str">
            <v>SC 2.1 SCI CBL BRACK (E5/6000)</v>
          </cell>
          <cell r="D1968">
            <v>1</v>
          </cell>
          <cell r="E1968">
            <v>566</v>
          </cell>
          <cell r="H1968" t="str">
            <v>D</v>
          </cell>
        </row>
        <row r="1969">
          <cell r="A1969" t="str">
            <v>X3830A</v>
          </cell>
          <cell r="B1969" t="str">
            <v>4M CABLE, SCSI 68 TO VHDC</v>
          </cell>
          <cell r="D1969">
            <v>1</v>
          </cell>
          <cell r="E1969">
            <v>316</v>
          </cell>
          <cell r="H1969" t="str">
            <v>A</v>
          </cell>
        </row>
        <row r="1970">
          <cell r="A1970" t="str">
            <v>X3830B</v>
          </cell>
          <cell r="B1970" t="str">
            <v>Cable-4M Ultra VHDCI/VHDCI</v>
          </cell>
          <cell r="D1970">
            <v>1</v>
          </cell>
          <cell r="E1970">
            <v>316</v>
          </cell>
          <cell r="H1970" t="str">
            <v>H</v>
          </cell>
        </row>
        <row r="1971">
          <cell r="A1971" t="str">
            <v>X3831A</v>
          </cell>
          <cell r="B1971" t="str">
            <v>10M CABLE, SCSI TO VHDC</v>
          </cell>
          <cell r="D1971">
            <v>1</v>
          </cell>
          <cell r="E1971">
            <v>425</v>
          </cell>
          <cell r="H1971" t="str">
            <v>A</v>
          </cell>
        </row>
        <row r="1972">
          <cell r="A1972" t="str">
            <v>X3831B</v>
          </cell>
          <cell r="B1972" t="str">
            <v>Cable-10M VHDCI/VHDCI</v>
          </cell>
          <cell r="D1972">
            <v>1</v>
          </cell>
          <cell r="E1972">
            <v>425</v>
          </cell>
          <cell r="H1972" t="str">
            <v>H</v>
          </cell>
        </row>
        <row r="1973">
          <cell r="A1973" t="str">
            <v>X3832A</v>
          </cell>
          <cell r="B1973" t="str">
            <v>2M CABLE, SCSI 68 TO VHDC</v>
          </cell>
          <cell r="D1973">
            <v>1</v>
          </cell>
          <cell r="E1973">
            <v>218</v>
          </cell>
          <cell r="H1973" t="str">
            <v>H</v>
          </cell>
        </row>
        <row r="1974">
          <cell r="A1974" t="str">
            <v>X3836A</v>
          </cell>
          <cell r="B1974" t="str">
            <v>5M SERIAL CABLE</v>
          </cell>
          <cell r="D1974">
            <v>1</v>
          </cell>
          <cell r="E1974">
            <v>236</v>
          </cell>
          <cell r="H1974" t="str">
            <v>D</v>
          </cell>
        </row>
        <row r="1975">
          <cell r="A1975" t="str">
            <v>X3837A</v>
          </cell>
          <cell r="B1975" t="str">
            <v>OPT 5M NULL ENET CABLE</v>
          </cell>
          <cell r="D1975">
            <v>1</v>
          </cell>
          <cell r="E1975">
            <v>236</v>
          </cell>
          <cell r="H1975" t="str">
            <v>D</v>
          </cell>
        </row>
        <row r="1976">
          <cell r="A1976" t="str">
            <v>X3838A</v>
          </cell>
          <cell r="B1976" t="str">
            <v>OPT 6M DIFFERENTIAL SCSI CABLE</v>
          </cell>
          <cell r="D1976">
            <v>1</v>
          </cell>
          <cell r="E1976">
            <v>236</v>
          </cell>
          <cell r="H1976" t="str">
            <v>D</v>
          </cell>
        </row>
        <row r="1977">
          <cell r="A1977" t="str">
            <v>X3839A</v>
          </cell>
          <cell r="B1977" t="str">
            <v>OPT 8M DIFFERENTIAL SCSI CABLE</v>
          </cell>
          <cell r="D1977">
            <v>1</v>
          </cell>
          <cell r="E1977">
            <v>236</v>
          </cell>
          <cell r="H1977" t="str">
            <v>D</v>
          </cell>
        </row>
        <row r="1978">
          <cell r="A1978" t="str">
            <v>X3848A</v>
          </cell>
          <cell r="B1978" t="str">
            <v>OPT PWR CORD F.ENTERPR.(INT)</v>
          </cell>
          <cell r="D1978">
            <v>1</v>
          </cell>
          <cell r="E1978" t="str">
            <v>N/C</v>
          </cell>
          <cell r="H1978" t="str">
            <v>D</v>
          </cell>
        </row>
        <row r="1979">
          <cell r="A1979" t="str">
            <v>X3856A</v>
          </cell>
          <cell r="B1979" t="str">
            <v>CABLE-68/68PIN SCSI W/PWR CORD</v>
          </cell>
          <cell r="D1979">
            <v>1</v>
          </cell>
          <cell r="E1979">
            <v>88</v>
          </cell>
          <cell r="H1979" t="str">
            <v>H</v>
          </cell>
        </row>
        <row r="1980">
          <cell r="A1980" t="str">
            <v>X3857A</v>
          </cell>
          <cell r="B1980" t="str">
            <v>CABLE-50/68PIN SCSI W/PWR CORD</v>
          </cell>
          <cell r="D1980">
            <v>1</v>
          </cell>
          <cell r="E1980">
            <v>91</v>
          </cell>
          <cell r="H1980" t="str">
            <v>H</v>
          </cell>
        </row>
        <row r="1981">
          <cell r="A1981" t="str">
            <v>X3858A</v>
          </cell>
          <cell r="B1981" t="str">
            <v>U.S. POWER CORD FOR STOREDGE</v>
          </cell>
          <cell r="D1981">
            <v>1</v>
          </cell>
          <cell r="E1981" t="str">
            <v>N/C</v>
          </cell>
          <cell r="H1981" t="str">
            <v>D</v>
          </cell>
        </row>
        <row r="1982">
          <cell r="A1982" t="str">
            <v>X3859A</v>
          </cell>
          <cell r="B1982" t="str">
            <v>INTL. POWER CORD FOR STOREDGE</v>
          </cell>
          <cell r="D1982">
            <v>1</v>
          </cell>
          <cell r="E1982" t="str">
            <v>N/C</v>
          </cell>
          <cell r="H1982" t="str">
            <v>D</v>
          </cell>
        </row>
        <row r="1983">
          <cell r="A1983" t="str">
            <v>X3860A</v>
          </cell>
          <cell r="B1983" t="str">
            <v>OPT CABLE SCSI FOR ULTRA 2</v>
          </cell>
          <cell r="D1983">
            <v>1</v>
          </cell>
          <cell r="E1983">
            <v>48</v>
          </cell>
          <cell r="H1983" t="str">
            <v>A</v>
          </cell>
        </row>
        <row r="1984">
          <cell r="A1984" t="str">
            <v>X3865A</v>
          </cell>
          <cell r="B1984" t="str">
            <v>E10000 PWR CORD (14FT),FOR N.A</v>
          </cell>
          <cell r="D1984">
            <v>1</v>
          </cell>
          <cell r="E1984" t="str">
            <v>N/C</v>
          </cell>
          <cell r="H1984" t="str">
            <v>D</v>
          </cell>
        </row>
        <row r="1985">
          <cell r="A1985" t="str">
            <v>X3872A</v>
          </cell>
          <cell r="B1985" t="str">
            <v>VIDEO CONNECTOR ADAPTER HD-15</v>
          </cell>
          <cell r="D1985">
            <v>1</v>
          </cell>
          <cell r="E1985">
            <v>68</v>
          </cell>
          <cell r="H1985" t="str">
            <v>H</v>
          </cell>
        </row>
        <row r="1986">
          <cell r="A1986" t="str">
            <v>X3875A</v>
          </cell>
          <cell r="B1986" t="str">
            <v>E10000 AC INPUT MODULE</v>
          </cell>
          <cell r="D1986">
            <v>1</v>
          </cell>
          <cell r="E1986">
            <v>5655</v>
          </cell>
          <cell r="H1986" t="str">
            <v>A</v>
          </cell>
        </row>
        <row r="1987">
          <cell r="A1987" t="str">
            <v>X3876A</v>
          </cell>
          <cell r="B1987" t="str">
            <v>SC 2.1 SCI SWITCH 4-PORT</v>
          </cell>
          <cell r="D1987">
            <v>1</v>
          </cell>
          <cell r="E1987">
            <v>32988</v>
          </cell>
          <cell r="H1987" t="str">
            <v>A</v>
          </cell>
        </row>
        <row r="1988">
          <cell r="A1988" t="str">
            <v>X3895A</v>
          </cell>
          <cell r="B1988" t="str">
            <v>Cluster 4 port PCI switch</v>
          </cell>
          <cell r="D1988">
            <v>1</v>
          </cell>
          <cell r="E1988">
            <v>32988</v>
          </cell>
          <cell r="H1988" t="str">
            <v>A</v>
          </cell>
        </row>
        <row r="1989">
          <cell r="A1989" t="str">
            <v>X3901A</v>
          </cell>
          <cell r="B1989" t="str">
            <v>Cluster PCI Cable 2m</v>
          </cell>
          <cell r="D1989">
            <v>1</v>
          </cell>
          <cell r="E1989">
            <v>471</v>
          </cell>
          <cell r="H1989" t="str">
            <v>D</v>
          </cell>
        </row>
        <row r="1990">
          <cell r="A1990" t="str">
            <v>X3902A</v>
          </cell>
          <cell r="B1990" t="str">
            <v>PCI-SCI Cable 5m</v>
          </cell>
          <cell r="D1990">
            <v>1</v>
          </cell>
          <cell r="E1990">
            <v>566</v>
          </cell>
          <cell r="H1990" t="str">
            <v>D</v>
          </cell>
        </row>
        <row r="1991">
          <cell r="A1991" t="str">
            <v>X3903A</v>
          </cell>
          <cell r="B1991" t="str">
            <v>Cluster PCI Cable 7.5m</v>
          </cell>
          <cell r="D1991">
            <v>1</v>
          </cell>
          <cell r="E1991">
            <v>660</v>
          </cell>
          <cell r="H1991" t="str">
            <v>D</v>
          </cell>
        </row>
        <row r="1992">
          <cell r="A1992" t="str">
            <v>X400-9.0-B</v>
          </cell>
          <cell r="B1992" t="str">
            <v>SOLSTICE X.400 9.0, CD DOC</v>
          </cell>
          <cell r="D1992">
            <v>1</v>
          </cell>
          <cell r="E1992">
            <v>377</v>
          </cell>
          <cell r="H1992" t="str">
            <v>B</v>
          </cell>
        </row>
        <row r="1993">
          <cell r="A1993" t="str">
            <v>X400-9.0-CSITE</v>
          </cell>
          <cell r="B1993" t="str">
            <v>SOLSTICE X.400 9.0 CT. LIC</v>
          </cell>
          <cell r="D1993">
            <v>1</v>
          </cell>
          <cell r="E1993">
            <v>3761</v>
          </cell>
          <cell r="H1993" t="str">
            <v>B</v>
          </cell>
        </row>
        <row r="1994">
          <cell r="A1994" t="str">
            <v>X400-9.0-ES-S</v>
          </cell>
          <cell r="B1994" t="str">
            <v>SOLSTICE X.400 9.0 T2, CD LIC</v>
          </cell>
          <cell r="D1994">
            <v>1</v>
          </cell>
          <cell r="E1994">
            <v>24496</v>
          </cell>
          <cell r="H1994" t="str">
            <v>B</v>
          </cell>
        </row>
        <row r="1995">
          <cell r="A1995" t="str">
            <v>X400-9.0-L10</v>
          </cell>
          <cell r="B1995" t="str">
            <v>SOLSTICE X.400 9.0, LIC</v>
          </cell>
          <cell r="D1995">
            <v>1</v>
          </cell>
          <cell r="E1995">
            <v>2262</v>
          </cell>
          <cell r="H1995" t="str">
            <v>B</v>
          </cell>
        </row>
        <row r="1996">
          <cell r="A1996" t="str">
            <v>X400-9.0-MGMT-L</v>
          </cell>
          <cell r="B1996" t="str">
            <v>SOLSTICE X.400 9.0 MGMT, LIC</v>
          </cell>
          <cell r="D1996">
            <v>1</v>
          </cell>
          <cell r="E1996">
            <v>3761</v>
          </cell>
          <cell r="H1996" t="str">
            <v>B</v>
          </cell>
        </row>
        <row r="1997">
          <cell r="A1997" t="str">
            <v>X400-9.0-MIME-L</v>
          </cell>
          <cell r="B1997" t="str">
            <v>SOLSTICE X.400 9.0 MIME. LIC</v>
          </cell>
          <cell r="D1997">
            <v>1</v>
          </cell>
          <cell r="E1997">
            <v>3761</v>
          </cell>
          <cell r="H1997" t="str">
            <v>B</v>
          </cell>
        </row>
        <row r="1998">
          <cell r="A1998" t="str">
            <v>X400-9.0-SS-S</v>
          </cell>
          <cell r="B1998" t="str">
            <v>SOLSTICE X.400 9.0 T1, CD LIC</v>
          </cell>
          <cell r="D1998">
            <v>1</v>
          </cell>
          <cell r="E1998">
            <v>10359</v>
          </cell>
          <cell r="H1998" t="str">
            <v>B</v>
          </cell>
        </row>
        <row r="1999">
          <cell r="A1999" t="str">
            <v>X4004A</v>
          </cell>
          <cell r="B1999" t="str">
            <v>CPU/MEM Bd w/2 CPU@750MHz</v>
          </cell>
          <cell r="D1999">
            <v>1</v>
          </cell>
          <cell r="E1999">
            <v>95700</v>
          </cell>
          <cell r="H1999" t="str">
            <v>A</v>
          </cell>
        </row>
        <row r="2000">
          <cell r="A2000" t="str">
            <v>X4005A</v>
          </cell>
          <cell r="B2000" t="str">
            <v>CPU/MEM Bd.w/4 CPU@750</v>
          </cell>
          <cell r="D2000">
            <v>1</v>
          </cell>
          <cell r="E2000">
            <v>180235</v>
          </cell>
          <cell r="H2000" t="str">
            <v>A</v>
          </cell>
        </row>
        <row r="2001">
          <cell r="A2001" t="str">
            <v>X4030A</v>
          </cell>
          <cell r="B2001" t="str">
            <v>cPCI I/O Assy for F4800-6800</v>
          </cell>
          <cell r="D2001">
            <v>1</v>
          </cell>
          <cell r="E2001">
            <v>15080</v>
          </cell>
          <cell r="H2001" t="str">
            <v>A</v>
          </cell>
        </row>
        <row r="2002">
          <cell r="A2002" t="str">
            <v>X4050A</v>
          </cell>
          <cell r="B2002" t="str">
            <v>PCI I/O Assy FOR F4800-6800</v>
          </cell>
          <cell r="D2002">
            <v>1</v>
          </cell>
          <cell r="E2002">
            <v>15080</v>
          </cell>
          <cell r="H2002" t="str">
            <v>A</v>
          </cell>
        </row>
        <row r="2003">
          <cell r="A2003" t="str">
            <v>X4340A</v>
          </cell>
          <cell r="B2003" t="str">
            <v>Redundant Transfer Unit</v>
          </cell>
          <cell r="D2003">
            <v>1</v>
          </cell>
          <cell r="E2003">
            <v>4785</v>
          </cell>
          <cell r="H2003" t="str">
            <v>A</v>
          </cell>
        </row>
        <row r="2004">
          <cell r="A2004" t="str">
            <v>X4341A</v>
          </cell>
          <cell r="B2004" t="str">
            <v>OPT RTS AC Mod for SF EXP CAB</v>
          </cell>
          <cell r="D2004">
            <v>1</v>
          </cell>
          <cell r="E2004">
            <v>3190</v>
          </cell>
          <cell r="H2004" t="str">
            <v>A</v>
          </cell>
        </row>
        <row r="2005">
          <cell r="A2005" t="str">
            <v>X4343A</v>
          </cell>
          <cell r="B2005" t="str">
            <v>Rack Mount for F4800</v>
          </cell>
          <cell r="D2005">
            <v>1</v>
          </cell>
          <cell r="E2005">
            <v>798</v>
          </cell>
          <cell r="H2005" t="str">
            <v>A</v>
          </cell>
        </row>
        <row r="2006">
          <cell r="A2006" t="str">
            <v>X4344A</v>
          </cell>
          <cell r="B2006" t="str">
            <v>Deskside Kit for F4800</v>
          </cell>
          <cell r="D2006">
            <v>1</v>
          </cell>
          <cell r="E2006">
            <v>798</v>
          </cell>
          <cell r="H2006" t="str">
            <v>A</v>
          </cell>
        </row>
        <row r="2007">
          <cell r="A2007" t="str">
            <v>X4347A</v>
          </cell>
          <cell r="B2007" t="str">
            <v>OPT SF Cab Expander Kit</v>
          </cell>
          <cell r="D2007">
            <v>1</v>
          </cell>
          <cell r="E2007">
            <v>957</v>
          </cell>
          <cell r="H2007" t="str">
            <v>A</v>
          </cell>
        </row>
        <row r="2008">
          <cell r="A2008" t="str">
            <v>X4525A</v>
          </cell>
          <cell r="B2008" t="str">
            <v>MaxCPU BD 900Mhz Sun Fire 15K</v>
          </cell>
          <cell r="D2008">
            <v>1</v>
          </cell>
          <cell r="E2008">
            <v>143550</v>
          </cell>
          <cell r="H2008" t="str">
            <v>A</v>
          </cell>
        </row>
        <row r="2009">
          <cell r="A2009" t="str">
            <v>X4575A</v>
          </cell>
          <cell r="B2009" t="str">
            <v>hsPCI Assembly Sun Fire 15K</v>
          </cell>
          <cell r="D2009">
            <v>1</v>
          </cell>
          <cell r="E2009">
            <v>39150</v>
          </cell>
          <cell r="H2009" t="str">
            <v>A</v>
          </cell>
        </row>
        <row r="2010">
          <cell r="A2010" t="str">
            <v>X4610A</v>
          </cell>
          <cell r="B2010" t="str">
            <v>Top (Slot 0) Filler Panel F15K</v>
          </cell>
          <cell r="D2010">
            <v>1</v>
          </cell>
          <cell r="E2010" t="str">
            <v>N/C</v>
          </cell>
          <cell r="H2010" t="str">
            <v>D</v>
          </cell>
        </row>
        <row r="2011">
          <cell r="A2011" t="str">
            <v>X4615A</v>
          </cell>
          <cell r="B2011" t="str">
            <v>Bottom Slot1 Filler Panel F15K</v>
          </cell>
          <cell r="D2011">
            <v>1</v>
          </cell>
          <cell r="E2011" t="str">
            <v>N/C</v>
          </cell>
          <cell r="H2011" t="str">
            <v>D</v>
          </cell>
        </row>
        <row r="2012">
          <cell r="A2012" t="str">
            <v>X465A</v>
          </cell>
          <cell r="B2012" t="str">
            <v>SUN INTERFACE CONVERTER</v>
          </cell>
          <cell r="D2012">
            <v>1</v>
          </cell>
          <cell r="E2012">
            <v>142</v>
          </cell>
          <cell r="H2012" t="str">
            <v>D</v>
          </cell>
        </row>
        <row r="2013">
          <cell r="A2013" t="str">
            <v>X467A</v>
          </cell>
          <cell r="B2013" t="str">
            <v>OPT CABLE MII-AUI CONVERTER</v>
          </cell>
          <cell r="D2013">
            <v>1</v>
          </cell>
          <cell r="E2013">
            <v>557</v>
          </cell>
          <cell r="H2013" t="str">
            <v>A</v>
          </cell>
        </row>
        <row r="2014">
          <cell r="A2014" t="str">
            <v>X471A</v>
          </cell>
          <cell r="B2014" t="str">
            <v>BAE VIDEO CONNECTOR 13W3F/HD15</v>
          </cell>
          <cell r="D2014">
            <v>1</v>
          </cell>
          <cell r="E2014">
            <v>86</v>
          </cell>
          <cell r="H2014" t="str">
            <v>H</v>
          </cell>
        </row>
        <row r="2015">
          <cell r="A2015" t="str">
            <v>X500-1.0-B</v>
          </cell>
          <cell r="B2015" t="str">
            <v>SOLSTICE X.500 1.0, CD DOC</v>
          </cell>
          <cell r="D2015">
            <v>1</v>
          </cell>
          <cell r="E2015">
            <v>377</v>
          </cell>
          <cell r="H2015" t="str">
            <v>B</v>
          </cell>
        </row>
        <row r="2016">
          <cell r="A2016" t="str">
            <v>X500-1.0-CSITE</v>
          </cell>
          <cell r="B2016" t="str">
            <v>SOLSTICE X.500 1.0 TK, LIC</v>
          </cell>
          <cell r="D2016">
            <v>1</v>
          </cell>
          <cell r="E2016">
            <v>3761</v>
          </cell>
          <cell r="H2016" t="str">
            <v>B</v>
          </cell>
        </row>
        <row r="2017">
          <cell r="A2017" t="str">
            <v>X500-1.0-ES-L</v>
          </cell>
          <cell r="B2017" t="str">
            <v>SOLSTICE X.500 1.0 T2, LIC</v>
          </cell>
          <cell r="D2017">
            <v>1</v>
          </cell>
          <cell r="E2017">
            <v>26381</v>
          </cell>
          <cell r="H2017" t="str">
            <v>B</v>
          </cell>
        </row>
        <row r="2018">
          <cell r="A2018" t="str">
            <v>X500-1.0-SS-L</v>
          </cell>
          <cell r="B2018" t="str">
            <v>SOLSTICE X.500 1.0 T1, LIC</v>
          </cell>
          <cell r="D2018">
            <v>1</v>
          </cell>
          <cell r="E2018">
            <v>11301</v>
          </cell>
          <cell r="H2018" t="str">
            <v>B</v>
          </cell>
        </row>
        <row r="2019">
          <cell r="A2019" t="str">
            <v>X5010A</v>
          </cell>
          <cell r="B2019" t="str">
            <v>OPT INT PCI ULTRASCSI SGL CHNL</v>
          </cell>
          <cell r="D2019">
            <v>1</v>
          </cell>
          <cell r="E2019">
            <v>405</v>
          </cell>
          <cell r="H2019" t="str">
            <v>H</v>
          </cell>
        </row>
        <row r="2020">
          <cell r="A2020" t="str">
            <v>X5164A</v>
          </cell>
          <cell r="B2020" t="str">
            <v>OPT INT DISKBD 36.4/10k USCSI</v>
          </cell>
          <cell r="D2020">
            <v>1</v>
          </cell>
          <cell r="E2020">
            <v>8048</v>
          </cell>
          <cell r="H2020" t="str">
            <v>A</v>
          </cell>
        </row>
        <row r="2021">
          <cell r="A2021" t="str">
            <v>X5237A</v>
          </cell>
          <cell r="B2021" t="str">
            <v>Opt int Disk 18.2GB/10k USCSI</v>
          </cell>
          <cell r="D2021">
            <v>1</v>
          </cell>
          <cell r="E2021">
            <v>1304</v>
          </cell>
          <cell r="H2021" t="str">
            <v>H</v>
          </cell>
        </row>
        <row r="2022">
          <cell r="A2022" t="str">
            <v>X5238A</v>
          </cell>
          <cell r="B2022" t="str">
            <v>Opt int Disk 18.2GB/10k USCSI</v>
          </cell>
          <cell r="D2022">
            <v>1</v>
          </cell>
          <cell r="E2022">
            <v>1304</v>
          </cell>
          <cell r="H2022" t="str">
            <v>H</v>
          </cell>
        </row>
        <row r="2023">
          <cell r="A2023" t="str">
            <v>X5239A</v>
          </cell>
          <cell r="B2023" t="str">
            <v>NEBS Disk 18.2GB/10k USCSI</v>
          </cell>
          <cell r="D2023">
            <v>1</v>
          </cell>
          <cell r="E2023">
            <v>2045</v>
          </cell>
          <cell r="H2023" t="str">
            <v>H</v>
          </cell>
        </row>
        <row r="2024">
          <cell r="A2024" t="str">
            <v>X5240A</v>
          </cell>
          <cell r="B2024" t="str">
            <v>Opt int Disk 36.4GB/10k USCSI</v>
          </cell>
          <cell r="D2024">
            <v>1</v>
          </cell>
          <cell r="E2024">
            <v>1740</v>
          </cell>
          <cell r="H2024" t="str">
            <v>H</v>
          </cell>
        </row>
        <row r="2025">
          <cell r="A2025" t="str">
            <v>X5241A</v>
          </cell>
          <cell r="B2025" t="str">
            <v>Opt int Disk 36.4GB/10k USCSI</v>
          </cell>
          <cell r="D2025">
            <v>1</v>
          </cell>
          <cell r="E2025">
            <v>1740</v>
          </cell>
          <cell r="H2025" t="str">
            <v>H</v>
          </cell>
        </row>
        <row r="2026">
          <cell r="A2026" t="str">
            <v>X5242A</v>
          </cell>
          <cell r="B2026" t="str">
            <v>Opt int Disk 36.4GB/10k USCSI</v>
          </cell>
          <cell r="D2026">
            <v>1</v>
          </cell>
          <cell r="E2026">
            <v>2828</v>
          </cell>
          <cell r="H2026" t="str">
            <v>H</v>
          </cell>
        </row>
        <row r="2027">
          <cell r="A2027" t="str">
            <v>X5243A</v>
          </cell>
          <cell r="B2027" t="str">
            <v>Opt int Disk 36.4GB/10k USCSI</v>
          </cell>
          <cell r="D2027">
            <v>1</v>
          </cell>
          <cell r="E2027">
            <v>2610</v>
          </cell>
          <cell r="H2027" t="str">
            <v>H</v>
          </cell>
        </row>
        <row r="2028">
          <cell r="A2028" t="str">
            <v>X5244A</v>
          </cell>
          <cell r="B2028" t="str">
            <v>NEBS Disk 36.4GB/10K USCSI</v>
          </cell>
          <cell r="D2028">
            <v>1</v>
          </cell>
          <cell r="E2028">
            <v>2610</v>
          </cell>
          <cell r="H2028" t="str">
            <v>H</v>
          </cell>
        </row>
        <row r="2029">
          <cell r="A2029" t="str">
            <v>X5246A</v>
          </cell>
          <cell r="B2029" t="str">
            <v>OPT INT 48X CD-ROM FOR U5/U10</v>
          </cell>
          <cell r="D2029">
            <v>1</v>
          </cell>
          <cell r="E2029">
            <v>203</v>
          </cell>
          <cell r="H2029" t="str">
            <v>H</v>
          </cell>
        </row>
        <row r="2030">
          <cell r="A2030" t="str">
            <v>X5247A</v>
          </cell>
          <cell r="B2030" t="str">
            <v>Opt int Disk 18.2GB/10K USCSI</v>
          </cell>
          <cell r="D2030">
            <v>1</v>
          </cell>
          <cell r="E2030">
            <v>1304</v>
          </cell>
          <cell r="H2030" t="str">
            <v>H</v>
          </cell>
        </row>
        <row r="2031">
          <cell r="A2031" t="str">
            <v>X5248A</v>
          </cell>
          <cell r="B2031" t="str">
            <v>OPT Disk 18.2GB/10K Ultra3 LVD</v>
          </cell>
          <cell r="D2031">
            <v>1</v>
          </cell>
          <cell r="E2031">
            <v>1304</v>
          </cell>
          <cell r="H2031" t="str">
            <v>H</v>
          </cell>
        </row>
        <row r="2032">
          <cell r="A2032" t="str">
            <v>X5249A</v>
          </cell>
          <cell r="B2032" t="str">
            <v>Opt int Disk 36.4GB/10K USCSI</v>
          </cell>
          <cell r="D2032">
            <v>1</v>
          </cell>
          <cell r="E2032">
            <v>2828</v>
          </cell>
          <cell r="H2032" t="str">
            <v>H</v>
          </cell>
        </row>
        <row r="2033">
          <cell r="A2033" t="str">
            <v>X5250A</v>
          </cell>
          <cell r="B2033" t="str">
            <v>OPT Disk 36.4GB/10K Ultra3 LVD</v>
          </cell>
          <cell r="D2033">
            <v>1</v>
          </cell>
          <cell r="E2033">
            <v>2610</v>
          </cell>
          <cell r="H2033" t="str">
            <v>H</v>
          </cell>
        </row>
        <row r="2034">
          <cell r="A2034" t="str">
            <v>X5880A</v>
          </cell>
          <cell r="B2034" t="str">
            <v>X-Opt, MediaTray, 18.2GB HDD</v>
          </cell>
          <cell r="D2034">
            <v>1</v>
          </cell>
          <cell r="E2034">
            <v>2828</v>
          </cell>
          <cell r="H2034" t="str">
            <v>H</v>
          </cell>
        </row>
        <row r="2035">
          <cell r="A2035" t="str">
            <v>X5881A</v>
          </cell>
          <cell r="B2035" t="str">
            <v>X-Opt, MediaTray, DDS4 TapeB H</v>
          </cell>
          <cell r="D2035">
            <v>1</v>
          </cell>
          <cell r="E2035">
            <v>3480</v>
          </cell>
          <cell r="H2035" t="str">
            <v>H</v>
          </cell>
        </row>
        <row r="2036">
          <cell r="A2036" t="str">
            <v>X5883A</v>
          </cell>
          <cell r="B2036" t="str">
            <v>MediaTray 10X DVD-ROM</v>
          </cell>
          <cell r="D2036">
            <v>1</v>
          </cell>
          <cell r="E2036">
            <v>1044</v>
          </cell>
          <cell r="H2036" t="str">
            <v>H</v>
          </cell>
        </row>
        <row r="2037">
          <cell r="A2037" t="str">
            <v>X6004A</v>
          </cell>
          <cell r="B2037" t="str">
            <v>OPT INT FLOPPY DRIVE U30</v>
          </cell>
          <cell r="D2037">
            <v>1</v>
          </cell>
          <cell r="E2037">
            <v>254</v>
          </cell>
          <cell r="H2037" t="str">
            <v>H</v>
          </cell>
        </row>
        <row r="2038">
          <cell r="A2038" t="str">
            <v>X6005A</v>
          </cell>
          <cell r="B2038" t="str">
            <v>OPT FLOPPY INT DR E450 &amp; E250</v>
          </cell>
          <cell r="D2038">
            <v>1</v>
          </cell>
          <cell r="E2038">
            <v>254</v>
          </cell>
          <cell r="H2038" t="str">
            <v>H</v>
          </cell>
        </row>
        <row r="2039">
          <cell r="A2039" t="str">
            <v>X6006A</v>
          </cell>
          <cell r="B2039" t="str">
            <v>Manual-eject floppy drive</v>
          </cell>
          <cell r="D2039">
            <v>1</v>
          </cell>
          <cell r="E2039">
            <v>273</v>
          </cell>
          <cell r="H2039" t="str">
            <v>H</v>
          </cell>
        </row>
        <row r="2040">
          <cell r="A2040" t="str">
            <v>X6167A</v>
          </cell>
          <cell r="B2040" t="str">
            <v>OPT INT CD 32X FOR U2/E2</v>
          </cell>
          <cell r="D2040">
            <v>1</v>
          </cell>
          <cell r="E2040">
            <v>508</v>
          </cell>
          <cell r="H2040" t="str">
            <v>H</v>
          </cell>
        </row>
        <row r="2041">
          <cell r="A2041" t="str">
            <v>X6168A</v>
          </cell>
          <cell r="B2041" t="str">
            <v>OPT, Internal DVD-ROM, 10X</v>
          </cell>
          <cell r="D2041">
            <v>1</v>
          </cell>
          <cell r="E2041">
            <v>870</v>
          </cell>
          <cell r="H2041" t="str">
            <v>H</v>
          </cell>
        </row>
        <row r="2042">
          <cell r="A2042" t="str">
            <v>X6174A</v>
          </cell>
          <cell r="B2042" t="str">
            <v>OPT INT 20GB DRIVE FOR U5/U10</v>
          </cell>
          <cell r="D2042">
            <v>1</v>
          </cell>
          <cell r="E2042">
            <v>609</v>
          </cell>
          <cell r="H2042" t="str">
            <v>H</v>
          </cell>
        </row>
        <row r="2043">
          <cell r="A2043" t="str">
            <v>X6175A</v>
          </cell>
          <cell r="B2043" t="str">
            <v>OPT INT 16X DVD-ROM, SB_100</v>
          </cell>
          <cell r="D2043">
            <v>1</v>
          </cell>
          <cell r="E2043">
            <v>599</v>
          </cell>
          <cell r="H2043" t="str">
            <v>H</v>
          </cell>
        </row>
        <row r="2044">
          <cell r="A2044" t="str">
            <v>X6282A</v>
          </cell>
          <cell r="B2044" t="str">
            <v>OPT INT TAPE 12GB 4MM DDS-3</v>
          </cell>
          <cell r="D2044">
            <v>1</v>
          </cell>
          <cell r="E2044">
            <v>2126</v>
          </cell>
          <cell r="H2044" t="str">
            <v>H</v>
          </cell>
        </row>
        <row r="2045">
          <cell r="A2045" t="str">
            <v>X6283A</v>
          </cell>
          <cell r="B2045" t="str">
            <v>OPT INT TAPE 12GB 4MM EX000</v>
          </cell>
          <cell r="D2045">
            <v>1</v>
          </cell>
          <cell r="E2045">
            <v>2495</v>
          </cell>
          <cell r="H2045" t="str">
            <v>A</v>
          </cell>
        </row>
        <row r="2046">
          <cell r="A2046" t="str">
            <v>X6286A</v>
          </cell>
          <cell r="B2046" t="str">
            <v>OPT INT TAPE 12GB 4MM</v>
          </cell>
          <cell r="D2046">
            <v>1</v>
          </cell>
          <cell r="E2046">
            <v>2495</v>
          </cell>
          <cell r="H2046" t="str">
            <v>A</v>
          </cell>
        </row>
        <row r="2047">
          <cell r="A2047" t="str">
            <v>X6295A</v>
          </cell>
          <cell r="B2047" t="str">
            <v>OPT INT TAPE 20GB 4MM</v>
          </cell>
          <cell r="D2047">
            <v>1</v>
          </cell>
          <cell r="E2047">
            <v>2958</v>
          </cell>
          <cell r="H2047" t="str">
            <v>A</v>
          </cell>
        </row>
        <row r="2048">
          <cell r="A2048" t="str">
            <v>X6296A</v>
          </cell>
          <cell r="B2048" t="str">
            <v>OPT INT TAPE 20GB 4MM</v>
          </cell>
          <cell r="D2048">
            <v>1</v>
          </cell>
          <cell r="E2048">
            <v>2958</v>
          </cell>
          <cell r="H2048" t="str">
            <v>A</v>
          </cell>
        </row>
        <row r="2049">
          <cell r="A2049" t="str">
            <v>X6540A</v>
          </cell>
          <cell r="B2049" t="str">
            <v>OPT INT PCI ULTRASCSI SE CARD</v>
          </cell>
          <cell r="D2049">
            <v>1</v>
          </cell>
          <cell r="E2049">
            <v>1414</v>
          </cell>
          <cell r="H2049" t="str">
            <v>A</v>
          </cell>
        </row>
        <row r="2050">
          <cell r="A2050" t="str">
            <v>X6541A</v>
          </cell>
          <cell r="B2050" t="str">
            <v>OPT INT PCI ULTRASCSI DIFF CRD</v>
          </cell>
          <cell r="D2050">
            <v>1</v>
          </cell>
          <cell r="E2050">
            <v>2714</v>
          </cell>
          <cell r="H2050" t="str">
            <v>A</v>
          </cell>
        </row>
        <row r="2051">
          <cell r="A2051" t="str">
            <v>X6601A</v>
          </cell>
          <cell r="B2051" t="str">
            <v>E450 8BAY STOR EXP KIT, 10K</v>
          </cell>
          <cell r="D2051">
            <v>1</v>
          </cell>
          <cell r="E2051">
            <v>2140</v>
          </cell>
          <cell r="H2051" t="str">
            <v>H</v>
          </cell>
        </row>
        <row r="2052">
          <cell r="A2052" t="str">
            <v>X6713A</v>
          </cell>
          <cell r="B2052" t="str">
            <v>FC-AL 73.4GB 10K RPM Disk</v>
          </cell>
          <cell r="D2052">
            <v>1</v>
          </cell>
          <cell r="E2052">
            <v>12470</v>
          </cell>
          <cell r="H2052" t="str">
            <v>A</v>
          </cell>
        </row>
        <row r="2053">
          <cell r="A2053" t="str">
            <v>X6714A</v>
          </cell>
          <cell r="B2053" t="str">
            <v>T3 FC-AL 36GB 10K RPM DISK</v>
          </cell>
          <cell r="D2053">
            <v>1</v>
          </cell>
          <cell r="E2053">
            <v>6960</v>
          </cell>
          <cell r="H2053" t="str">
            <v>A</v>
          </cell>
        </row>
        <row r="2054">
          <cell r="A2054" t="str">
            <v>X6724A</v>
          </cell>
          <cell r="B2054" t="str">
            <v>Opt int Disk 36.4GB/10k FCAL</v>
          </cell>
          <cell r="D2054">
            <v>1</v>
          </cell>
          <cell r="E2054">
            <v>5003</v>
          </cell>
          <cell r="H2054" t="str">
            <v>A</v>
          </cell>
        </row>
        <row r="2055">
          <cell r="A2055" t="str">
            <v>X6727A</v>
          </cell>
          <cell r="B2055" t="str">
            <v>PCI Dual FC Network Adapter</v>
          </cell>
          <cell r="D2055">
            <v>1</v>
          </cell>
          <cell r="E2055">
            <v>7823</v>
          </cell>
          <cell r="H2055" t="str">
            <v>A</v>
          </cell>
        </row>
        <row r="2056">
          <cell r="A2056" t="str">
            <v>X6730A</v>
          </cell>
          <cell r="B2056" t="str">
            <v>FCAL 100MB/S SBUS HOST ADAPTER</v>
          </cell>
          <cell r="D2056">
            <v>1</v>
          </cell>
          <cell r="E2056">
            <v>5090</v>
          </cell>
          <cell r="H2056" t="str">
            <v>A</v>
          </cell>
        </row>
        <row r="2057">
          <cell r="A2057" t="str">
            <v>X6731A</v>
          </cell>
          <cell r="B2057" t="str">
            <v>FCAL GBIC MODULE 100MB/S</v>
          </cell>
          <cell r="D2057">
            <v>1</v>
          </cell>
          <cell r="E2057">
            <v>1131</v>
          </cell>
          <cell r="H2057" t="str">
            <v>A</v>
          </cell>
        </row>
        <row r="2058">
          <cell r="A2058" t="str">
            <v>X6732A</v>
          </cell>
          <cell r="B2058" t="str">
            <v>FCAL HUB 7 SLOT</v>
          </cell>
          <cell r="D2058">
            <v>1</v>
          </cell>
          <cell r="E2058">
            <v>4060</v>
          </cell>
          <cell r="H2058" t="str">
            <v>A</v>
          </cell>
        </row>
        <row r="2059">
          <cell r="A2059" t="str">
            <v>X6735A</v>
          </cell>
          <cell r="B2059" t="str">
            <v>DUAL HUB MOUNT KIT</v>
          </cell>
          <cell r="D2059">
            <v>1</v>
          </cell>
          <cell r="E2059">
            <v>508</v>
          </cell>
          <cell r="H2059" t="str">
            <v>A</v>
          </cell>
        </row>
        <row r="2060">
          <cell r="A2060" t="str">
            <v>X6737A</v>
          </cell>
          <cell r="B2060" t="str">
            <v>LONG WAVE GBIC MODULE</v>
          </cell>
          <cell r="D2060">
            <v>1</v>
          </cell>
          <cell r="E2060">
            <v>7613</v>
          </cell>
          <cell r="H2060" t="str">
            <v>A</v>
          </cell>
        </row>
        <row r="2061">
          <cell r="A2061" t="str">
            <v>X6742A</v>
          </cell>
          <cell r="B2061" t="str">
            <v>73GB 10K-RPM 1" FC-AL DISK</v>
          </cell>
          <cell r="D2061">
            <v>1</v>
          </cell>
          <cell r="E2061">
            <v>8918</v>
          </cell>
          <cell r="H2061" t="str">
            <v>A</v>
          </cell>
        </row>
        <row r="2062">
          <cell r="A2062" t="str">
            <v>X6746A</v>
          </cell>
          <cell r="B2062" t="str">
            <v>Redundant FC 8-port switch</v>
          </cell>
          <cell r="D2062">
            <v>1</v>
          </cell>
          <cell r="E2062">
            <v>91350</v>
          </cell>
          <cell r="H2062" t="str">
            <v>A</v>
          </cell>
        </row>
        <row r="2063">
          <cell r="A2063" t="str">
            <v>X6748A</v>
          </cell>
          <cell r="B2063" t="str">
            <v>cPCI Dual FC-AL Ntwk Adapter</v>
          </cell>
          <cell r="D2063">
            <v>1</v>
          </cell>
          <cell r="E2063">
            <v>8671</v>
          </cell>
          <cell r="H2063" t="str">
            <v>A</v>
          </cell>
        </row>
        <row r="2064">
          <cell r="A2064" t="str">
            <v>X6749A</v>
          </cell>
          <cell r="B2064" t="str">
            <v>cPCI Dual U.D. SCSI</v>
          </cell>
          <cell r="D2064">
            <v>1</v>
          </cell>
          <cell r="E2064">
            <v>4524</v>
          </cell>
          <cell r="H2064" t="str">
            <v>A</v>
          </cell>
        </row>
        <row r="2065">
          <cell r="A2065" t="str">
            <v>X6751A</v>
          </cell>
          <cell r="B2065" t="str">
            <v>SFV880:Backplane+6 36 GB Disks</v>
          </cell>
          <cell r="D2065">
            <v>1</v>
          </cell>
          <cell r="E2065">
            <v>38280</v>
          </cell>
          <cell r="H2065" t="str">
            <v>H</v>
          </cell>
        </row>
        <row r="2066">
          <cell r="A2066" t="str">
            <v>X6755A</v>
          </cell>
          <cell r="B2066" t="str">
            <v>SFV880:Int.cable-X6727A-Loop B</v>
          </cell>
          <cell r="D2066">
            <v>1</v>
          </cell>
          <cell r="E2066">
            <v>303</v>
          </cell>
          <cell r="H2066" t="str">
            <v>H</v>
          </cell>
        </row>
        <row r="2067">
          <cell r="A2067" t="str">
            <v>X6757A</v>
          </cell>
          <cell r="B2067" t="str">
            <v>Sbus Dual FC Network Adapter</v>
          </cell>
          <cell r="D2067">
            <v>1</v>
          </cell>
          <cell r="E2067">
            <v>9353</v>
          </cell>
          <cell r="H2067" t="str">
            <v>H</v>
          </cell>
        </row>
        <row r="2068">
          <cell r="A2068" t="str">
            <v>X6758A</v>
          </cell>
          <cell r="B2068" t="str">
            <v>PCI dual Ultra-3 SCSI HBA</v>
          </cell>
          <cell r="D2068">
            <v>1</v>
          </cell>
          <cell r="E2068">
            <v>1740</v>
          </cell>
          <cell r="H2068" t="str">
            <v>A</v>
          </cell>
        </row>
        <row r="2069">
          <cell r="A2069" t="str">
            <v>X6760A</v>
          </cell>
          <cell r="B2069" t="str">
            <v>1-meter Fibre Channel Cable</v>
          </cell>
          <cell r="D2069">
            <v>1</v>
          </cell>
          <cell r="E2069">
            <v>174</v>
          </cell>
          <cell r="H2069" t="str">
            <v>H</v>
          </cell>
        </row>
        <row r="2070">
          <cell r="A2070" t="str">
            <v>X6761A</v>
          </cell>
          <cell r="B2070" t="str">
            <v>10-meter Fibre Channel Cable</v>
          </cell>
          <cell r="D2070">
            <v>1</v>
          </cell>
          <cell r="E2070">
            <v>326</v>
          </cell>
          <cell r="H2070" t="str">
            <v>H</v>
          </cell>
        </row>
        <row r="2071">
          <cell r="A2071" t="str">
            <v>X6799A</v>
          </cell>
          <cell r="B2071" t="str">
            <v>PCI Single FC Network Adapter</v>
          </cell>
          <cell r="D2071">
            <v>1</v>
          </cell>
          <cell r="E2071">
            <v>5800</v>
          </cell>
          <cell r="H2071" t="str">
            <v>A</v>
          </cell>
        </row>
        <row r="2072">
          <cell r="A2072" t="str">
            <v>X6902A</v>
          </cell>
          <cell r="B2072" t="str">
            <v>NETRA TELCO 23" RACKMOUNT KIT</v>
          </cell>
          <cell r="D2072">
            <v>1</v>
          </cell>
          <cell r="E2072">
            <v>471</v>
          </cell>
          <cell r="H2072" t="str">
            <v>A</v>
          </cell>
        </row>
        <row r="2073">
          <cell r="A2073" t="str">
            <v>X6903A</v>
          </cell>
          <cell r="B2073" t="str">
            <v>NETRA TELCO 24" RACKMOUNT KIT</v>
          </cell>
          <cell r="D2073">
            <v>1</v>
          </cell>
          <cell r="E2073">
            <v>471</v>
          </cell>
          <cell r="H2073" t="str">
            <v>A</v>
          </cell>
        </row>
        <row r="2074">
          <cell r="A2074" t="str">
            <v>X6904A</v>
          </cell>
          <cell r="B2074" t="str">
            <v>NETRA TELCO 600MM RACKMNT KIT</v>
          </cell>
          <cell r="D2074">
            <v>1</v>
          </cell>
          <cell r="E2074">
            <v>471</v>
          </cell>
          <cell r="H2074" t="str">
            <v>A</v>
          </cell>
        </row>
        <row r="2075">
          <cell r="A2075" t="str">
            <v>X6905A</v>
          </cell>
          <cell r="B2075" t="str">
            <v>NETRA TELCO ALARMS SW, CD</v>
          </cell>
          <cell r="D2075">
            <v>1</v>
          </cell>
          <cell r="E2075">
            <v>326</v>
          </cell>
          <cell r="H2075" t="str">
            <v>H</v>
          </cell>
        </row>
        <row r="2076">
          <cell r="A2076" t="str">
            <v>X6907A</v>
          </cell>
          <cell r="B2076" t="str">
            <v>23"/24" rack kit for Netra st</v>
          </cell>
          <cell r="D2076">
            <v>1</v>
          </cell>
          <cell r="E2076">
            <v>508</v>
          </cell>
          <cell r="H2076" t="str">
            <v>A</v>
          </cell>
        </row>
        <row r="2077">
          <cell r="A2077" t="str">
            <v>X6912A</v>
          </cell>
          <cell r="B2077" t="str">
            <v>OPT INT TAPE 12GB 4MM DDS-3</v>
          </cell>
          <cell r="D2077">
            <v>1</v>
          </cell>
          <cell r="E2077">
            <v>2126</v>
          </cell>
          <cell r="H2077" t="str">
            <v>H</v>
          </cell>
        </row>
        <row r="2078">
          <cell r="A2078" t="str">
            <v>X6913A</v>
          </cell>
          <cell r="B2078" t="str">
            <v>NETRA T112X AIR-FILTERS-10PACK</v>
          </cell>
          <cell r="D2078">
            <v>1</v>
          </cell>
          <cell r="E2078">
            <v>386</v>
          </cell>
          <cell r="H2078" t="str">
            <v>A</v>
          </cell>
        </row>
        <row r="2079">
          <cell r="A2079" t="str">
            <v>X6917A</v>
          </cell>
          <cell r="B2079" t="str">
            <v>.5m SCSI cable/Netra st D130</v>
          </cell>
          <cell r="D2079">
            <v>1</v>
          </cell>
          <cell r="E2079">
            <v>273</v>
          </cell>
          <cell r="H2079" t="str">
            <v>A</v>
          </cell>
        </row>
        <row r="2080">
          <cell r="A2080" t="str">
            <v>X6919A</v>
          </cell>
          <cell r="B2080" t="str">
            <v>Netra t1/st D130 19"rack mount</v>
          </cell>
          <cell r="D2080">
            <v>1</v>
          </cell>
          <cell r="E2080">
            <v>544</v>
          </cell>
          <cell r="H2080" t="str">
            <v>A</v>
          </cell>
        </row>
        <row r="2081">
          <cell r="A2081" t="str">
            <v>X6920A</v>
          </cell>
          <cell r="B2081" t="str">
            <v>Netra st D130 19"rackmount kit</v>
          </cell>
          <cell r="D2081">
            <v>1</v>
          </cell>
          <cell r="E2081">
            <v>544</v>
          </cell>
          <cell r="H2081" t="str">
            <v>A</v>
          </cell>
        </row>
        <row r="2082">
          <cell r="A2082" t="str">
            <v>X6967A</v>
          </cell>
          <cell r="B2082" t="str">
            <v>Netra t1/st D130 24" Rack</v>
          </cell>
          <cell r="D2082">
            <v>1</v>
          </cell>
          <cell r="E2082">
            <v>508</v>
          </cell>
          <cell r="H2082" t="str">
            <v>A</v>
          </cell>
        </row>
        <row r="2083">
          <cell r="A2083" t="str">
            <v>X6971A</v>
          </cell>
          <cell r="B2083" t="str">
            <v>Netra t 1 Internal CDROM Kit</v>
          </cell>
          <cell r="D2083">
            <v>1</v>
          </cell>
          <cell r="E2083">
            <v>812</v>
          </cell>
          <cell r="H2083" t="str">
            <v>H</v>
          </cell>
        </row>
        <row r="2084">
          <cell r="A2084" t="str">
            <v>X6973A</v>
          </cell>
          <cell r="B2084" t="str">
            <v>Netra t 1 Serial Port adapters</v>
          </cell>
          <cell r="D2084">
            <v>1</v>
          </cell>
          <cell r="E2084">
            <v>102</v>
          </cell>
          <cell r="H2084" t="str">
            <v>A</v>
          </cell>
        </row>
        <row r="2085">
          <cell r="A2085" t="str">
            <v>X6985A</v>
          </cell>
          <cell r="B2085" t="str">
            <v>256MB Mezzanine Memory board</v>
          </cell>
          <cell r="D2085">
            <v>1</v>
          </cell>
          <cell r="E2085">
            <v>3654</v>
          </cell>
          <cell r="H2085" t="str">
            <v>H</v>
          </cell>
        </row>
        <row r="2086">
          <cell r="A2086" t="str">
            <v>X6986A</v>
          </cell>
          <cell r="B2086" t="str">
            <v>512MB Mezzanine Memory Card</v>
          </cell>
          <cell r="D2086">
            <v>1</v>
          </cell>
          <cell r="E2086">
            <v>7105</v>
          </cell>
          <cell r="H2086" t="str">
            <v>H</v>
          </cell>
        </row>
        <row r="2087">
          <cell r="A2087" t="str">
            <v>X6988A</v>
          </cell>
          <cell r="B2087" t="str">
            <v>XOPT-USPARCIII 750MHZ/8MB NEBS</v>
          </cell>
          <cell r="D2087">
            <v>1</v>
          </cell>
          <cell r="E2087">
            <v>22314</v>
          </cell>
          <cell r="H2087" t="str">
            <v>H</v>
          </cell>
        </row>
        <row r="2088">
          <cell r="A2088" t="str">
            <v>X6990A</v>
          </cell>
          <cell r="B2088" t="str">
            <v>USPARC III 750MHZ/8MB</v>
          </cell>
          <cell r="D2088">
            <v>1</v>
          </cell>
          <cell r="E2088">
            <v>10140</v>
          </cell>
          <cell r="H2088" t="str">
            <v>H</v>
          </cell>
        </row>
        <row r="2089">
          <cell r="A2089" t="str">
            <v>X6991A</v>
          </cell>
          <cell r="B2089" t="str">
            <v>OPT 128MB SDRAM, Sun Blade 100</v>
          </cell>
          <cell r="D2089">
            <v>1</v>
          </cell>
          <cell r="E2089">
            <v>254</v>
          </cell>
          <cell r="H2089" t="str">
            <v>H</v>
          </cell>
        </row>
        <row r="2090">
          <cell r="A2090" t="str">
            <v>X6992A</v>
          </cell>
          <cell r="B2090" t="str">
            <v>OPT 256MB SDRAM, Sun Blade 100</v>
          </cell>
          <cell r="D2090">
            <v>1</v>
          </cell>
          <cell r="E2090">
            <v>457</v>
          </cell>
          <cell r="H2090" t="str">
            <v>H</v>
          </cell>
        </row>
        <row r="2091">
          <cell r="A2091" t="str">
            <v>X6993A</v>
          </cell>
          <cell r="B2091" t="str">
            <v>OPT 512MB SDRAM, Sun Blade 100</v>
          </cell>
          <cell r="D2091">
            <v>1</v>
          </cell>
          <cell r="E2091">
            <v>802</v>
          </cell>
          <cell r="H2091" t="str">
            <v>H</v>
          </cell>
        </row>
        <row r="2092">
          <cell r="A2092" t="str">
            <v>X7000A</v>
          </cell>
          <cell r="B2092" t="str">
            <v>USPARC III 900MHZ/8MB</v>
          </cell>
          <cell r="D2092">
            <v>1</v>
          </cell>
          <cell r="E2092">
            <v>20290</v>
          </cell>
          <cell r="H2092" t="str">
            <v>H</v>
          </cell>
        </row>
        <row r="2093">
          <cell r="A2093" t="str">
            <v>X7003A</v>
          </cell>
          <cell r="B2093" t="str">
            <v>OPT MEMORY 128MB (2*64MB)</v>
          </cell>
          <cell r="D2093">
            <v>1</v>
          </cell>
          <cell r="E2093">
            <v>1740</v>
          </cell>
          <cell r="H2093" t="str">
            <v>H</v>
          </cell>
        </row>
        <row r="2094">
          <cell r="A2094" t="str">
            <v>X7004A</v>
          </cell>
          <cell r="B2094" t="str">
            <v>OPT MEMORY 256MB (2*128MB)</v>
          </cell>
          <cell r="D2094">
            <v>1</v>
          </cell>
          <cell r="E2094">
            <v>3712</v>
          </cell>
          <cell r="H2094" t="str">
            <v>H</v>
          </cell>
        </row>
        <row r="2095">
          <cell r="A2095" t="str">
            <v>X7005A</v>
          </cell>
          <cell r="B2095" t="str">
            <v>OPT MEMORY 512MB (2*256MB)</v>
          </cell>
          <cell r="D2095">
            <v>1</v>
          </cell>
          <cell r="E2095">
            <v>7424</v>
          </cell>
          <cell r="H2095" t="str">
            <v>H</v>
          </cell>
        </row>
        <row r="2096">
          <cell r="A2096" t="str">
            <v>X7009A</v>
          </cell>
          <cell r="B2096" t="str">
            <v>USPARC III Cu 900MHZ/8MB</v>
          </cell>
          <cell r="D2096">
            <v>1</v>
          </cell>
          <cell r="E2096">
            <v>15215</v>
          </cell>
          <cell r="H2096" t="str">
            <v>H</v>
          </cell>
        </row>
        <row r="2097">
          <cell r="A2097" t="str">
            <v>X7020A</v>
          </cell>
          <cell r="B2097" t="str">
            <v>OPT A3500 MEMORY 64MB</v>
          </cell>
          <cell r="D2097">
            <v>1</v>
          </cell>
          <cell r="E2097">
            <v>3806</v>
          </cell>
          <cell r="H2097" t="str">
            <v>A</v>
          </cell>
        </row>
        <row r="2098">
          <cell r="A2098" t="str">
            <v>X7023A</v>
          </cell>
          <cell r="B2098" t="str">
            <v>OPT MEMORY 1GB (8*128MB)</v>
          </cell>
          <cell r="D2098">
            <v>1</v>
          </cell>
          <cell r="E2098">
            <v>6380</v>
          </cell>
          <cell r="H2098" t="str">
            <v>A</v>
          </cell>
        </row>
        <row r="2099">
          <cell r="A2099" t="str">
            <v>X7025A</v>
          </cell>
          <cell r="B2099" t="str">
            <v>E10000 MEM BOARD, UNPOPULATED</v>
          </cell>
          <cell r="D2099">
            <v>1</v>
          </cell>
          <cell r="E2099">
            <v>23200</v>
          </cell>
          <cell r="H2099" t="str">
            <v>A</v>
          </cell>
        </row>
        <row r="2100">
          <cell r="A2100" t="str">
            <v>X7026A</v>
          </cell>
          <cell r="B2100" t="str">
            <v>OPT MEMORY 2GB (8*256MB)</v>
          </cell>
          <cell r="D2100">
            <v>1</v>
          </cell>
          <cell r="E2100">
            <v>30450</v>
          </cell>
          <cell r="H2100" t="str">
            <v>A</v>
          </cell>
        </row>
        <row r="2101">
          <cell r="A2101" t="str">
            <v>X7038A</v>
          </cell>
          <cell r="B2101" t="str">
            <v>OPT 256MB DRAM, 50NS, U5/U10</v>
          </cell>
          <cell r="D2101">
            <v>1</v>
          </cell>
          <cell r="E2101">
            <v>1817</v>
          </cell>
          <cell r="H2101" t="str">
            <v>H</v>
          </cell>
        </row>
        <row r="2102">
          <cell r="A2102" t="str">
            <v>X7039A</v>
          </cell>
          <cell r="B2102" t="str">
            <v>OPT 512MB DRAM, 50NS, U10</v>
          </cell>
          <cell r="D2102">
            <v>1</v>
          </cell>
          <cell r="E2102">
            <v>3644</v>
          </cell>
          <cell r="H2102" t="str">
            <v>H</v>
          </cell>
        </row>
        <row r="2103">
          <cell r="A2103" t="str">
            <v>X7040A</v>
          </cell>
          <cell r="B2103" t="str">
            <v>OPT A1000 MEMORY 64MB</v>
          </cell>
          <cell r="D2103">
            <v>1</v>
          </cell>
          <cell r="E2103">
            <v>2719</v>
          </cell>
          <cell r="H2103" t="str">
            <v>H</v>
          </cell>
        </row>
        <row r="2104">
          <cell r="A2104" t="str">
            <v>X7042A</v>
          </cell>
          <cell r="B2104" t="str">
            <v>Opt 128MB Memory for SunPCi II</v>
          </cell>
          <cell r="D2104">
            <v>1</v>
          </cell>
          <cell r="E2104">
            <v>254</v>
          </cell>
          <cell r="H2104" t="str">
            <v>H</v>
          </cell>
        </row>
        <row r="2105">
          <cell r="A2105" t="str">
            <v>X7043A</v>
          </cell>
          <cell r="B2105" t="str">
            <v>OPT MEMORY 128MB (2*64MB)</v>
          </cell>
          <cell r="D2105">
            <v>1</v>
          </cell>
          <cell r="E2105">
            <v>1523</v>
          </cell>
          <cell r="H2105" t="str">
            <v>H</v>
          </cell>
        </row>
        <row r="2106">
          <cell r="A2106" t="str">
            <v>X7044A</v>
          </cell>
          <cell r="B2106" t="str">
            <v>Opt 256MB Memory for SunPCi II</v>
          </cell>
          <cell r="D2106">
            <v>1</v>
          </cell>
          <cell r="E2106">
            <v>457</v>
          </cell>
          <cell r="H2106" t="str">
            <v>H</v>
          </cell>
        </row>
        <row r="2107">
          <cell r="A2107" t="str">
            <v>X7045A</v>
          </cell>
          <cell r="B2107" t="str">
            <v>Opt 512B Mem. for SunPCi IIpro</v>
          </cell>
          <cell r="D2107">
            <v>1</v>
          </cell>
          <cell r="E2107">
            <v>1005</v>
          </cell>
          <cell r="H2107" t="str">
            <v>H</v>
          </cell>
        </row>
        <row r="2108">
          <cell r="A2108" t="str">
            <v>X7047A</v>
          </cell>
          <cell r="B2108" t="str">
            <v>SFV880:2/750MHz+4GB Mem.Module</v>
          </cell>
          <cell r="D2108">
            <v>1</v>
          </cell>
          <cell r="E2108">
            <v>73370</v>
          </cell>
          <cell r="H2108" t="str">
            <v>H</v>
          </cell>
        </row>
        <row r="2109">
          <cell r="A2109" t="str">
            <v>X7050A</v>
          </cell>
          <cell r="B2109" t="str">
            <v>OPT MEMORY 512MB (4*128MB)</v>
          </cell>
          <cell r="D2109">
            <v>1</v>
          </cell>
          <cell r="E2109">
            <v>5336</v>
          </cell>
          <cell r="H2109" t="str">
            <v>H</v>
          </cell>
        </row>
        <row r="2110">
          <cell r="A2110" t="str">
            <v>X7051A</v>
          </cell>
          <cell r="B2110" t="str">
            <v>OTP MEMORY 2GB (4*512MB)</v>
          </cell>
          <cell r="D2110">
            <v>1</v>
          </cell>
          <cell r="E2110">
            <v>38280</v>
          </cell>
          <cell r="H2110" t="str">
            <v>A</v>
          </cell>
        </row>
        <row r="2111">
          <cell r="A2111" t="str">
            <v>X7052A</v>
          </cell>
          <cell r="B2111" t="str">
            <v>OTP MEMORY 4GB (4*1GB)</v>
          </cell>
          <cell r="D2111">
            <v>1</v>
          </cell>
          <cell r="E2111">
            <v>131544</v>
          </cell>
          <cell r="H2111" t="str">
            <v>A</v>
          </cell>
        </row>
        <row r="2112">
          <cell r="A2112" t="str">
            <v>X7053A</v>
          </cell>
          <cell r="B2112" t="str">
            <v>OPT MEMORY 1 GB (4 * 256MB)</v>
          </cell>
          <cell r="D2112">
            <v>1</v>
          </cell>
          <cell r="E2112">
            <v>10440</v>
          </cell>
          <cell r="H2112" t="str">
            <v>H</v>
          </cell>
        </row>
        <row r="2113">
          <cell r="A2113" t="str">
            <v>X7056A</v>
          </cell>
          <cell r="B2113" t="str">
            <v>OTP MEMORY 4GB (4*1GB)</v>
          </cell>
          <cell r="D2113">
            <v>1</v>
          </cell>
          <cell r="E2113">
            <v>46400</v>
          </cell>
          <cell r="H2113" t="str">
            <v>A</v>
          </cell>
        </row>
        <row r="2114">
          <cell r="A2114" t="str">
            <v>X7072A</v>
          </cell>
          <cell r="B2114" t="str">
            <v>NETRA T 1400-05 23" RACK KIT</v>
          </cell>
          <cell r="D2114">
            <v>1</v>
          </cell>
          <cell r="E2114">
            <v>508</v>
          </cell>
          <cell r="H2114" t="str">
            <v>A</v>
          </cell>
        </row>
        <row r="2115">
          <cell r="A2115" t="str">
            <v>X7074A</v>
          </cell>
          <cell r="B2115" t="str">
            <v>NETRA T 1400-05 600mm RACK KIT</v>
          </cell>
          <cell r="D2115">
            <v>1</v>
          </cell>
          <cell r="E2115">
            <v>508</v>
          </cell>
          <cell r="H2115" t="str">
            <v>A</v>
          </cell>
        </row>
        <row r="2116">
          <cell r="A2116" t="str">
            <v>X7075A</v>
          </cell>
          <cell r="B2116" t="str">
            <v>Netra t 140x Air Filter Pack</v>
          </cell>
          <cell r="D2116">
            <v>1</v>
          </cell>
          <cell r="E2116">
            <v>335</v>
          </cell>
          <cell r="H2116" t="str">
            <v>A</v>
          </cell>
        </row>
        <row r="2117">
          <cell r="A2117" t="str">
            <v>X7077A</v>
          </cell>
          <cell r="B2117" t="str">
            <v>LOM Software for Netra Servers</v>
          </cell>
          <cell r="D2117">
            <v>1</v>
          </cell>
          <cell r="E2117">
            <v>94</v>
          </cell>
          <cell r="H2117" t="str">
            <v>A</v>
          </cell>
        </row>
        <row r="2118">
          <cell r="A2118" t="str">
            <v>X7085A</v>
          </cell>
          <cell r="B2118" t="str">
            <v>Netra T1 200 19"rack mount</v>
          </cell>
          <cell r="D2118">
            <v>1</v>
          </cell>
          <cell r="E2118">
            <v>396</v>
          </cell>
          <cell r="H2118" t="str">
            <v>H</v>
          </cell>
        </row>
        <row r="2119">
          <cell r="A2119" t="str">
            <v>X7088A</v>
          </cell>
          <cell r="B2119" t="str">
            <v>X-OPTION CD-ROM SLIMLINE (FJ2)</v>
          </cell>
          <cell r="D2119">
            <v>1</v>
          </cell>
          <cell r="E2119">
            <v>812</v>
          </cell>
          <cell r="H2119" t="str">
            <v>H</v>
          </cell>
        </row>
        <row r="2120">
          <cell r="A2120" t="str">
            <v>X7090A</v>
          </cell>
          <cell r="B2120" t="str">
            <v>XOPT 128MB DIMM (BUFF)NETRA X1</v>
          </cell>
          <cell r="D2120">
            <v>1</v>
          </cell>
          <cell r="E2120">
            <v>508</v>
          </cell>
          <cell r="H2120" t="str">
            <v>H</v>
          </cell>
        </row>
        <row r="2121">
          <cell r="A2121" t="str">
            <v>X7091A</v>
          </cell>
          <cell r="B2121" t="str">
            <v>XOPT 256MB DIMM T1 AC200/DC200</v>
          </cell>
          <cell r="D2121">
            <v>1</v>
          </cell>
          <cell r="E2121">
            <v>1208</v>
          </cell>
          <cell r="H2121" t="str">
            <v>H</v>
          </cell>
        </row>
        <row r="2122">
          <cell r="A2122" t="str">
            <v>X7092A</v>
          </cell>
          <cell r="B2122" t="str">
            <v>XOPT 512MB DIMM T1 AC200/DC200</v>
          </cell>
          <cell r="D2122">
            <v>1</v>
          </cell>
          <cell r="E2122">
            <v>2629</v>
          </cell>
          <cell r="H2122" t="str">
            <v>H</v>
          </cell>
        </row>
        <row r="2123">
          <cell r="A2123" t="str">
            <v>X7098A</v>
          </cell>
          <cell r="B2123" t="str">
            <v>XOPT- Pwr split cable -FJ(all)</v>
          </cell>
          <cell r="D2123">
            <v>1</v>
          </cell>
          <cell r="E2123">
            <v>41</v>
          </cell>
          <cell r="H2123" t="str">
            <v>H</v>
          </cell>
        </row>
        <row r="2124">
          <cell r="A2124" t="str">
            <v>X7099A</v>
          </cell>
          <cell r="B2124" t="str">
            <v>19-inch Slide Adaptor Kit</v>
          </cell>
          <cell r="D2124">
            <v>1</v>
          </cell>
          <cell r="E2124">
            <v>386</v>
          </cell>
          <cell r="H2124" t="str">
            <v>H</v>
          </cell>
        </row>
        <row r="2125">
          <cell r="A2125" t="str">
            <v>X7143A</v>
          </cell>
          <cell r="B2125" t="str">
            <v>17" Entry Color Monitor</v>
          </cell>
          <cell r="D2125">
            <v>1</v>
          </cell>
          <cell r="E2125">
            <v>856</v>
          </cell>
          <cell r="H2125" t="str">
            <v>H</v>
          </cell>
        </row>
        <row r="2126">
          <cell r="A2126" t="str">
            <v>X7146A</v>
          </cell>
          <cell r="B2126" t="str">
            <v>21" FD AG Color Monitor</v>
          </cell>
          <cell r="D2126">
            <v>1</v>
          </cell>
          <cell r="E2126">
            <v>2030</v>
          </cell>
          <cell r="H2126" t="str">
            <v>H</v>
          </cell>
        </row>
        <row r="2127">
          <cell r="A2127" t="str">
            <v>X7146A-STH</v>
          </cell>
          <cell r="B2127" t="str">
            <v>21" FD AG COLOR MONITOR</v>
          </cell>
          <cell r="D2127">
            <v>1</v>
          </cell>
          <cell r="E2127">
            <v>2030</v>
          </cell>
          <cell r="H2127" t="str">
            <v>H</v>
          </cell>
        </row>
        <row r="2128">
          <cell r="A2128" t="str">
            <v>X7216A</v>
          </cell>
          <cell r="B2128" t="str">
            <v>X-Option Air Filter Pack</v>
          </cell>
          <cell r="D2128">
            <v>1</v>
          </cell>
          <cell r="E2128">
            <v>1053</v>
          </cell>
          <cell r="H2128" t="str">
            <v>H</v>
          </cell>
        </row>
        <row r="2129">
          <cell r="A2129" t="str">
            <v>X7217A</v>
          </cell>
          <cell r="B2129" t="str">
            <v>X-Option Front Facia Kit</v>
          </cell>
          <cell r="D2129">
            <v>1</v>
          </cell>
          <cell r="E2129">
            <v>1180</v>
          </cell>
          <cell r="H2129" t="str">
            <v>H</v>
          </cell>
        </row>
        <row r="2130">
          <cell r="A2130" t="str">
            <v>X7288A</v>
          </cell>
          <cell r="B2130" t="str">
            <v>X-Option DVD-ROM (Slimline)</v>
          </cell>
          <cell r="D2130">
            <v>1</v>
          </cell>
          <cell r="E2130">
            <v>812</v>
          </cell>
          <cell r="H2130" t="str">
            <v>H</v>
          </cell>
        </row>
        <row r="2131">
          <cell r="A2131" t="str">
            <v>X901A</v>
          </cell>
          <cell r="B2131" t="str">
            <v>OPT CABLE SCSI 0.8M 68PIN</v>
          </cell>
          <cell r="D2131">
            <v>1</v>
          </cell>
          <cell r="E2131">
            <v>236</v>
          </cell>
          <cell r="H2131" t="str">
            <v>D</v>
          </cell>
        </row>
        <row r="2132">
          <cell r="A2132" t="str">
            <v>X902A</v>
          </cell>
          <cell r="B2132" t="str">
            <v>OPT CABLE SCSI 2M 68PIN</v>
          </cell>
          <cell r="D2132">
            <v>1</v>
          </cell>
          <cell r="E2132">
            <v>236</v>
          </cell>
          <cell r="H2132" t="str">
            <v>D</v>
          </cell>
        </row>
        <row r="2133">
          <cell r="A2133" t="str">
            <v>X903A</v>
          </cell>
          <cell r="B2133" t="str">
            <v>OPT CABLE SCSI 1.2M 50/68PIN</v>
          </cell>
          <cell r="D2133">
            <v>1</v>
          </cell>
          <cell r="E2133">
            <v>236</v>
          </cell>
          <cell r="H2133" t="str">
            <v>D</v>
          </cell>
        </row>
        <row r="2134">
          <cell r="A2134" t="str">
            <v>X904A</v>
          </cell>
          <cell r="B2134" t="str">
            <v>OPT CABLE SCSI 2M 50/68PIN</v>
          </cell>
          <cell r="D2134">
            <v>1</v>
          </cell>
          <cell r="E2134">
            <v>236</v>
          </cell>
          <cell r="H2134" t="str">
            <v>D</v>
          </cell>
        </row>
        <row r="2135">
          <cell r="A2135" t="str">
            <v>X913A</v>
          </cell>
          <cell r="B2135" t="str">
            <v>DDS-3 F.W.-narrow SCSI adapt.</v>
          </cell>
          <cell r="D2135">
            <v>1</v>
          </cell>
          <cell r="E2135">
            <v>303</v>
          </cell>
          <cell r="H2135" t="str">
            <v>H</v>
          </cell>
        </row>
        <row r="2136">
          <cell r="A2136" t="str">
            <v>X939A</v>
          </cell>
          <cell r="B2136" t="str">
            <v>Opt Int SCSI cable, U80</v>
          </cell>
          <cell r="D2136">
            <v>1</v>
          </cell>
          <cell r="E2136">
            <v>29</v>
          </cell>
          <cell r="H2136" t="str">
            <v>H</v>
          </cell>
        </row>
        <row r="2137">
          <cell r="A2137" t="str">
            <v>X948A</v>
          </cell>
          <cell r="B2137" t="str">
            <v>19" rack brackets/Netra st A/D</v>
          </cell>
          <cell r="D2137">
            <v>1</v>
          </cell>
          <cell r="E2137">
            <v>326</v>
          </cell>
          <cell r="H2137" t="str">
            <v>A</v>
          </cell>
        </row>
        <row r="2138">
          <cell r="A2138" t="str">
            <v>X952A</v>
          </cell>
          <cell r="B2138" t="str">
            <v>ENTERPRISE 4000 CASTER BASE</v>
          </cell>
          <cell r="D2138">
            <v>1</v>
          </cell>
          <cell r="E2138">
            <v>1726</v>
          </cell>
          <cell r="H2138" t="str">
            <v>A</v>
          </cell>
        </row>
        <row r="2139">
          <cell r="A2139" t="str">
            <v>X953A</v>
          </cell>
          <cell r="B2139" t="str">
            <v>ENTERPRISE 4000 LOCK MODULE</v>
          </cell>
          <cell r="D2139">
            <v>1</v>
          </cell>
          <cell r="E2139">
            <v>254</v>
          </cell>
          <cell r="H2139" t="str">
            <v>A</v>
          </cell>
        </row>
        <row r="2140">
          <cell r="A2140" t="str">
            <v>X954A</v>
          </cell>
          <cell r="B2140" t="str">
            <v>OPT INT PS/300W FOR EX000</v>
          </cell>
          <cell r="D2140">
            <v>1</v>
          </cell>
          <cell r="E2140">
            <v>3654</v>
          </cell>
          <cell r="H2140" t="str">
            <v>A</v>
          </cell>
        </row>
        <row r="2141">
          <cell r="A2141" t="str">
            <v>X958A</v>
          </cell>
          <cell r="B2141" t="str">
            <v>OPT 2ND PERIPHERAL PS/184W</v>
          </cell>
          <cell r="D2141">
            <v>1</v>
          </cell>
          <cell r="E2141">
            <v>3045</v>
          </cell>
          <cell r="H2141" t="str">
            <v>A</v>
          </cell>
        </row>
        <row r="2142">
          <cell r="A2142" t="str">
            <v>X959A</v>
          </cell>
          <cell r="B2142" t="str">
            <v>2.0m SCSI right cable/Netra st</v>
          </cell>
          <cell r="D2142">
            <v>1</v>
          </cell>
          <cell r="E2142">
            <v>273</v>
          </cell>
          <cell r="H2142" t="str">
            <v>A</v>
          </cell>
        </row>
        <row r="2143">
          <cell r="A2143" t="str">
            <v>X9601A</v>
          </cell>
          <cell r="B2143" t="str">
            <v>ENTRSE EXP. CAB. AIR BAFFLE</v>
          </cell>
          <cell r="D2143">
            <v>1</v>
          </cell>
          <cell r="E2143">
            <v>102</v>
          </cell>
          <cell r="H2143" t="str">
            <v>A</v>
          </cell>
        </row>
        <row r="2144">
          <cell r="A2144" t="str">
            <v>X9602A</v>
          </cell>
          <cell r="B2144" t="str">
            <v>Ex000 Cabinet Floor Brackets</v>
          </cell>
          <cell r="D2144">
            <v>1</v>
          </cell>
          <cell r="E2144">
            <v>812</v>
          </cell>
          <cell r="H2144" t="str">
            <v>A</v>
          </cell>
        </row>
        <row r="2145">
          <cell r="A2145" t="str">
            <v>X9604A</v>
          </cell>
          <cell r="B2145" t="str">
            <v>SERVER CASTERS OPTION</v>
          </cell>
          <cell r="D2145">
            <v>1</v>
          </cell>
          <cell r="E2145">
            <v>186</v>
          </cell>
          <cell r="H2145" t="str">
            <v>H</v>
          </cell>
        </row>
        <row r="2146">
          <cell r="A2146" t="str">
            <v>X9606A</v>
          </cell>
          <cell r="B2146" t="str">
            <v>A1000/D1000 TOWER STAND</v>
          </cell>
          <cell r="D2146">
            <v>1</v>
          </cell>
          <cell r="E2146">
            <v>131</v>
          </cell>
          <cell r="H2146" t="str">
            <v>H</v>
          </cell>
        </row>
        <row r="2147">
          <cell r="A2147" t="str">
            <v>X9620A</v>
          </cell>
          <cell r="B2147" t="str">
            <v>OPT 2ND POWER SEQUENCER</v>
          </cell>
          <cell r="D2147">
            <v>1</v>
          </cell>
          <cell r="E2147">
            <v>2393</v>
          </cell>
          <cell r="H2147" t="str">
            <v>A</v>
          </cell>
        </row>
        <row r="2148">
          <cell r="A2148" t="str">
            <v>X9621A</v>
          </cell>
          <cell r="B2148" t="str">
            <v>RACK-MOUNT RAILS E4X00</v>
          </cell>
          <cell r="D2148">
            <v>1</v>
          </cell>
          <cell r="E2148">
            <v>979</v>
          </cell>
          <cell r="H2148" t="str">
            <v>A</v>
          </cell>
        </row>
        <row r="2149">
          <cell r="A2149" t="str">
            <v>X9622A</v>
          </cell>
          <cell r="B2149" t="str">
            <v>9" AIR BAFFLE FOR ENT CABINET</v>
          </cell>
          <cell r="D2149">
            <v>1</v>
          </cell>
          <cell r="E2149">
            <v>109</v>
          </cell>
          <cell r="H2149" t="str">
            <v>A</v>
          </cell>
        </row>
        <row r="2150">
          <cell r="A2150" t="str">
            <v>X9623A</v>
          </cell>
          <cell r="B2150" t="str">
            <v>A5000 DOOR FOR E5500/E6500</v>
          </cell>
          <cell r="D2150">
            <v>1</v>
          </cell>
          <cell r="E2150">
            <v>761</v>
          </cell>
          <cell r="H2150" t="str">
            <v>A</v>
          </cell>
        </row>
        <row r="2151">
          <cell r="A2151" t="str">
            <v>X9624A</v>
          </cell>
          <cell r="B2151" t="str">
            <v>A5000 DOOR 68" EXP CABINET</v>
          </cell>
          <cell r="D2151">
            <v>1</v>
          </cell>
          <cell r="E2151">
            <v>761</v>
          </cell>
          <cell r="H2151" t="str">
            <v>A</v>
          </cell>
        </row>
        <row r="2152">
          <cell r="A2152" t="str">
            <v>X9625A</v>
          </cell>
          <cell r="B2152" t="str">
            <v>6" AIR BAFFLE FOR ENT CABINET</v>
          </cell>
          <cell r="D2152">
            <v>1</v>
          </cell>
          <cell r="E2152">
            <v>94</v>
          </cell>
          <cell r="H2152" t="str">
            <v>A</v>
          </cell>
        </row>
        <row r="2153">
          <cell r="A2153" t="str">
            <v>X9626A</v>
          </cell>
          <cell r="B2153" t="str">
            <v>2ND SEQ. MOUNTING FOR E55/6500</v>
          </cell>
          <cell r="D2153">
            <v>1</v>
          </cell>
          <cell r="E2153">
            <v>283</v>
          </cell>
          <cell r="H2153" t="str">
            <v>A</v>
          </cell>
        </row>
        <row r="2154">
          <cell r="A2154" t="str">
            <v>X9628A</v>
          </cell>
          <cell r="B2154" t="str">
            <v>SFV880:  Rackmount Kit</v>
          </cell>
          <cell r="D2154">
            <v>1</v>
          </cell>
          <cell r="E2154">
            <v>1579</v>
          </cell>
          <cell r="H2154" t="str">
            <v>H</v>
          </cell>
        </row>
        <row r="2155">
          <cell r="A2155" t="str">
            <v>X9629A</v>
          </cell>
          <cell r="B2155" t="str">
            <v>1 RU AIR BAFFLE FOR T3 array</v>
          </cell>
          <cell r="D2155">
            <v>1</v>
          </cell>
          <cell r="E2155">
            <v>145</v>
          </cell>
          <cell r="H2155" t="str">
            <v>A</v>
          </cell>
        </row>
        <row r="2156">
          <cell r="A2156" t="str">
            <v>X9630A</v>
          </cell>
          <cell r="B2156" t="str">
            <v>2-INCH AIR BAFFLE FOR RR 4500</v>
          </cell>
          <cell r="D2156">
            <v>1</v>
          </cell>
          <cell r="E2156">
            <v>94</v>
          </cell>
          <cell r="H2156" t="str">
            <v>A</v>
          </cell>
        </row>
        <row r="2157">
          <cell r="A2157" t="str">
            <v>X9633A</v>
          </cell>
          <cell r="B2157" t="str">
            <v>A5000 DOOR FOR E6500-464MHz</v>
          </cell>
          <cell r="D2157">
            <v>1</v>
          </cell>
          <cell r="E2157">
            <v>761</v>
          </cell>
          <cell r="H2157" t="str">
            <v>A</v>
          </cell>
        </row>
        <row r="2158">
          <cell r="A2158" t="str">
            <v>X9645A</v>
          </cell>
          <cell r="B2158" t="str">
            <v>UNIPACK TRAY, WITH POWER CORDS</v>
          </cell>
          <cell r="D2158">
            <v>1</v>
          </cell>
          <cell r="E2158">
            <v>2030</v>
          </cell>
          <cell r="H2158" t="str">
            <v>A</v>
          </cell>
        </row>
        <row r="2159">
          <cell r="A2159" t="str">
            <v>X9647A</v>
          </cell>
          <cell r="B2159" t="str">
            <v>T3 to T3B-1GB Ctrl Upgrade kit</v>
          </cell>
          <cell r="D2159">
            <v>1</v>
          </cell>
          <cell r="E2159">
            <v>28275</v>
          </cell>
          <cell r="H2159" t="str">
            <v>A</v>
          </cell>
        </row>
        <row r="2160">
          <cell r="A2160" t="str">
            <v>X9653A</v>
          </cell>
          <cell r="B2160" t="str">
            <v>A1000/D1000 RACKMOUNT KIT</v>
          </cell>
          <cell r="D2160">
            <v>1</v>
          </cell>
          <cell r="E2160">
            <v>519</v>
          </cell>
          <cell r="H2160" t="str">
            <v>H</v>
          </cell>
        </row>
        <row r="2161">
          <cell r="A2161" t="str">
            <v>X9653B</v>
          </cell>
          <cell r="B2161" t="str">
            <v>A1000/D1000 Univ. Rack kit</v>
          </cell>
          <cell r="D2161">
            <v>1</v>
          </cell>
          <cell r="E2161">
            <v>519</v>
          </cell>
          <cell r="H2161" t="str">
            <v>H</v>
          </cell>
        </row>
        <row r="2162">
          <cell r="A2162" t="str">
            <v>X9654A</v>
          </cell>
          <cell r="B2162" t="str">
            <v>A5000 SYS CAB MOUNT KIT</v>
          </cell>
          <cell r="D2162">
            <v>1</v>
          </cell>
          <cell r="E2162">
            <v>508</v>
          </cell>
          <cell r="H2162" t="str">
            <v>A</v>
          </cell>
        </row>
        <row r="2163">
          <cell r="A2163" t="str">
            <v>X9655A</v>
          </cell>
          <cell r="B2163" t="str">
            <v>A5000 EXP CAB MOUNT KIT</v>
          </cell>
          <cell r="D2163">
            <v>1</v>
          </cell>
          <cell r="E2163">
            <v>508</v>
          </cell>
          <cell r="H2163" t="str">
            <v>A</v>
          </cell>
        </row>
        <row r="2164">
          <cell r="A2164" t="str">
            <v>X9659A</v>
          </cell>
          <cell r="B2164" t="str">
            <v>E4X00 Rail Kit for 72" Rack</v>
          </cell>
          <cell r="D2164">
            <v>1</v>
          </cell>
          <cell r="E2164">
            <v>848</v>
          </cell>
          <cell r="H2164" t="str">
            <v>A</v>
          </cell>
        </row>
        <row r="2165">
          <cell r="A2165" t="str">
            <v>X9660A</v>
          </cell>
          <cell r="B2165" t="str">
            <v>1RU Air Baffle for 72" Rack</v>
          </cell>
          <cell r="D2165">
            <v>1</v>
          </cell>
          <cell r="E2165">
            <v>189</v>
          </cell>
          <cell r="H2165" t="str">
            <v>A</v>
          </cell>
        </row>
        <row r="2166">
          <cell r="A2166" t="str">
            <v>X9663A</v>
          </cell>
          <cell r="B2166" t="str">
            <v>T3ES 7U 72", RETMA, E10K</v>
          </cell>
          <cell r="D2166">
            <v>1</v>
          </cell>
          <cell r="E2166">
            <v>1015</v>
          </cell>
          <cell r="H2166" t="str">
            <v>A</v>
          </cell>
        </row>
        <row r="2167">
          <cell r="A2167" t="str">
            <v>X9664A</v>
          </cell>
          <cell r="B2167" t="str">
            <v>T3ES 7U Rails E5500, E6500</v>
          </cell>
          <cell r="D2167">
            <v>1</v>
          </cell>
          <cell r="E2167">
            <v>1015</v>
          </cell>
          <cell r="H2167" t="str">
            <v>A</v>
          </cell>
        </row>
        <row r="2168">
          <cell r="A2168" t="str">
            <v>X9665A</v>
          </cell>
          <cell r="B2168" t="str">
            <v>7U Dual, T3 Telco Rck Mnt Kit</v>
          </cell>
          <cell r="D2168">
            <v>1</v>
          </cell>
          <cell r="E2168">
            <v>1015</v>
          </cell>
          <cell r="H2168" t="str">
            <v>A</v>
          </cell>
        </row>
        <row r="2169">
          <cell r="A2169" t="str">
            <v>X9667A</v>
          </cell>
          <cell r="B2169" t="str">
            <v>T3ES 7URail,3X00-1XK,72",RETMA</v>
          </cell>
          <cell r="D2169">
            <v>1</v>
          </cell>
          <cell r="E2169">
            <v>1015</v>
          </cell>
          <cell r="H2169" t="str">
            <v>A</v>
          </cell>
        </row>
        <row r="2170">
          <cell r="A2170" t="str">
            <v>X9671A</v>
          </cell>
          <cell r="B2170" t="str">
            <v>E10000 FAN TRAY</v>
          </cell>
          <cell r="D2170">
            <v>1</v>
          </cell>
          <cell r="E2170">
            <v>3770</v>
          </cell>
          <cell r="H2170" t="str">
            <v>A</v>
          </cell>
        </row>
        <row r="2171">
          <cell r="A2171" t="str">
            <v>X9673A</v>
          </cell>
          <cell r="B2171" t="str">
            <v>T3WG 4U 72", RETMA, E10K</v>
          </cell>
          <cell r="D2171">
            <v>1</v>
          </cell>
          <cell r="E2171">
            <v>725</v>
          </cell>
          <cell r="H2171" t="str">
            <v>A</v>
          </cell>
        </row>
        <row r="2172">
          <cell r="A2172" t="str">
            <v>X9674A</v>
          </cell>
          <cell r="B2172" t="str">
            <v>T3WG 4U Rail E5500, E6500</v>
          </cell>
          <cell r="D2172">
            <v>1</v>
          </cell>
          <cell r="E2172">
            <v>725</v>
          </cell>
          <cell r="H2172" t="str">
            <v>A</v>
          </cell>
        </row>
        <row r="2173">
          <cell r="A2173" t="str">
            <v>X9676A</v>
          </cell>
          <cell r="B2173" t="str">
            <v>T3 Mounting Tray Kit</v>
          </cell>
          <cell r="D2173">
            <v>1</v>
          </cell>
          <cell r="E2173">
            <v>145</v>
          </cell>
          <cell r="H2173" t="str">
            <v>A</v>
          </cell>
        </row>
        <row r="2174">
          <cell r="A2174" t="str">
            <v>X9677A</v>
          </cell>
          <cell r="B2174" t="str">
            <v>T3WG 4URail,3X00-1XK,72",RETMA</v>
          </cell>
          <cell r="D2174">
            <v>1</v>
          </cell>
          <cell r="E2174">
            <v>725</v>
          </cell>
          <cell r="H2174" t="str">
            <v>A</v>
          </cell>
        </row>
        <row r="2175">
          <cell r="A2175" t="str">
            <v>X9681A</v>
          </cell>
          <cell r="B2175" t="str">
            <v>E10000 POWER CONTROL</v>
          </cell>
          <cell r="D2175">
            <v>1</v>
          </cell>
          <cell r="E2175">
            <v>2320</v>
          </cell>
          <cell r="H2175" t="str">
            <v>A</v>
          </cell>
        </row>
        <row r="2176">
          <cell r="A2176" t="str">
            <v>X9682A</v>
          </cell>
          <cell r="B2176" t="str">
            <v>OPT POWER SUPPLY FOR E450</v>
          </cell>
          <cell r="D2176">
            <v>1</v>
          </cell>
          <cell r="E2176">
            <v>2221</v>
          </cell>
          <cell r="H2176" t="str">
            <v>H</v>
          </cell>
        </row>
        <row r="2177">
          <cell r="A2177" t="str">
            <v>X9683A</v>
          </cell>
          <cell r="B2177" t="str">
            <v>POWER SUPPLY OPTION FOR E250</v>
          </cell>
          <cell r="D2177">
            <v>1</v>
          </cell>
          <cell r="E2177">
            <v>1311</v>
          </cell>
          <cell r="H2177" t="str">
            <v>H</v>
          </cell>
        </row>
        <row r="2178">
          <cell r="A2178" t="str">
            <v>X9684A</v>
          </cell>
          <cell r="B2178" t="str">
            <v>POWER SUPPLY OPT - E420R/E220R</v>
          </cell>
          <cell r="D2178">
            <v>1</v>
          </cell>
          <cell r="E2178">
            <v>1411</v>
          </cell>
          <cell r="H2178" t="str">
            <v>H</v>
          </cell>
        </row>
        <row r="2179">
          <cell r="A2179" t="str">
            <v>X9687A</v>
          </cell>
          <cell r="B2179" t="str">
            <v>A5000 CHASSIS POWER SUPPLY</v>
          </cell>
          <cell r="D2179">
            <v>1</v>
          </cell>
          <cell r="E2179">
            <v>2030</v>
          </cell>
          <cell r="H2179" t="str">
            <v>A</v>
          </cell>
        </row>
        <row r="2180">
          <cell r="A2180" t="str">
            <v>X9689A</v>
          </cell>
          <cell r="B2180" t="str">
            <v>OPT 2ND PERIPHERAL PS/195W</v>
          </cell>
          <cell r="D2180">
            <v>1</v>
          </cell>
          <cell r="E2180">
            <v>3263</v>
          </cell>
          <cell r="H2180" t="str">
            <v>A</v>
          </cell>
        </row>
        <row r="2181">
          <cell r="A2181" t="str">
            <v>X968A</v>
          </cell>
          <cell r="B2181" t="str">
            <v>ENTERPRISE 3000 FLR BRACKET</v>
          </cell>
          <cell r="D2181">
            <v>1</v>
          </cell>
          <cell r="E2181">
            <v>203</v>
          </cell>
          <cell r="H2181" t="str">
            <v>A</v>
          </cell>
        </row>
        <row r="2182">
          <cell r="A2182" t="str">
            <v>X9690A</v>
          </cell>
          <cell r="B2182" t="str">
            <v>E450 RACKMOUNTING KIT</v>
          </cell>
          <cell r="D2182">
            <v>1</v>
          </cell>
          <cell r="E2182">
            <v>1478</v>
          </cell>
          <cell r="H2182" t="str">
            <v>H</v>
          </cell>
        </row>
        <row r="2183">
          <cell r="A2183" t="str">
            <v>X9691A</v>
          </cell>
          <cell r="B2183" t="str">
            <v>E250 TOWER TO RACK CONVRSN KIT</v>
          </cell>
          <cell r="D2183">
            <v>1</v>
          </cell>
          <cell r="E2183">
            <v>1122</v>
          </cell>
          <cell r="H2183" t="str">
            <v>H</v>
          </cell>
        </row>
        <row r="2184">
          <cell r="A2184" t="str">
            <v>X9696A</v>
          </cell>
          <cell r="B2184" t="str">
            <v>E250 RACK TO TOWER CONVRSN KIT</v>
          </cell>
          <cell r="D2184">
            <v>1</v>
          </cell>
          <cell r="E2184">
            <v>745</v>
          </cell>
          <cell r="H2184" t="str">
            <v>H</v>
          </cell>
        </row>
        <row r="2185">
          <cell r="A2185" t="str">
            <v>X9699A</v>
          </cell>
          <cell r="B2185" t="str">
            <v>Opt pwr suppl Sun Fire 280R</v>
          </cell>
          <cell r="D2185">
            <v>1</v>
          </cell>
          <cell r="E2185">
            <v>1411</v>
          </cell>
          <cell r="H2185" t="str">
            <v>H</v>
          </cell>
        </row>
        <row r="2186">
          <cell r="A2186" t="str">
            <v>X9715A</v>
          </cell>
          <cell r="B2186" t="str">
            <v>5 Meter Optic Cable</v>
          </cell>
          <cell r="D2186">
            <v>1</v>
          </cell>
          <cell r="E2186">
            <v>464</v>
          </cell>
          <cell r="H2186" t="str">
            <v>D</v>
          </cell>
        </row>
        <row r="2187">
          <cell r="A2187" t="str">
            <v>X9720A</v>
          </cell>
          <cell r="B2187" t="str">
            <v>SC to SC FC cable coupler</v>
          </cell>
          <cell r="D2187">
            <v>1</v>
          </cell>
          <cell r="E2187">
            <v>145</v>
          </cell>
          <cell r="H2187" t="str">
            <v>D</v>
          </cell>
        </row>
        <row r="2188">
          <cell r="A2188" t="str">
            <v>X9721A</v>
          </cell>
          <cell r="B2188" t="str">
            <v>0.4 Meter LC-SC FC Optic cable</v>
          </cell>
          <cell r="D2188">
            <v>1</v>
          </cell>
          <cell r="E2188">
            <v>421</v>
          </cell>
          <cell r="H2188" t="str">
            <v>D</v>
          </cell>
        </row>
        <row r="2189">
          <cell r="A2189" t="str">
            <v>X9722A</v>
          </cell>
          <cell r="B2189" t="str">
            <v>2 Meter LC-SC FC Optic cable</v>
          </cell>
          <cell r="D2189">
            <v>1</v>
          </cell>
          <cell r="E2189">
            <v>464</v>
          </cell>
          <cell r="H2189" t="str">
            <v>D</v>
          </cell>
        </row>
        <row r="2190">
          <cell r="A2190" t="str">
            <v>X9723A</v>
          </cell>
          <cell r="B2190" t="str">
            <v>5 Meter LC-SC FC Optic cable</v>
          </cell>
          <cell r="D2190">
            <v>1</v>
          </cell>
          <cell r="E2190">
            <v>493</v>
          </cell>
          <cell r="H2190" t="str">
            <v>D</v>
          </cell>
        </row>
        <row r="2191">
          <cell r="A2191" t="str">
            <v>X9724A</v>
          </cell>
          <cell r="B2191" t="str">
            <v>15 Meter LC-SC FC Optic cable</v>
          </cell>
          <cell r="D2191">
            <v>1</v>
          </cell>
          <cell r="E2191">
            <v>551</v>
          </cell>
          <cell r="H2191" t="str">
            <v>D</v>
          </cell>
        </row>
        <row r="2192">
          <cell r="A2192" t="str">
            <v>X973A</v>
          </cell>
          <cell r="B2192" t="str">
            <v>2 METER FIBRE CHANNEL CABLE</v>
          </cell>
          <cell r="D2192">
            <v>1</v>
          </cell>
          <cell r="E2192">
            <v>283</v>
          </cell>
          <cell r="H2192" t="str">
            <v>D</v>
          </cell>
        </row>
        <row r="2193">
          <cell r="A2193" t="str">
            <v>X978A</v>
          </cell>
          <cell r="B2193" t="str">
            <v>15 METER FIBRE CHANNEL CABLE</v>
          </cell>
          <cell r="D2193">
            <v>1</v>
          </cell>
          <cell r="E2193">
            <v>331</v>
          </cell>
          <cell r="H2193" t="str">
            <v>D</v>
          </cell>
        </row>
        <row r="2194">
          <cell r="A2194" t="str">
            <v>X979A</v>
          </cell>
          <cell r="B2194" t="str">
            <v>OPT CABLE DSCSI 12M</v>
          </cell>
          <cell r="D2194">
            <v>1</v>
          </cell>
          <cell r="E2194">
            <v>500</v>
          </cell>
          <cell r="H2194" t="str">
            <v>D</v>
          </cell>
        </row>
        <row r="2195">
          <cell r="A2195" t="str">
            <v>X9818A</v>
          </cell>
          <cell r="B2195" t="str">
            <v>OPT DOOR ASSEMBLY 72" CABINET</v>
          </cell>
          <cell r="D2195">
            <v>1</v>
          </cell>
          <cell r="E2195">
            <v>1320</v>
          </cell>
          <cell r="H2195" t="str">
            <v>A</v>
          </cell>
        </row>
        <row r="2196">
          <cell r="A2196" t="str">
            <v>X9819A</v>
          </cell>
          <cell r="B2196" t="str">
            <v>OPT FAN ASSEMBLY 72" CABINET</v>
          </cell>
          <cell r="D2196">
            <v>1</v>
          </cell>
          <cell r="E2196">
            <v>2639</v>
          </cell>
          <cell r="H2196" t="str">
            <v>A</v>
          </cell>
        </row>
        <row r="2197">
          <cell r="A2197" t="str">
            <v>X9820A</v>
          </cell>
          <cell r="B2197" t="str">
            <v>280R fan tray x-option</v>
          </cell>
          <cell r="D2197">
            <v>1</v>
          </cell>
          <cell r="E2197">
            <v>396</v>
          </cell>
          <cell r="H2197" t="str">
            <v>H</v>
          </cell>
        </row>
        <row r="2198">
          <cell r="A2198" t="str">
            <v>X985A</v>
          </cell>
          <cell r="B2198" t="str">
            <v>OPT CABLE SERIAL PORT SPLITTER</v>
          </cell>
          <cell r="D2198">
            <v>1</v>
          </cell>
          <cell r="E2198">
            <v>94</v>
          </cell>
          <cell r="H2198" t="str">
            <v>D</v>
          </cell>
        </row>
        <row r="2199">
          <cell r="A2199" t="str">
            <v>X990G</v>
          </cell>
          <cell r="B2199" t="str">
            <v>GASKET KIT E4500-464MHZ</v>
          </cell>
          <cell r="D2199">
            <v>1</v>
          </cell>
          <cell r="E2199" t="str">
            <v>N/C</v>
          </cell>
          <cell r="H2199" t="str">
            <v>A</v>
          </cell>
        </row>
        <row r="2200">
          <cell r="A2200" t="str">
            <v>X991G</v>
          </cell>
          <cell r="B2200" t="str">
            <v>GASKET KIT E6500-464MHZ</v>
          </cell>
          <cell r="D2200">
            <v>1</v>
          </cell>
          <cell r="E2200" t="str">
            <v>N/C</v>
          </cell>
          <cell r="H2200" t="str">
            <v>A</v>
          </cell>
        </row>
        <row r="2201">
          <cell r="A2201" t="str">
            <v>X993A</v>
          </cell>
          <cell r="B2201" t="str">
            <v>4.0m SCSI left cable/Netra st</v>
          </cell>
          <cell r="D2201">
            <v>1</v>
          </cell>
          <cell r="E2201">
            <v>254</v>
          </cell>
          <cell r="H2201" t="str">
            <v>A</v>
          </cell>
        </row>
        <row r="2202">
          <cell r="A2202" t="str">
            <v>X9940A</v>
          </cell>
          <cell r="B2202" t="str">
            <v>4.0m Cable, SCSI-3 to SCSI-3</v>
          </cell>
          <cell r="D2202">
            <v>1</v>
          </cell>
          <cell r="E2202">
            <v>316</v>
          </cell>
          <cell r="H2202" t="str">
            <v>H</v>
          </cell>
        </row>
        <row r="2203">
          <cell r="A2203" t="str">
            <v>X994A</v>
          </cell>
          <cell r="B2203" t="str">
            <v>EMI shield/air filter/Netra st</v>
          </cell>
          <cell r="D2203">
            <v>1</v>
          </cell>
          <cell r="E2203">
            <v>202</v>
          </cell>
          <cell r="H2203" t="str">
            <v>A</v>
          </cell>
        </row>
        <row r="2204">
          <cell r="A2204" t="str">
            <v>XCPUBD-4049</v>
          </cell>
          <cell r="B2204" t="str">
            <v>CPU/MEM BD BNDL-4CPU@900/4GMEM</v>
          </cell>
          <cell r="D2204">
            <v>1</v>
          </cell>
          <cell r="E2204">
            <v>383670</v>
          </cell>
          <cell r="H2204" t="str">
            <v>A</v>
          </cell>
        </row>
        <row r="2205">
          <cell r="A2205" t="str">
            <v>XCPUBD-F4089</v>
          </cell>
          <cell r="B2205" t="str">
            <v>CPU/MEM BD BNDL-4CPU@900/8GB</v>
          </cell>
          <cell r="D2205">
            <v>1</v>
          </cell>
          <cell r="E2205">
            <v>401679</v>
          </cell>
          <cell r="H2205" t="str">
            <v>A</v>
          </cell>
        </row>
        <row r="2206">
          <cell r="A2206" t="str">
            <v>XCPUBD-F4169</v>
          </cell>
          <cell r="B2206" t="str">
            <v>CPU/MEM BD BNDL-4CPU@900/16GB</v>
          </cell>
          <cell r="D2206">
            <v>1</v>
          </cell>
          <cell r="E2206">
            <v>449181</v>
          </cell>
          <cell r="H2206" t="str">
            <v>A</v>
          </cell>
        </row>
        <row r="2207">
          <cell r="A2207" t="str">
            <v>XCPUBD-F4329</v>
          </cell>
          <cell r="B2207" t="str">
            <v>CPU/MEM BD BNDL-4CPU@900/32GB</v>
          </cell>
          <cell r="D2207">
            <v>1</v>
          </cell>
          <cell r="E2207">
            <v>783261</v>
          </cell>
          <cell r="H2207" t="str">
            <v>A</v>
          </cell>
        </row>
        <row r="2208">
          <cell r="A2208" t="str">
            <v>XRK-F3800</v>
          </cell>
          <cell r="B2208" t="str">
            <v>Red. Kit for Sun Fire 3800</v>
          </cell>
          <cell r="D2208">
            <v>1</v>
          </cell>
          <cell r="E2208">
            <v>28710</v>
          </cell>
          <cell r="H2208" t="str">
            <v>A</v>
          </cell>
        </row>
        <row r="2209">
          <cell r="A2209" t="str">
            <v>XRK-F3800E</v>
          </cell>
          <cell r="B2209" t="str">
            <v>Red. Kit for Sun Fire 3800</v>
          </cell>
          <cell r="D2209">
            <v>1</v>
          </cell>
          <cell r="E2209">
            <v>28710</v>
          </cell>
          <cell r="H2209" t="str">
            <v>A</v>
          </cell>
        </row>
        <row r="2210">
          <cell r="A2210" t="str">
            <v>XRK-F4800</v>
          </cell>
          <cell r="B2210" t="str">
            <v>Red. Kit for Sun Fire 4800</v>
          </cell>
          <cell r="D2210">
            <v>1</v>
          </cell>
          <cell r="E2210">
            <v>30305</v>
          </cell>
          <cell r="H2210" t="str">
            <v>A</v>
          </cell>
        </row>
        <row r="2211">
          <cell r="A2211" t="str">
            <v>XRK-F4810</v>
          </cell>
          <cell r="B2211" t="str">
            <v>Red. Kit for Sun Fire 4810</v>
          </cell>
          <cell r="D2211">
            <v>1</v>
          </cell>
          <cell r="E2211">
            <v>30305</v>
          </cell>
          <cell r="H2211" t="str">
            <v>A</v>
          </cell>
        </row>
        <row r="2212">
          <cell r="A2212" t="str">
            <v>XT3AES-RH-22-1321</v>
          </cell>
          <cell r="B2212" t="str">
            <v>T3ES 72" Rck, 2Hub 2x9x73G</v>
          </cell>
          <cell r="D2212">
            <v>1</v>
          </cell>
          <cell r="E2212">
            <v>385961</v>
          </cell>
          <cell r="H2212" t="str">
            <v>A</v>
          </cell>
        </row>
        <row r="2213">
          <cell r="A2213" t="str">
            <v>XT3AES-RH-22-655</v>
          </cell>
          <cell r="B2213" t="str">
            <v>T3ES Dual Rck, 2Hub 2x9x36.4GB</v>
          </cell>
          <cell r="D2213">
            <v>1</v>
          </cell>
          <cell r="E2213">
            <v>281851</v>
          </cell>
          <cell r="H2213" t="str">
            <v>A</v>
          </cell>
        </row>
        <row r="2214">
          <cell r="A2214" t="str">
            <v>XT3AES-RH-44-1310</v>
          </cell>
          <cell r="B2214" t="str">
            <v>T3ES 72" Rck, 2Hub 4x9x36G</v>
          </cell>
          <cell r="D2214">
            <v>1</v>
          </cell>
          <cell r="E2214">
            <v>509675</v>
          </cell>
          <cell r="H2214" t="str">
            <v>A</v>
          </cell>
        </row>
        <row r="2215">
          <cell r="A2215" t="str">
            <v>XT3AES-RH-44-2642</v>
          </cell>
          <cell r="B2215" t="str">
            <v>T3ES 72" Rck, 2Hub 4x9x73G</v>
          </cell>
          <cell r="D2215">
            <v>1</v>
          </cell>
          <cell r="E2215">
            <v>714995</v>
          </cell>
          <cell r="H2215" t="str">
            <v>A</v>
          </cell>
        </row>
        <row r="2216">
          <cell r="A2216" t="str">
            <v>XT3AES-RH-88-2620</v>
          </cell>
          <cell r="B2216" t="str">
            <v>T3ES 72" Rck, 2Hub 8x9x36G</v>
          </cell>
          <cell r="D2216">
            <v>1</v>
          </cell>
          <cell r="E2216">
            <v>914457</v>
          </cell>
          <cell r="H2216" t="str">
            <v>A</v>
          </cell>
        </row>
        <row r="2217">
          <cell r="A2217" t="str">
            <v>XT3AES-RH-88-5284</v>
          </cell>
          <cell r="B2217" t="str">
            <v>T3ES 72" Rck, 2Hub 8x9x73G</v>
          </cell>
          <cell r="D2217">
            <v>1</v>
          </cell>
          <cell r="E2217">
            <v>1373092</v>
          </cell>
          <cell r="H2217" t="str">
            <v>A</v>
          </cell>
        </row>
        <row r="2218">
          <cell r="A2218" t="str">
            <v>XT3AES-RK-22-1321</v>
          </cell>
          <cell r="B2218" t="str">
            <v>T3ES 72" Rck 2x9x73G</v>
          </cell>
          <cell r="D2218">
            <v>1</v>
          </cell>
          <cell r="E2218">
            <v>359194</v>
          </cell>
          <cell r="H2218" t="str">
            <v>A</v>
          </cell>
        </row>
        <row r="2219">
          <cell r="A2219" t="str">
            <v>XT3AES-RK-22-655</v>
          </cell>
          <cell r="B2219" t="str">
            <v>T3ES Dual Rck 2x9x36.4GB</v>
          </cell>
          <cell r="D2219">
            <v>1</v>
          </cell>
          <cell r="E2219">
            <v>256447</v>
          </cell>
          <cell r="H2219" t="str">
            <v>A</v>
          </cell>
        </row>
        <row r="2220">
          <cell r="A2220" t="str">
            <v>XT3AES-RK-44-1310</v>
          </cell>
          <cell r="B2220" t="str">
            <v>T3ES 72" Quad Rck 4x9x36G</v>
          </cell>
          <cell r="D2220">
            <v>1</v>
          </cell>
          <cell r="E2220">
            <v>485112</v>
          </cell>
          <cell r="H2220" t="str">
            <v>A</v>
          </cell>
        </row>
        <row r="2221">
          <cell r="A2221" t="str">
            <v>XT3AES-RK-44-2642</v>
          </cell>
          <cell r="B2221" t="str">
            <v>T3ES 72" Rck 4x9x73G</v>
          </cell>
          <cell r="D2221">
            <v>1</v>
          </cell>
          <cell r="E2221">
            <v>689156</v>
          </cell>
          <cell r="H2221" t="str">
            <v>A</v>
          </cell>
        </row>
        <row r="2222">
          <cell r="A2222" t="str">
            <v>XT3AES-RK-88-2620</v>
          </cell>
          <cell r="B2222" t="str">
            <v>T3ES 72" Rck 8x9x36G</v>
          </cell>
          <cell r="D2222">
            <v>1</v>
          </cell>
          <cell r="E2222">
            <v>892852</v>
          </cell>
          <cell r="H2222" t="str">
            <v>A</v>
          </cell>
        </row>
        <row r="2223">
          <cell r="A2223" t="str">
            <v>XT3AES-RK-88-5284</v>
          </cell>
          <cell r="B2223" t="str">
            <v>T3ES 72" Rck 8x9x73G</v>
          </cell>
          <cell r="D2223">
            <v>1</v>
          </cell>
          <cell r="E2223">
            <v>1349080</v>
          </cell>
          <cell r="H2223" t="str">
            <v>A</v>
          </cell>
        </row>
        <row r="2224">
          <cell r="A2224" t="str">
            <v>XT3AES-RR-22-1321</v>
          </cell>
          <cell r="B2224" t="str">
            <v>T3ES RR 2x9x73G</v>
          </cell>
          <cell r="D2224">
            <v>1</v>
          </cell>
          <cell r="E2224">
            <v>333007</v>
          </cell>
          <cell r="H2224" t="str">
            <v>A</v>
          </cell>
        </row>
        <row r="2225">
          <cell r="A2225" t="str">
            <v>XT3AES-RR-22-655</v>
          </cell>
          <cell r="B2225" t="str">
            <v>T3ES RR 2x9x36G</v>
          </cell>
          <cell r="D2225">
            <v>1</v>
          </cell>
          <cell r="E2225">
            <v>243745</v>
          </cell>
          <cell r="H2225" t="str">
            <v>A</v>
          </cell>
        </row>
        <row r="2226">
          <cell r="A2226" t="str">
            <v>XT3AES-RS-22-1321</v>
          </cell>
          <cell r="B2226" t="str">
            <v>T3ES 72" Rck, 2Switch 2x9x73G</v>
          </cell>
          <cell r="D2226">
            <v>1</v>
          </cell>
          <cell r="E2226">
            <v>410205</v>
          </cell>
          <cell r="H2226" t="str">
            <v>A</v>
          </cell>
        </row>
        <row r="2227">
          <cell r="A2227" t="str">
            <v>XT3AES-RS-22-655</v>
          </cell>
          <cell r="B2227" t="str">
            <v>T3ES 72" Rck, 2Switch 2x9x36G</v>
          </cell>
          <cell r="D2227">
            <v>1</v>
          </cell>
          <cell r="E2227">
            <v>304935</v>
          </cell>
          <cell r="H2227" t="str">
            <v>A</v>
          </cell>
        </row>
        <row r="2228">
          <cell r="A2228" t="str">
            <v>XT3AES-RS-88-2620</v>
          </cell>
          <cell r="B2228" t="str">
            <v>T3ES 72" Rck, 2Switch 8x9x36G</v>
          </cell>
          <cell r="D2228">
            <v>1</v>
          </cell>
          <cell r="E2228">
            <v>936294</v>
          </cell>
          <cell r="H2228" t="str">
            <v>A</v>
          </cell>
        </row>
        <row r="2229">
          <cell r="A2229" t="str">
            <v>XT3AES-RS-88-5284</v>
          </cell>
          <cell r="B2229" t="str">
            <v>T3ES 72" Rck, 2Switch 8x9x73G</v>
          </cell>
          <cell r="D2229">
            <v>1</v>
          </cell>
          <cell r="E2229">
            <v>1397365</v>
          </cell>
          <cell r="H2229" t="str">
            <v>A</v>
          </cell>
        </row>
        <row r="2230">
          <cell r="A2230" t="str">
            <v>XT3AES-TT-22-1321</v>
          </cell>
          <cell r="B2230" t="str">
            <v>T3ES TT 2x9x73G</v>
          </cell>
          <cell r="D2230">
            <v>1</v>
          </cell>
          <cell r="E2230">
            <v>333007</v>
          </cell>
          <cell r="H2230" t="str">
            <v>A</v>
          </cell>
        </row>
        <row r="2231">
          <cell r="A2231" t="str">
            <v>XT3AES-TT-22-655</v>
          </cell>
          <cell r="B2231" t="str">
            <v>T3ES TT 2x9x36G</v>
          </cell>
          <cell r="D2231">
            <v>1</v>
          </cell>
          <cell r="E2231">
            <v>243745</v>
          </cell>
          <cell r="H2231" t="str">
            <v>A</v>
          </cell>
        </row>
        <row r="2232">
          <cell r="A2232" t="str">
            <v>XT3BES-RH-22-1321</v>
          </cell>
          <cell r="B2232" t="str">
            <v>T3BES 72" Rck 2Hubs 2X9x73G</v>
          </cell>
          <cell r="D2232">
            <v>1</v>
          </cell>
          <cell r="E2232">
            <v>385990</v>
          </cell>
          <cell r="H2232" t="str">
            <v>A</v>
          </cell>
        </row>
        <row r="2233">
          <cell r="A2233" t="str">
            <v>XT3BES-RH-22-655</v>
          </cell>
          <cell r="B2233" t="str">
            <v>T3BES 72" Rck 2Hubs 2X9x36G</v>
          </cell>
          <cell r="D2233">
            <v>1</v>
          </cell>
          <cell r="E2233">
            <v>281880</v>
          </cell>
          <cell r="H2233" t="str">
            <v>A</v>
          </cell>
        </row>
        <row r="2234">
          <cell r="A2234" t="str">
            <v>XT3BES-RH-88-2620</v>
          </cell>
          <cell r="B2234" t="str">
            <v>T3BES 72" Rck, 2Hub 8x9x36G</v>
          </cell>
          <cell r="D2234">
            <v>1</v>
          </cell>
          <cell r="E2234">
            <v>914660</v>
          </cell>
          <cell r="H2234" t="str">
            <v>A</v>
          </cell>
        </row>
        <row r="2235">
          <cell r="A2235" t="str">
            <v>XT3BES-RH-88-5284</v>
          </cell>
          <cell r="B2235" t="str">
            <v>T3BES 72" Rck, 2Hub 8x9x73G</v>
          </cell>
          <cell r="D2235">
            <v>1</v>
          </cell>
          <cell r="E2235">
            <v>1373150</v>
          </cell>
          <cell r="H2235" t="str">
            <v>A</v>
          </cell>
        </row>
        <row r="2236">
          <cell r="A2236" t="str">
            <v>XT3BES-RK-22-1321</v>
          </cell>
          <cell r="B2236" t="str">
            <v>T3BES 72" Rck 2x9x73G</v>
          </cell>
          <cell r="D2236">
            <v>1</v>
          </cell>
          <cell r="E2236">
            <v>359310</v>
          </cell>
          <cell r="H2236" t="str">
            <v>A</v>
          </cell>
        </row>
        <row r="2237">
          <cell r="A2237" t="str">
            <v>XT3BES-RK-22-655</v>
          </cell>
          <cell r="B2237" t="str">
            <v>T3BES 72" Rck 2x9x36G</v>
          </cell>
          <cell r="D2237">
            <v>1</v>
          </cell>
          <cell r="E2237">
            <v>256360</v>
          </cell>
          <cell r="H2237" t="str">
            <v>A</v>
          </cell>
        </row>
        <row r="2238">
          <cell r="A2238" t="str">
            <v>XT3BES-RK-88-2620</v>
          </cell>
          <cell r="B2238" t="str">
            <v>T3BES 72" Rck 8x9x36G</v>
          </cell>
          <cell r="D2238">
            <v>1</v>
          </cell>
          <cell r="E2238">
            <v>892910</v>
          </cell>
          <cell r="H2238" t="str">
            <v>A</v>
          </cell>
        </row>
        <row r="2239">
          <cell r="A2239" t="str">
            <v>XT3BES-RK-88-5284</v>
          </cell>
          <cell r="B2239" t="str">
            <v>T3BES 72" Rck 8x9x73G</v>
          </cell>
          <cell r="D2239">
            <v>1</v>
          </cell>
          <cell r="E2239">
            <v>1349080</v>
          </cell>
          <cell r="H2239" t="str">
            <v>A</v>
          </cell>
        </row>
        <row r="2240">
          <cell r="A2240" t="str">
            <v>XT3BES-RR-22-1321</v>
          </cell>
          <cell r="B2240" t="str">
            <v>T3BES RR 2x9x73G</v>
          </cell>
          <cell r="D2240">
            <v>1</v>
          </cell>
          <cell r="E2240">
            <v>332920</v>
          </cell>
          <cell r="H2240" t="str">
            <v>A</v>
          </cell>
        </row>
        <row r="2241">
          <cell r="A2241" t="str">
            <v>XT3BES-RR-22-655</v>
          </cell>
          <cell r="B2241" t="str">
            <v>T3BES RR 2x9x36G</v>
          </cell>
          <cell r="D2241">
            <v>1</v>
          </cell>
          <cell r="E2241">
            <v>243890</v>
          </cell>
          <cell r="H2241" t="str">
            <v>A</v>
          </cell>
        </row>
        <row r="2242">
          <cell r="A2242" t="str">
            <v>XT3BES-RS-22-1321</v>
          </cell>
          <cell r="B2242" t="str">
            <v>T3BES 72" Rck 2Switch 2X9x73G</v>
          </cell>
          <cell r="D2242">
            <v>1</v>
          </cell>
          <cell r="E2242">
            <v>410350</v>
          </cell>
          <cell r="H2242" t="str">
            <v>A</v>
          </cell>
        </row>
        <row r="2243">
          <cell r="A2243" t="str">
            <v>XT3BES-RS-22-655</v>
          </cell>
          <cell r="B2243" t="str">
            <v>T3BES 72" Rck 2Switch 2X9x36G</v>
          </cell>
          <cell r="D2243">
            <v>1</v>
          </cell>
          <cell r="E2243">
            <v>305080</v>
          </cell>
          <cell r="H2243" t="str">
            <v>A</v>
          </cell>
        </row>
        <row r="2244">
          <cell r="A2244" t="str">
            <v>XT3BES-RS-88-2620</v>
          </cell>
          <cell r="B2244" t="str">
            <v>T3BES 72" Rck, 2Switch 8x9x36G</v>
          </cell>
          <cell r="D2244">
            <v>1</v>
          </cell>
          <cell r="E2244">
            <v>936120</v>
          </cell>
          <cell r="H2244" t="str">
            <v>A</v>
          </cell>
        </row>
        <row r="2245">
          <cell r="A2245" t="str">
            <v>XT3BES-RS-88-5284</v>
          </cell>
          <cell r="B2245" t="str">
            <v>T3BES 72" Rck, 2Switch 8x9x73G</v>
          </cell>
          <cell r="D2245">
            <v>1</v>
          </cell>
          <cell r="E2245">
            <v>1397510</v>
          </cell>
          <cell r="H2245" t="str">
            <v>A</v>
          </cell>
        </row>
        <row r="2246">
          <cell r="A2246" t="str">
            <v>XT3BES-TT-22-1321</v>
          </cell>
          <cell r="B2246" t="str">
            <v>T3BES TT 2x9x73G</v>
          </cell>
          <cell r="D2246">
            <v>1</v>
          </cell>
          <cell r="E2246">
            <v>332920</v>
          </cell>
          <cell r="H2246" t="str">
            <v>A</v>
          </cell>
        </row>
        <row r="2247">
          <cell r="A2247" t="str">
            <v>XT3BES-TT-22-655</v>
          </cell>
          <cell r="B2247" t="str">
            <v>T3BES TT 2x9x36G</v>
          </cell>
          <cell r="D2247">
            <v>1</v>
          </cell>
          <cell r="E2247">
            <v>243890</v>
          </cell>
          <cell r="H2247" t="str">
            <v>A</v>
          </cell>
        </row>
        <row r="2248">
          <cell r="A2248" t="str">
            <v>XT3BWG-RR-11-327</v>
          </cell>
          <cell r="B2248" t="str">
            <v>T3BWG RR 1x9x36G</v>
          </cell>
          <cell r="D2248">
            <v>1</v>
          </cell>
          <cell r="E2248">
            <v>111940</v>
          </cell>
          <cell r="H2248" t="str">
            <v>A</v>
          </cell>
        </row>
        <row r="2249">
          <cell r="A2249" t="str">
            <v>XT3BWG-RR-11-660</v>
          </cell>
          <cell r="B2249" t="str">
            <v>T3BWG RR 1x9x73G</v>
          </cell>
          <cell r="D2249">
            <v>1</v>
          </cell>
          <cell r="E2249">
            <v>161530</v>
          </cell>
          <cell r="H2249" t="str">
            <v>A</v>
          </cell>
        </row>
        <row r="2250">
          <cell r="A2250" t="str">
            <v>XT3BWG-TT-11-327</v>
          </cell>
          <cell r="B2250" t="str">
            <v>T3BWG TT 1x9x36G</v>
          </cell>
          <cell r="D2250">
            <v>1</v>
          </cell>
          <cell r="E2250">
            <v>111940</v>
          </cell>
          <cell r="H2250" t="str">
            <v>A</v>
          </cell>
        </row>
        <row r="2251">
          <cell r="A2251" t="str">
            <v>XT3BWG-TT-11-660</v>
          </cell>
          <cell r="B2251" t="str">
            <v>T3BWG TT 1x9x73G</v>
          </cell>
          <cell r="D2251">
            <v>1</v>
          </cell>
          <cell r="E2251">
            <v>161530</v>
          </cell>
          <cell r="H2251" t="str">
            <v>A</v>
          </cell>
        </row>
        <row r="2252">
          <cell r="A2252" t="str">
            <v>XT3WG-RR-11-327</v>
          </cell>
          <cell r="B2252" t="str">
            <v>T3WG RR 1x9x36G</v>
          </cell>
          <cell r="D2252">
            <v>1</v>
          </cell>
          <cell r="E2252">
            <v>111940</v>
          </cell>
          <cell r="H2252" t="str">
            <v>A</v>
          </cell>
        </row>
        <row r="2253">
          <cell r="A2253" t="str">
            <v>XT3WG-RR-11-660</v>
          </cell>
          <cell r="B2253" t="str">
            <v>T3WG RR 1x9x73G</v>
          </cell>
          <cell r="D2253">
            <v>1</v>
          </cell>
          <cell r="E2253">
            <v>161530</v>
          </cell>
          <cell r="H2253" t="str">
            <v>A</v>
          </cell>
        </row>
        <row r="2254">
          <cell r="A2254" t="str">
            <v>XT3WG-TT-11-327</v>
          </cell>
          <cell r="B2254" t="str">
            <v>T3WG TT 1x9x36G</v>
          </cell>
          <cell r="D2254">
            <v>1</v>
          </cell>
          <cell r="E2254">
            <v>111940</v>
          </cell>
          <cell r="H2254" t="str">
            <v>A</v>
          </cell>
        </row>
        <row r="2255">
          <cell r="A2255" t="str">
            <v>XT3WG-TT-11-660</v>
          </cell>
          <cell r="B2255" t="str">
            <v>T3WG TT 1x9x73G</v>
          </cell>
          <cell r="D2255">
            <v>1</v>
          </cell>
          <cell r="E2255">
            <v>161530</v>
          </cell>
          <cell r="H2255" t="str">
            <v>A</v>
          </cell>
        </row>
        <row r="2256">
          <cell r="A2256" t="str">
            <v>XT8-041-100029-01</v>
          </cell>
          <cell r="B2256" t="str">
            <v>SE9900 Product Doc Library</v>
          </cell>
          <cell r="D2256">
            <v>1</v>
          </cell>
          <cell r="E2256" t="str">
            <v>N/C</v>
          </cell>
          <cell r="H2256" t="str">
            <v>P</v>
          </cell>
        </row>
        <row r="2257">
          <cell r="A2257" t="str">
            <v>XT8-044-100034-01</v>
          </cell>
          <cell r="B2257" t="str">
            <v>SE9900 ShadowImage Base Lic</v>
          </cell>
          <cell r="D2257">
            <v>1</v>
          </cell>
          <cell r="E2257" t="str">
            <v>N/C</v>
          </cell>
          <cell r="H2257" t="str">
            <v>P</v>
          </cell>
        </row>
        <row r="2258">
          <cell r="A2258" t="str">
            <v>XT8-044-100040-01</v>
          </cell>
          <cell r="B2258" t="str">
            <v>SE9900 Resource Mgr Base Lic</v>
          </cell>
          <cell r="D2258">
            <v>1</v>
          </cell>
          <cell r="E2258" t="str">
            <v>N/C</v>
          </cell>
          <cell r="H2258" t="str">
            <v>P</v>
          </cell>
        </row>
        <row r="2259">
          <cell r="A2259" t="str">
            <v>XT8-044-100078-01</v>
          </cell>
          <cell r="B2259" t="str">
            <v>SE9900 SMBR Base Lic</v>
          </cell>
          <cell r="D2259">
            <v>1</v>
          </cell>
          <cell r="E2259" t="str">
            <v>N/C</v>
          </cell>
          <cell r="H2259" t="str">
            <v>P</v>
          </cell>
        </row>
        <row r="2260">
          <cell r="A2260" t="str">
            <v>XT8-044-100113-01</v>
          </cell>
          <cell r="B2260" t="str">
            <v>SE9900 SMBR Trial Lic</v>
          </cell>
          <cell r="D2260">
            <v>1</v>
          </cell>
          <cell r="E2260" t="str">
            <v>N/C</v>
          </cell>
          <cell r="H2260" t="str">
            <v>P</v>
          </cell>
        </row>
        <row r="2261">
          <cell r="A2261" t="str">
            <v>XT8-044-100132-01</v>
          </cell>
          <cell r="B2261" t="str">
            <v>SE9900 Resource Mgr Trial Lic</v>
          </cell>
          <cell r="D2261">
            <v>1</v>
          </cell>
          <cell r="E2261" t="str">
            <v>N/C</v>
          </cell>
          <cell r="H2261" t="str">
            <v>P</v>
          </cell>
        </row>
        <row r="2262">
          <cell r="A2262" t="str">
            <v>XT8-044-100145-01</v>
          </cell>
          <cell r="B2262" t="str">
            <v>SE9900 ShadowImage Trial Lic</v>
          </cell>
          <cell r="D2262">
            <v>1</v>
          </cell>
          <cell r="E2262" t="str">
            <v>N/C</v>
          </cell>
          <cell r="H2262" t="str">
            <v>P</v>
          </cell>
        </row>
        <row r="2263">
          <cell r="A2263" t="str">
            <v>XT8-044-100197-01A</v>
          </cell>
          <cell r="B2263" t="str">
            <v>SE9900 SXRC 1TB Lic.</v>
          </cell>
          <cell r="D2263">
            <v>1</v>
          </cell>
          <cell r="E2263" t="str">
            <v>N/C</v>
          </cell>
          <cell r="H2263" t="str">
            <v>P</v>
          </cell>
        </row>
        <row r="2264">
          <cell r="A2264" t="str">
            <v>XT8-044-100198-01B</v>
          </cell>
          <cell r="B2264" t="str">
            <v>SE9900 SXRC  2-3TB Lic.</v>
          </cell>
          <cell r="D2264">
            <v>1</v>
          </cell>
          <cell r="E2264" t="str">
            <v>N/C</v>
          </cell>
          <cell r="H2264" t="str">
            <v>P</v>
          </cell>
        </row>
        <row r="2265">
          <cell r="A2265" t="str">
            <v>XT8-044-100199-01C</v>
          </cell>
          <cell r="B2265" t="str">
            <v>SE9900 SXRC  4-7TB Lic.</v>
          </cell>
          <cell r="D2265">
            <v>1</v>
          </cell>
          <cell r="E2265" t="str">
            <v>N/C</v>
          </cell>
          <cell r="H2265" t="str">
            <v>P</v>
          </cell>
        </row>
        <row r="2266">
          <cell r="A2266" t="str">
            <v>XT8-044-100200-01D</v>
          </cell>
          <cell r="B2266" t="str">
            <v>SE9900 SXRC  8-15TB Lic.</v>
          </cell>
          <cell r="D2266">
            <v>1</v>
          </cell>
          <cell r="E2266" t="str">
            <v>N/C</v>
          </cell>
          <cell r="H2266" t="str">
            <v>P</v>
          </cell>
        </row>
        <row r="2267">
          <cell r="A2267" t="str">
            <v>XT8-044-100201-01E</v>
          </cell>
          <cell r="B2267" t="str">
            <v>SE9900 SXRC  16-31TB Lic.</v>
          </cell>
          <cell r="D2267">
            <v>1</v>
          </cell>
          <cell r="E2267" t="str">
            <v>N/C</v>
          </cell>
          <cell r="H2267" t="str">
            <v>P</v>
          </cell>
        </row>
        <row r="2268">
          <cell r="A2268" t="str">
            <v>XT8-044-100202-01F</v>
          </cell>
          <cell r="B2268" t="str">
            <v>SE9900 SXRC  32-63TB Lic.</v>
          </cell>
          <cell r="D2268">
            <v>1</v>
          </cell>
          <cell r="E2268" t="str">
            <v>N/C</v>
          </cell>
          <cell r="H2268" t="str">
            <v>P</v>
          </cell>
        </row>
        <row r="2269">
          <cell r="A2269" t="str">
            <v>XT8-044-100203-01A</v>
          </cell>
          <cell r="B2269" t="str">
            <v>SE9900 ShadowImage  1TB Lic.</v>
          </cell>
          <cell r="D2269">
            <v>1</v>
          </cell>
          <cell r="E2269">
            <v>121278</v>
          </cell>
          <cell r="H2269" t="str">
            <v>P</v>
          </cell>
        </row>
        <row r="2270">
          <cell r="A2270" t="str">
            <v>XT8-044-100204-01B</v>
          </cell>
          <cell r="B2270" t="str">
            <v>SE9900 ShadowImage  2-3TB Lic.</v>
          </cell>
          <cell r="D2270">
            <v>1</v>
          </cell>
          <cell r="E2270">
            <v>93308</v>
          </cell>
          <cell r="H2270" t="str">
            <v>P</v>
          </cell>
        </row>
        <row r="2271">
          <cell r="A2271" t="str">
            <v>XT8-044-100205-01C</v>
          </cell>
          <cell r="B2271" t="str">
            <v>SE9900 ShadowImage  4-7TB Lic.</v>
          </cell>
          <cell r="D2271">
            <v>1</v>
          </cell>
          <cell r="E2271">
            <v>55985</v>
          </cell>
          <cell r="H2271" t="str">
            <v>P</v>
          </cell>
        </row>
        <row r="2272">
          <cell r="A2272" t="str">
            <v>XT8-044-100206-01D</v>
          </cell>
          <cell r="B2272" t="str">
            <v>SE9900 ShadowImage  8-15TB Lic</v>
          </cell>
          <cell r="D2272">
            <v>1</v>
          </cell>
          <cell r="E2272">
            <v>28536</v>
          </cell>
          <cell r="H2272" t="str">
            <v>P</v>
          </cell>
        </row>
        <row r="2273">
          <cell r="A2273" t="str">
            <v>XT8-044-100207-01E</v>
          </cell>
          <cell r="B2273" t="str">
            <v>SE9900 ShadowImage 16-31TB Lic</v>
          </cell>
          <cell r="D2273">
            <v>1</v>
          </cell>
          <cell r="E2273">
            <v>21402</v>
          </cell>
          <cell r="H2273" t="str">
            <v>P</v>
          </cell>
        </row>
        <row r="2274">
          <cell r="A2274" t="str">
            <v>XT8-044-100208-01F</v>
          </cell>
          <cell r="B2274" t="str">
            <v>SE9900 ShadowImage 32-63TB Lic</v>
          </cell>
          <cell r="D2274">
            <v>1</v>
          </cell>
          <cell r="E2274">
            <v>17835</v>
          </cell>
          <cell r="H2274" t="str">
            <v>P</v>
          </cell>
        </row>
        <row r="2275">
          <cell r="A2275" t="str">
            <v>XT8-044-100209-01A</v>
          </cell>
          <cell r="B2275" t="str">
            <v>SE9900 Resource Mgr 1TB Lic.</v>
          </cell>
          <cell r="D2275">
            <v>1</v>
          </cell>
          <cell r="E2275">
            <v>47459</v>
          </cell>
          <cell r="H2275" t="str">
            <v>P</v>
          </cell>
        </row>
        <row r="2276">
          <cell r="A2276" t="str">
            <v>XT8-044-100210-01B</v>
          </cell>
          <cell r="B2276" t="str">
            <v>SE9900 Resource Mgr 2-3TB Lic</v>
          </cell>
          <cell r="D2276">
            <v>1</v>
          </cell>
          <cell r="E2276">
            <v>38715</v>
          </cell>
          <cell r="H2276" t="str">
            <v>P</v>
          </cell>
        </row>
        <row r="2277">
          <cell r="A2277" t="str">
            <v>XT8-044-100211-01C</v>
          </cell>
          <cell r="B2277" t="str">
            <v>SE9900 Resource Mgr 4-7TB Lic</v>
          </cell>
          <cell r="D2277">
            <v>1</v>
          </cell>
          <cell r="E2277">
            <v>25274</v>
          </cell>
          <cell r="H2277" t="str">
            <v>P</v>
          </cell>
        </row>
        <row r="2278">
          <cell r="A2278" t="str">
            <v>XT8-044-100212-01D</v>
          </cell>
          <cell r="B2278" t="str">
            <v>SE9900 Resource Mgr 8-15TB Lic</v>
          </cell>
          <cell r="D2278">
            <v>1</v>
          </cell>
          <cell r="E2278">
            <v>15921</v>
          </cell>
          <cell r="H2278" t="str">
            <v>P</v>
          </cell>
        </row>
        <row r="2279">
          <cell r="A2279" t="str">
            <v>XT8-044-100213-01E</v>
          </cell>
          <cell r="B2279" t="str">
            <v>SE9900 Res Mgr 16-31TB Lic</v>
          </cell>
          <cell r="D2279">
            <v>1</v>
          </cell>
          <cell r="E2279">
            <v>8439</v>
          </cell>
          <cell r="H2279" t="str">
            <v>P</v>
          </cell>
        </row>
        <row r="2280">
          <cell r="A2280" t="str">
            <v>XT8-044-100214-01F</v>
          </cell>
          <cell r="B2280" t="str">
            <v>SE9900 Res Mgr 32-63TB Lic.</v>
          </cell>
          <cell r="D2280">
            <v>1</v>
          </cell>
          <cell r="E2280">
            <v>7047</v>
          </cell>
          <cell r="H2280" t="str">
            <v>P</v>
          </cell>
        </row>
        <row r="2281">
          <cell r="A2281" t="str">
            <v>XT8-044-100227-01A</v>
          </cell>
          <cell r="B2281" t="str">
            <v>SE9900 SMBR 1TB Lic.</v>
          </cell>
          <cell r="D2281">
            <v>1</v>
          </cell>
          <cell r="E2281">
            <v>36932</v>
          </cell>
          <cell r="H2281" t="str">
            <v>P</v>
          </cell>
        </row>
        <row r="2282">
          <cell r="A2282" t="str">
            <v>XT8-044-100228-01B</v>
          </cell>
          <cell r="B2282" t="str">
            <v>SE9900 SMBR  2-3TB Lic.</v>
          </cell>
          <cell r="D2282">
            <v>1</v>
          </cell>
          <cell r="E2282">
            <v>28406</v>
          </cell>
          <cell r="H2282" t="str">
            <v>P</v>
          </cell>
        </row>
        <row r="2283">
          <cell r="A2283" t="str">
            <v>XT8-044-100229-01C</v>
          </cell>
          <cell r="B2283" t="str">
            <v>SE9900 SMBR  4-7TB Lic.</v>
          </cell>
          <cell r="D2283">
            <v>1</v>
          </cell>
          <cell r="E2283">
            <v>17183</v>
          </cell>
          <cell r="H2283" t="str">
            <v>P</v>
          </cell>
        </row>
        <row r="2284">
          <cell r="A2284" t="str">
            <v>XT8-044-100230-01D</v>
          </cell>
          <cell r="B2284" t="str">
            <v>SE9900 SMBR  8-15TB Lic.</v>
          </cell>
          <cell r="D2284">
            <v>1</v>
          </cell>
          <cell r="E2284">
            <v>8787</v>
          </cell>
          <cell r="H2284" t="str">
            <v>P</v>
          </cell>
        </row>
        <row r="2285">
          <cell r="A2285" t="str">
            <v>XT8-044-100231-01E</v>
          </cell>
          <cell r="B2285" t="str">
            <v>SE9900 SMBR  16-31TB Lic.</v>
          </cell>
          <cell r="D2285">
            <v>1</v>
          </cell>
          <cell r="E2285">
            <v>6569</v>
          </cell>
          <cell r="H2285" t="str">
            <v>P</v>
          </cell>
        </row>
        <row r="2286">
          <cell r="A2286" t="str">
            <v>XT8-044-100232-01F</v>
          </cell>
          <cell r="B2286" t="str">
            <v>SE9900 SMBR  32-63TB Lic.</v>
          </cell>
          <cell r="D2286">
            <v>1</v>
          </cell>
          <cell r="E2286">
            <v>5481</v>
          </cell>
          <cell r="H2286" t="str">
            <v>P</v>
          </cell>
        </row>
        <row r="2287">
          <cell r="A2287" t="str">
            <v>XT8-044-100233-01</v>
          </cell>
          <cell r="B2287" t="str">
            <v>SE9900 SXRC Base Lic</v>
          </cell>
          <cell r="D2287">
            <v>1</v>
          </cell>
          <cell r="E2287" t="str">
            <v>N/C</v>
          </cell>
          <cell r="H2287" t="str">
            <v>P</v>
          </cell>
        </row>
        <row r="2288">
          <cell r="A2288" t="str">
            <v>XT8-044-100234-01</v>
          </cell>
          <cell r="B2288" t="str">
            <v>SE9900 RapidXchange Base Lic</v>
          </cell>
          <cell r="D2288">
            <v>1</v>
          </cell>
          <cell r="E2288">
            <v>184571</v>
          </cell>
          <cell r="H2288" t="str">
            <v>P</v>
          </cell>
        </row>
        <row r="2289">
          <cell r="A2289" t="str">
            <v>XT8-044-100235-01A</v>
          </cell>
          <cell r="B2289" t="str">
            <v>SE9900 TrueCopy 1TB Lic.</v>
          </cell>
          <cell r="D2289">
            <v>1</v>
          </cell>
          <cell r="E2289">
            <v>150293</v>
          </cell>
          <cell r="H2289" t="str">
            <v>P</v>
          </cell>
        </row>
        <row r="2290">
          <cell r="A2290" t="str">
            <v>XT8-044-100236-01B</v>
          </cell>
          <cell r="B2290" t="str">
            <v>SE9900 TrueCopy  2-3TB Lic.</v>
          </cell>
          <cell r="D2290">
            <v>1</v>
          </cell>
          <cell r="E2290">
            <v>115623</v>
          </cell>
          <cell r="H2290" t="str">
            <v>P</v>
          </cell>
        </row>
        <row r="2291">
          <cell r="A2291" t="str">
            <v>XT8-044-100237-01C</v>
          </cell>
          <cell r="B2291" t="str">
            <v>SE9900 TrueCopy  4-7TB Lic.</v>
          </cell>
          <cell r="D2291">
            <v>1</v>
          </cell>
          <cell r="E2291">
            <v>70035</v>
          </cell>
          <cell r="H2291" t="str">
            <v>P</v>
          </cell>
        </row>
        <row r="2292">
          <cell r="A2292" t="str">
            <v>XT8-044-100238-01D</v>
          </cell>
          <cell r="B2292" t="str">
            <v>SE9900 TrueCopy  8-15TB Lic.</v>
          </cell>
          <cell r="D2292">
            <v>1</v>
          </cell>
          <cell r="E2292">
            <v>35670</v>
          </cell>
          <cell r="H2292" t="str">
            <v>P</v>
          </cell>
        </row>
        <row r="2293">
          <cell r="A2293" t="str">
            <v>XT8-044-100239-01E</v>
          </cell>
          <cell r="B2293" t="str">
            <v>SE9900 TrueCopy 16-31TB Lic.</v>
          </cell>
          <cell r="D2293">
            <v>1</v>
          </cell>
          <cell r="E2293">
            <v>26796</v>
          </cell>
          <cell r="H2293" t="str">
            <v>P</v>
          </cell>
        </row>
        <row r="2294">
          <cell r="A2294" t="str">
            <v>XT8-044-100240-01F</v>
          </cell>
          <cell r="B2294" t="str">
            <v>SE9900 TrueCopy  32-63TB Lic.</v>
          </cell>
          <cell r="D2294">
            <v>1</v>
          </cell>
          <cell r="E2294">
            <v>22316</v>
          </cell>
          <cell r="H2294" t="str">
            <v>P</v>
          </cell>
        </row>
        <row r="2295">
          <cell r="A2295" t="str">
            <v>XT8-044-100241-01</v>
          </cell>
          <cell r="B2295" t="str">
            <v>SE9900 TrueCopy Trial Lic</v>
          </cell>
          <cell r="D2295">
            <v>1</v>
          </cell>
          <cell r="E2295" t="str">
            <v>N/C</v>
          </cell>
          <cell r="H2295" t="str">
            <v>P</v>
          </cell>
        </row>
        <row r="2296">
          <cell r="A2296" t="str">
            <v>XT8-044-100242-01</v>
          </cell>
          <cell r="B2296" t="str">
            <v>SE9900 TrueCopy Base Lic</v>
          </cell>
          <cell r="D2296">
            <v>1</v>
          </cell>
          <cell r="E2296" t="str">
            <v>N/C</v>
          </cell>
          <cell r="H2296" t="str">
            <v>P</v>
          </cell>
        </row>
        <row r="2297">
          <cell r="A2297" t="str">
            <v>XT8-044-100243-01A</v>
          </cell>
          <cell r="B2297" t="str">
            <v>SE9900 SANtinel 1TB Lic.</v>
          </cell>
          <cell r="D2297">
            <v>1</v>
          </cell>
          <cell r="E2297">
            <v>39585</v>
          </cell>
          <cell r="H2297" t="str">
            <v>P</v>
          </cell>
        </row>
        <row r="2298">
          <cell r="A2298" t="str">
            <v>XT8-044-100244-01B</v>
          </cell>
          <cell r="B2298" t="str">
            <v>SE9900 SANtinel  2-3TB Lic.</v>
          </cell>
          <cell r="D2298">
            <v>1</v>
          </cell>
          <cell r="E2298">
            <v>30450</v>
          </cell>
          <cell r="H2298" t="str">
            <v>P</v>
          </cell>
        </row>
        <row r="2299">
          <cell r="A2299" t="str">
            <v>XT8-044-100245-01C</v>
          </cell>
          <cell r="B2299" t="str">
            <v>SE9900 SANtinel  4-7TB Lic.</v>
          </cell>
          <cell r="D2299">
            <v>1</v>
          </cell>
          <cell r="E2299">
            <v>18444</v>
          </cell>
          <cell r="H2299" t="str">
            <v>P</v>
          </cell>
        </row>
        <row r="2300">
          <cell r="A2300" t="str">
            <v>XT8-044-100246-01D</v>
          </cell>
          <cell r="B2300" t="str">
            <v>SE9900 SANtinel  8-15TB Lic</v>
          </cell>
          <cell r="D2300">
            <v>1</v>
          </cell>
          <cell r="E2300">
            <v>9396</v>
          </cell>
          <cell r="H2300" t="str">
            <v>P</v>
          </cell>
        </row>
        <row r="2301">
          <cell r="A2301" t="str">
            <v>XT8-044-100247-01E</v>
          </cell>
          <cell r="B2301" t="str">
            <v>SE9900 SANtinel 16-31TB Lic</v>
          </cell>
          <cell r="D2301">
            <v>1</v>
          </cell>
          <cell r="E2301">
            <v>7047</v>
          </cell>
          <cell r="H2301" t="str">
            <v>P</v>
          </cell>
        </row>
        <row r="2302">
          <cell r="A2302" t="str">
            <v>XT8-044-100248-01F</v>
          </cell>
          <cell r="B2302" t="str">
            <v>SE9900 SANtinel 32-63TB Lic</v>
          </cell>
          <cell r="D2302">
            <v>1</v>
          </cell>
          <cell r="E2302">
            <v>5873</v>
          </cell>
          <cell r="H2302" t="str">
            <v>P</v>
          </cell>
        </row>
        <row r="2303">
          <cell r="A2303" t="str">
            <v>XT8-044-100249-01</v>
          </cell>
          <cell r="B2303" t="str">
            <v>SE9900 SANtinel Trial Lic</v>
          </cell>
          <cell r="D2303">
            <v>1</v>
          </cell>
          <cell r="E2303" t="str">
            <v>N/C</v>
          </cell>
          <cell r="H2303" t="str">
            <v>P</v>
          </cell>
        </row>
        <row r="2304">
          <cell r="A2304" t="str">
            <v>XT8-044-100250-01</v>
          </cell>
          <cell r="B2304" t="str">
            <v>SE9900 SANtinel Base Lic</v>
          </cell>
          <cell r="D2304">
            <v>1</v>
          </cell>
          <cell r="E2304" t="str">
            <v>N/C</v>
          </cell>
          <cell r="H2304" t="str">
            <v>P</v>
          </cell>
        </row>
        <row r="2305">
          <cell r="A2305" t="str">
            <v>XT8-044-100251-01A</v>
          </cell>
          <cell r="B2305" t="str">
            <v>SE9900 PAV/MA 1TB Lic.</v>
          </cell>
          <cell r="D2305">
            <v>1</v>
          </cell>
          <cell r="E2305">
            <v>95700</v>
          </cell>
          <cell r="H2305" t="str">
            <v>P</v>
          </cell>
        </row>
        <row r="2306">
          <cell r="A2306" t="str">
            <v>XT8-044-100252-01B</v>
          </cell>
          <cell r="B2306" t="str">
            <v>SE9900 PAV/MA 2-3TB Lic.</v>
          </cell>
          <cell r="D2306">
            <v>1</v>
          </cell>
          <cell r="E2306">
            <v>56550</v>
          </cell>
          <cell r="H2306" t="str">
            <v>P</v>
          </cell>
        </row>
        <row r="2307">
          <cell r="A2307" t="str">
            <v>XT8-044-100253-01C</v>
          </cell>
          <cell r="B2307" t="str">
            <v>SE9900 PAV/MA 4-7TB Lic.</v>
          </cell>
          <cell r="D2307">
            <v>1</v>
          </cell>
          <cell r="E2307">
            <v>33060</v>
          </cell>
          <cell r="H2307" t="str">
            <v>P</v>
          </cell>
        </row>
        <row r="2308">
          <cell r="A2308" t="str">
            <v>XT8-044-100254-01D</v>
          </cell>
          <cell r="B2308" t="str">
            <v>SE9900 PAV/MA 8-15TB Lic.</v>
          </cell>
          <cell r="D2308">
            <v>1</v>
          </cell>
          <cell r="E2308">
            <v>16095</v>
          </cell>
          <cell r="H2308" t="str">
            <v>P</v>
          </cell>
        </row>
        <row r="2309">
          <cell r="A2309" t="str">
            <v>XT8-044-100255-01E</v>
          </cell>
          <cell r="B2309" t="str">
            <v>SE9900 PAV/MA 16-31TB Lic.</v>
          </cell>
          <cell r="D2309">
            <v>1</v>
          </cell>
          <cell r="E2309">
            <v>11310</v>
          </cell>
          <cell r="H2309" t="str">
            <v>P</v>
          </cell>
        </row>
        <row r="2310">
          <cell r="A2310" t="str">
            <v>XT8-044-100256-01F</v>
          </cell>
          <cell r="B2310" t="str">
            <v>SE9900 PAV/MA 32-63TB Lic.</v>
          </cell>
          <cell r="D2310">
            <v>1</v>
          </cell>
          <cell r="E2310">
            <v>9570</v>
          </cell>
          <cell r="H2310" t="str">
            <v>P</v>
          </cell>
        </row>
        <row r="2311">
          <cell r="A2311" t="str">
            <v>XT8-044-100257-01</v>
          </cell>
          <cell r="B2311" t="str">
            <v>SE9900 PAV/MA Trial Lic</v>
          </cell>
          <cell r="D2311">
            <v>1</v>
          </cell>
          <cell r="E2311" t="str">
            <v>N/C</v>
          </cell>
          <cell r="H2311" t="str">
            <v>P</v>
          </cell>
        </row>
        <row r="2312">
          <cell r="A2312" t="str">
            <v>XT8-044-100258-01</v>
          </cell>
          <cell r="B2312" t="str">
            <v>SE9900 PAV/MA Base Lic</v>
          </cell>
          <cell r="D2312">
            <v>1</v>
          </cell>
          <cell r="E2312" t="str">
            <v>N/C</v>
          </cell>
          <cell r="H2312" t="str">
            <v>P</v>
          </cell>
        </row>
        <row r="2313">
          <cell r="A2313" t="str">
            <v>XT8-044-100262-01A</v>
          </cell>
          <cell r="B2313" t="str">
            <v>SE9900 CruiseControl 1TB Lic.</v>
          </cell>
          <cell r="D2313">
            <v>1</v>
          </cell>
          <cell r="E2313">
            <v>44849</v>
          </cell>
          <cell r="H2313" t="str">
            <v>P</v>
          </cell>
        </row>
        <row r="2314">
          <cell r="A2314" t="str">
            <v>XT8-044-100263-01B</v>
          </cell>
          <cell r="B2314" t="str">
            <v>9900 CruiseControl 2-3TB Lic.</v>
          </cell>
          <cell r="D2314">
            <v>1</v>
          </cell>
          <cell r="E2314">
            <v>42239</v>
          </cell>
          <cell r="H2314" t="str">
            <v>P</v>
          </cell>
        </row>
        <row r="2315">
          <cell r="A2315" t="str">
            <v>XT8-044-100264-01C</v>
          </cell>
          <cell r="B2315" t="str">
            <v>SE9900 CruiseControl 4-7TB Lic</v>
          </cell>
          <cell r="D2315">
            <v>1</v>
          </cell>
          <cell r="E2315">
            <v>25230</v>
          </cell>
          <cell r="H2315" t="str">
            <v>P</v>
          </cell>
        </row>
        <row r="2316">
          <cell r="A2316" t="str">
            <v>XT8-044-100265-01D</v>
          </cell>
          <cell r="B2316" t="str">
            <v>SE9900 CruiseControl 8-15TB Lc</v>
          </cell>
          <cell r="D2316">
            <v>1</v>
          </cell>
          <cell r="E2316">
            <v>15921</v>
          </cell>
          <cell r="H2316" t="str">
            <v>P</v>
          </cell>
        </row>
        <row r="2317">
          <cell r="A2317" t="str">
            <v>XT8-044-100266-01E</v>
          </cell>
          <cell r="B2317" t="str">
            <v>SE9900 CruiseControl16-31TB Lc</v>
          </cell>
          <cell r="D2317">
            <v>1</v>
          </cell>
          <cell r="E2317">
            <v>7961</v>
          </cell>
          <cell r="H2317" t="str">
            <v>P</v>
          </cell>
        </row>
        <row r="2318">
          <cell r="A2318" t="str">
            <v>XT8-044-100267-01F</v>
          </cell>
          <cell r="B2318" t="str">
            <v>SE9900 CruiseControl32-63TB Lc</v>
          </cell>
          <cell r="D2318">
            <v>1</v>
          </cell>
          <cell r="E2318">
            <v>6656</v>
          </cell>
          <cell r="H2318" t="str">
            <v>P</v>
          </cell>
        </row>
        <row r="2319">
          <cell r="A2319" t="str">
            <v>XT8-044-100268-01</v>
          </cell>
          <cell r="B2319" t="str">
            <v>SE9900 CruiseControl Trial Lic</v>
          </cell>
          <cell r="D2319">
            <v>1</v>
          </cell>
          <cell r="E2319" t="str">
            <v>N/C</v>
          </cell>
          <cell r="H2319" t="str">
            <v>P</v>
          </cell>
        </row>
        <row r="2320">
          <cell r="A2320" t="str">
            <v>XT8-044-100269-01</v>
          </cell>
          <cell r="B2320" t="str">
            <v>SE9900 CruiseControl Base Lic</v>
          </cell>
          <cell r="D2320">
            <v>1</v>
          </cell>
          <cell r="E2320" t="str">
            <v>N/C</v>
          </cell>
          <cell r="H2320" t="str">
            <v>P</v>
          </cell>
        </row>
        <row r="2321">
          <cell r="A2321" t="str">
            <v>XT8-044-100273-01</v>
          </cell>
          <cell r="B2321" t="str">
            <v>SE9900 DLM for  Win NT/W2K</v>
          </cell>
          <cell r="D2321">
            <v>1</v>
          </cell>
          <cell r="E2321">
            <v>55071</v>
          </cell>
          <cell r="H2321" t="str">
            <v>P</v>
          </cell>
        </row>
        <row r="2322">
          <cell r="A2322" t="str">
            <v>XT8-044-100274-01</v>
          </cell>
          <cell r="B2322" t="str">
            <v>SE9900 DLM for AIX</v>
          </cell>
          <cell r="D2322">
            <v>1</v>
          </cell>
          <cell r="E2322">
            <v>115928</v>
          </cell>
          <cell r="H2322" t="str">
            <v>P</v>
          </cell>
        </row>
        <row r="2323">
          <cell r="A2323" t="str">
            <v>XT8-044-100275-01</v>
          </cell>
          <cell r="B2323" t="str">
            <v>SE9900 DLM for Solaris</v>
          </cell>
          <cell r="D2323">
            <v>1</v>
          </cell>
          <cell r="E2323">
            <v>115928</v>
          </cell>
          <cell r="H2323" t="str">
            <v>P</v>
          </cell>
        </row>
        <row r="2324">
          <cell r="A2324" t="str">
            <v>XT8-044-100276-01</v>
          </cell>
          <cell r="B2324" t="str">
            <v>SE9900 DLM for HP-UX</v>
          </cell>
          <cell r="D2324">
            <v>1</v>
          </cell>
          <cell r="E2324">
            <v>115928</v>
          </cell>
          <cell r="H2324" t="str">
            <v>P</v>
          </cell>
        </row>
        <row r="2325">
          <cell r="A2325" t="str">
            <v>XT8-044-100281-01A</v>
          </cell>
          <cell r="B2325" t="str">
            <v>SE9900 HiCommand 1TB License</v>
          </cell>
          <cell r="D2325">
            <v>1</v>
          </cell>
          <cell r="E2325">
            <v>55586</v>
          </cell>
          <cell r="H2325" t="str">
            <v>P</v>
          </cell>
        </row>
        <row r="2326">
          <cell r="A2326" t="str">
            <v>XT8-044-100282-01B</v>
          </cell>
          <cell r="B2326" t="str">
            <v>SE9900 HiCommand 2-3TB Lic.</v>
          </cell>
          <cell r="D2326">
            <v>1</v>
          </cell>
          <cell r="E2326">
            <v>40752</v>
          </cell>
          <cell r="H2326" t="str">
            <v>P</v>
          </cell>
        </row>
        <row r="2327">
          <cell r="A2327" t="str">
            <v>XT8-044-100283-01C</v>
          </cell>
          <cell r="B2327" t="str">
            <v>SE9900 HiCommand 4-7TB Lic.</v>
          </cell>
          <cell r="D2327">
            <v>1</v>
          </cell>
          <cell r="E2327">
            <v>23048</v>
          </cell>
          <cell r="H2327" t="str">
            <v>P</v>
          </cell>
        </row>
        <row r="2328">
          <cell r="A2328" t="str">
            <v>XT8-044-100284-01D</v>
          </cell>
          <cell r="B2328" t="str">
            <v>SE9900 HiCommand 8-15TB Lic.</v>
          </cell>
          <cell r="D2328">
            <v>1</v>
          </cell>
          <cell r="E2328">
            <v>8973</v>
          </cell>
          <cell r="H2328" t="str">
            <v>P</v>
          </cell>
        </row>
        <row r="2329">
          <cell r="A2329" t="str">
            <v>XT8-044-100285-01E</v>
          </cell>
          <cell r="B2329" t="str">
            <v>SE9900 HiCommand 16-31TB Lic.</v>
          </cell>
          <cell r="D2329">
            <v>1</v>
          </cell>
          <cell r="E2329">
            <v>8533</v>
          </cell>
          <cell r="H2329" t="str">
            <v>P</v>
          </cell>
        </row>
        <row r="2330">
          <cell r="A2330" t="str">
            <v>XT8-044-100286-01F</v>
          </cell>
          <cell r="B2330" t="str">
            <v>SE9900 HiCommand 32-63TB Lic.</v>
          </cell>
          <cell r="D2330">
            <v>1</v>
          </cell>
          <cell r="E2330">
            <v>8255</v>
          </cell>
          <cell r="H2330" t="str">
            <v>P</v>
          </cell>
        </row>
        <row r="2331">
          <cell r="A2331" t="str">
            <v>XT8-044-100288-01</v>
          </cell>
          <cell r="B2331" t="str">
            <v>SE9900 HiCommand Base License</v>
          </cell>
          <cell r="D2331">
            <v>1</v>
          </cell>
          <cell r="E2331" t="str">
            <v>N/C</v>
          </cell>
          <cell r="H2331" t="str">
            <v>P</v>
          </cell>
        </row>
        <row r="2332">
          <cell r="A2332" t="str">
            <v>XT8-044-100289-01</v>
          </cell>
          <cell r="B2332" t="str">
            <v>SE9900 Mainframe Cnct Lic Kit</v>
          </cell>
          <cell r="D2332">
            <v>1</v>
          </cell>
          <cell r="E2332">
            <v>83381</v>
          </cell>
          <cell r="H2332" t="str">
            <v>P</v>
          </cell>
        </row>
        <row r="2333">
          <cell r="A2333" t="str">
            <v>XT8-044-100310-01G</v>
          </cell>
          <cell r="B2333" t="str">
            <v>SE9900 SXRC 64-127TB Lic.</v>
          </cell>
          <cell r="D2333">
            <v>1</v>
          </cell>
          <cell r="E2333" t="str">
            <v>N/C</v>
          </cell>
          <cell r="H2333" t="str">
            <v>P</v>
          </cell>
        </row>
        <row r="2334">
          <cell r="A2334" t="str">
            <v>XT8-044-100311-01G</v>
          </cell>
          <cell r="B2334" t="str">
            <v>SE9900 ShadowImage 64-127TB Lc</v>
          </cell>
          <cell r="D2334">
            <v>1</v>
          </cell>
          <cell r="E2334">
            <v>17835</v>
          </cell>
          <cell r="H2334" t="str">
            <v>P</v>
          </cell>
        </row>
        <row r="2335">
          <cell r="A2335" t="str">
            <v>XT8-044-100312-01G</v>
          </cell>
          <cell r="B2335" t="str">
            <v>SE9900 Res Mgr 64-127TB Lic.</v>
          </cell>
          <cell r="D2335">
            <v>1</v>
          </cell>
          <cell r="E2335">
            <v>7047</v>
          </cell>
          <cell r="H2335" t="str">
            <v>P</v>
          </cell>
        </row>
        <row r="2336">
          <cell r="A2336" t="str">
            <v>XT8-044-100314-01G</v>
          </cell>
          <cell r="B2336" t="str">
            <v>SE9900 SMBR 64-127TB Lic.</v>
          </cell>
          <cell r="D2336">
            <v>1</v>
          </cell>
          <cell r="E2336">
            <v>5481</v>
          </cell>
          <cell r="H2336" t="str">
            <v>P</v>
          </cell>
        </row>
        <row r="2337">
          <cell r="A2337" t="str">
            <v>XT8-044-100315-01G</v>
          </cell>
          <cell r="B2337" t="str">
            <v>SE9900 TrueCopy 64-127TB Lic.</v>
          </cell>
          <cell r="D2337">
            <v>1</v>
          </cell>
          <cell r="E2337">
            <v>22316</v>
          </cell>
          <cell r="H2337" t="str">
            <v>P</v>
          </cell>
        </row>
        <row r="2338">
          <cell r="A2338" t="str">
            <v>XT8-044-100316-01G</v>
          </cell>
          <cell r="B2338" t="str">
            <v>SE9900 SANtinel 64-127TB Lic</v>
          </cell>
          <cell r="D2338">
            <v>1</v>
          </cell>
          <cell r="E2338">
            <v>5873</v>
          </cell>
          <cell r="H2338" t="str">
            <v>P</v>
          </cell>
        </row>
        <row r="2339">
          <cell r="A2339" t="str">
            <v>XT8-044-100317-01G</v>
          </cell>
          <cell r="B2339" t="str">
            <v>SE9900 PAV/MA 64-127TB Lic.</v>
          </cell>
          <cell r="D2339">
            <v>1</v>
          </cell>
          <cell r="E2339">
            <v>9570</v>
          </cell>
          <cell r="H2339" t="str">
            <v>P</v>
          </cell>
        </row>
        <row r="2340">
          <cell r="A2340" t="str">
            <v>XT8-044-100318-01G</v>
          </cell>
          <cell r="B2340" t="str">
            <v>SE9900 CruiseCntrl 64-127TB Lc</v>
          </cell>
          <cell r="D2340">
            <v>1</v>
          </cell>
          <cell r="E2340">
            <v>6656</v>
          </cell>
          <cell r="H2340" t="str">
            <v>P</v>
          </cell>
        </row>
        <row r="2341">
          <cell r="A2341" t="str">
            <v>XT8-044-100319-01G</v>
          </cell>
          <cell r="B2341" t="str">
            <v>SE9900 HiCommand 64-127TB Lic.</v>
          </cell>
          <cell r="D2341">
            <v>1</v>
          </cell>
          <cell r="E2341">
            <v>9005</v>
          </cell>
          <cell r="H2341" t="str">
            <v>P</v>
          </cell>
        </row>
        <row r="2342">
          <cell r="A2342" t="str">
            <v>XT8-044-100330-01</v>
          </cell>
          <cell r="B2342" t="str">
            <v>SE9900 HiCommand Base Lic 2.0</v>
          </cell>
          <cell r="D2342">
            <v>1</v>
          </cell>
          <cell r="E2342" t="str">
            <v>N/C</v>
          </cell>
          <cell r="H2342" t="str">
            <v>P</v>
          </cell>
        </row>
        <row r="2343">
          <cell r="A2343" t="str">
            <v>XT8-044-100331-01A</v>
          </cell>
          <cell r="B2343" t="str">
            <v>SE9900 HiCommand 1TB Lic 2.0</v>
          </cell>
          <cell r="D2343">
            <v>1</v>
          </cell>
          <cell r="E2343">
            <v>60639</v>
          </cell>
          <cell r="H2343" t="str">
            <v>P</v>
          </cell>
        </row>
        <row r="2344">
          <cell r="A2344" t="str">
            <v>XT8-044-100332-01B</v>
          </cell>
          <cell r="B2344" t="str">
            <v>SE9900 HiCommand 2-3TB Lic 2.0</v>
          </cell>
          <cell r="D2344">
            <v>1</v>
          </cell>
          <cell r="E2344">
            <v>44457</v>
          </cell>
          <cell r="H2344" t="str">
            <v>P</v>
          </cell>
        </row>
        <row r="2345">
          <cell r="A2345" t="str">
            <v>XT8-044-100333-01C</v>
          </cell>
          <cell r="B2345" t="str">
            <v>SE9900 HiCommand 4-7TB Lic 2.0</v>
          </cell>
          <cell r="D2345">
            <v>1</v>
          </cell>
          <cell r="E2345">
            <v>25143</v>
          </cell>
          <cell r="H2345" t="str">
            <v>P</v>
          </cell>
        </row>
        <row r="2346">
          <cell r="A2346" t="str">
            <v>XT8-044-100334-01D</v>
          </cell>
          <cell r="B2346" t="str">
            <v>SE9900 HiCommand 8-15TB Lc 2.0</v>
          </cell>
          <cell r="D2346">
            <v>1</v>
          </cell>
          <cell r="E2346">
            <v>9788</v>
          </cell>
          <cell r="H2346" t="str">
            <v>P</v>
          </cell>
        </row>
        <row r="2347">
          <cell r="A2347" t="str">
            <v>XT8-044-100335-01E</v>
          </cell>
          <cell r="B2347" t="str">
            <v>SE9900 HiCmmnd 16-31TB Lc 2.0</v>
          </cell>
          <cell r="D2347">
            <v>1</v>
          </cell>
          <cell r="E2347">
            <v>9309</v>
          </cell>
          <cell r="H2347" t="str">
            <v>P</v>
          </cell>
        </row>
        <row r="2348">
          <cell r="A2348" t="str">
            <v>XT8-044-100336-01F</v>
          </cell>
          <cell r="B2348" t="str">
            <v>SE9900 HiCommnd 32-63TB Lc 2.0</v>
          </cell>
          <cell r="D2348">
            <v>1</v>
          </cell>
          <cell r="E2348">
            <v>9005</v>
          </cell>
          <cell r="H2348" t="str">
            <v>P</v>
          </cell>
        </row>
        <row r="2349">
          <cell r="A2349" t="str">
            <v>XT8-044-100337-01G</v>
          </cell>
          <cell r="B2349" t="str">
            <v>SE9900 HiCmmnd 64-127TB Lc 2.0</v>
          </cell>
          <cell r="D2349">
            <v>1</v>
          </cell>
          <cell r="E2349">
            <v>9005</v>
          </cell>
          <cell r="H2349" t="str">
            <v>P</v>
          </cell>
        </row>
        <row r="2350">
          <cell r="A2350" t="str">
            <v>XT8-044-100338-01</v>
          </cell>
          <cell r="B2350" t="str">
            <v>SE9900 HiCommand Trial Lic 2.0</v>
          </cell>
          <cell r="D2350">
            <v>1</v>
          </cell>
          <cell r="E2350" t="str">
            <v>N/C</v>
          </cell>
          <cell r="H2350" t="str">
            <v>P</v>
          </cell>
        </row>
        <row r="2351">
          <cell r="A2351" t="str">
            <v>XT8-10-004</v>
          </cell>
          <cell r="B2351" t="str">
            <v>Inrange Fibre Optic GBIC, SWL</v>
          </cell>
          <cell r="D2351">
            <v>1</v>
          </cell>
          <cell r="E2351">
            <v>1037</v>
          </cell>
          <cell r="H2351" t="str">
            <v>P</v>
          </cell>
        </row>
        <row r="2352">
          <cell r="A2352" t="str">
            <v>XT8-10-106</v>
          </cell>
          <cell r="B2352" t="str">
            <v>Inrange FC/9000 FIO, 64 crdts</v>
          </cell>
          <cell r="D2352">
            <v>1</v>
          </cell>
          <cell r="E2352">
            <v>75484</v>
          </cell>
          <cell r="H2352" t="str">
            <v>P</v>
          </cell>
        </row>
        <row r="2353">
          <cell r="A2353" t="str">
            <v>XT8-10-107</v>
          </cell>
          <cell r="B2353" t="str">
            <v>Inrange High Availability Kit</v>
          </cell>
          <cell r="D2353">
            <v>1</v>
          </cell>
          <cell r="E2353">
            <v>52236</v>
          </cell>
          <cell r="H2353" t="str">
            <v>P</v>
          </cell>
        </row>
        <row r="2354">
          <cell r="A2354" t="str">
            <v>XT8-10-112</v>
          </cell>
          <cell r="B2354" t="str">
            <v>Inrange FC/9000 Srvr w/Mgt SW</v>
          </cell>
          <cell r="D2354">
            <v>1</v>
          </cell>
          <cell r="E2354">
            <v>46455</v>
          </cell>
          <cell r="H2354" t="str">
            <v>P</v>
          </cell>
        </row>
        <row r="2355">
          <cell r="A2355" t="str">
            <v>XT8-10-113</v>
          </cell>
          <cell r="B2355" t="str">
            <v>Inrange FC/9000 Mgt Software</v>
          </cell>
          <cell r="D2355">
            <v>1</v>
          </cell>
          <cell r="E2355">
            <v>20336</v>
          </cell>
          <cell r="H2355" t="str">
            <v>P</v>
          </cell>
        </row>
        <row r="2356">
          <cell r="A2356" t="str">
            <v>XT8-10-119</v>
          </cell>
          <cell r="B2356" t="str">
            <v>Inrange FC - 1/2 High Cabinet</v>
          </cell>
          <cell r="D2356">
            <v>1</v>
          </cell>
          <cell r="E2356">
            <v>6979</v>
          </cell>
          <cell r="H2356" t="str">
            <v>P</v>
          </cell>
        </row>
        <row r="2357">
          <cell r="A2357" t="str">
            <v>XT8-10-130</v>
          </cell>
          <cell r="B2357" t="str">
            <v>Inrange FC/9000 Client Sftware</v>
          </cell>
          <cell r="D2357">
            <v>1</v>
          </cell>
          <cell r="E2357">
            <v>2034</v>
          </cell>
          <cell r="H2357" t="str">
            <v>P</v>
          </cell>
        </row>
        <row r="2358">
          <cell r="A2358" t="str">
            <v>XT8-10-131</v>
          </cell>
          <cell r="B2358" t="str">
            <v>Inrange 5 port Ethernet Hub</v>
          </cell>
          <cell r="D2358">
            <v>1</v>
          </cell>
          <cell r="E2358">
            <v>479</v>
          </cell>
          <cell r="H2358" t="str">
            <v>P</v>
          </cell>
        </row>
        <row r="2359">
          <cell r="A2359" t="str">
            <v>XT8-10-132</v>
          </cell>
          <cell r="B2359" t="str">
            <v>Inrange 14ft. Cat. 5 Ethnt cbl</v>
          </cell>
          <cell r="D2359">
            <v>1</v>
          </cell>
          <cell r="E2359">
            <v>44</v>
          </cell>
          <cell r="H2359" t="str">
            <v>P</v>
          </cell>
        </row>
        <row r="2360">
          <cell r="A2360" t="str">
            <v>XT8-10-138</v>
          </cell>
          <cell r="B2360" t="str">
            <v>FC/9000 Base Sys -24 Usr Ports</v>
          </cell>
          <cell r="D2360">
            <v>1</v>
          </cell>
          <cell r="E2360">
            <v>281638</v>
          </cell>
          <cell r="H2360" t="str">
            <v>P</v>
          </cell>
        </row>
        <row r="2361">
          <cell r="A2361" t="str">
            <v>XT8-10-139</v>
          </cell>
          <cell r="B2361" t="str">
            <v>Inrange FC/9000 128 Port Base</v>
          </cell>
          <cell r="D2361">
            <v>1</v>
          </cell>
          <cell r="E2361">
            <v>563274</v>
          </cell>
          <cell r="H2361" t="str">
            <v>P</v>
          </cell>
        </row>
        <row r="2362">
          <cell r="A2362" t="str">
            <v>XT8-10-142</v>
          </cell>
          <cell r="B2362" t="str">
            <v>Inrange HA Kit,dbl chassis-128</v>
          </cell>
          <cell r="D2362">
            <v>1</v>
          </cell>
          <cell r="E2362">
            <v>81265</v>
          </cell>
          <cell r="H2362" t="str">
            <v>P</v>
          </cell>
        </row>
        <row r="2363">
          <cell r="A2363" t="str">
            <v>XT8-10-143</v>
          </cell>
          <cell r="B2363" t="str">
            <v>Inrange FC/9000 Srvr w/Mgt SW</v>
          </cell>
          <cell r="D2363">
            <v>1</v>
          </cell>
          <cell r="E2363">
            <v>60970</v>
          </cell>
          <cell r="H2363" t="str">
            <v>P</v>
          </cell>
        </row>
        <row r="2364">
          <cell r="A2364" t="str">
            <v>XT8-1010</v>
          </cell>
          <cell r="B2364" t="str">
            <v>McData USA/NEMA 5-15 120V 10A</v>
          </cell>
          <cell r="D2364">
            <v>1</v>
          </cell>
          <cell r="E2364">
            <v>88</v>
          </cell>
          <cell r="H2364" t="str">
            <v>P</v>
          </cell>
        </row>
        <row r="2365">
          <cell r="A2365" t="str">
            <v>XT8-1022</v>
          </cell>
          <cell r="B2365" t="str">
            <v>McData Isreal 250V 10A  6-10ft</v>
          </cell>
          <cell r="D2365">
            <v>1</v>
          </cell>
          <cell r="E2365" t="str">
            <v>N/C</v>
          </cell>
          <cell r="H2365" t="str">
            <v>P</v>
          </cell>
        </row>
        <row r="2366">
          <cell r="A2366" t="str">
            <v>XT8-1023</v>
          </cell>
          <cell r="B2366" t="str">
            <v>McData Thai/Blva 250V 10A 6ft</v>
          </cell>
          <cell r="D2366">
            <v>1</v>
          </cell>
          <cell r="E2366" t="str">
            <v>N/C</v>
          </cell>
          <cell r="H2366" t="str">
            <v>P</v>
          </cell>
        </row>
        <row r="2367">
          <cell r="A2367" t="str">
            <v>XT8-1026</v>
          </cell>
          <cell r="B2367" t="str">
            <v>McData Swtzlnd 250V 10A 6-10ft</v>
          </cell>
          <cell r="D2367">
            <v>1</v>
          </cell>
          <cell r="E2367" t="str">
            <v>N/C</v>
          </cell>
          <cell r="H2367" t="str">
            <v>P</v>
          </cell>
        </row>
        <row r="2368">
          <cell r="A2368" t="str">
            <v>XT8-1028</v>
          </cell>
          <cell r="B2368" t="str">
            <v>McData USA Twist Lock NEMA</v>
          </cell>
          <cell r="D2368">
            <v>1</v>
          </cell>
          <cell r="E2368">
            <v>88</v>
          </cell>
          <cell r="H2368" t="str">
            <v>P</v>
          </cell>
        </row>
        <row r="2369">
          <cell r="A2369" t="str">
            <v>XT8-1029</v>
          </cell>
          <cell r="B2369" t="str">
            <v>McData USA Twst Lock NEMA 10ft</v>
          </cell>
          <cell r="D2369">
            <v>1</v>
          </cell>
          <cell r="E2369">
            <v>88</v>
          </cell>
          <cell r="H2369" t="str">
            <v>P</v>
          </cell>
        </row>
        <row r="2370">
          <cell r="A2370" t="str">
            <v>XT8-1040</v>
          </cell>
          <cell r="B2370" t="str">
            <v>McData US/Cnd, 4.3m, 250V/15A</v>
          </cell>
          <cell r="D2370">
            <v>1</v>
          </cell>
          <cell r="E2370">
            <v>88</v>
          </cell>
          <cell r="H2370" t="str">
            <v>P</v>
          </cell>
        </row>
        <row r="2371">
          <cell r="A2371" t="str">
            <v>XT8-1041</v>
          </cell>
          <cell r="B2371" t="str">
            <v>McData US/Cnd, 4.3m, 250V/15A</v>
          </cell>
          <cell r="D2371">
            <v>1</v>
          </cell>
          <cell r="E2371">
            <v>88</v>
          </cell>
          <cell r="H2371" t="str">
            <v>P</v>
          </cell>
        </row>
        <row r="2372">
          <cell r="A2372" t="str">
            <v>XT8-1042</v>
          </cell>
          <cell r="B2372" t="str">
            <v>McData US/Cnd, 1.8m, 250V/15A</v>
          </cell>
          <cell r="D2372">
            <v>1</v>
          </cell>
          <cell r="E2372">
            <v>88</v>
          </cell>
          <cell r="H2372" t="str">
            <v>P</v>
          </cell>
        </row>
        <row r="2373">
          <cell r="A2373" t="str">
            <v>XT8-1043</v>
          </cell>
          <cell r="B2373" t="str">
            <v>McData US/Cnd, 1.8m, 250V/15A</v>
          </cell>
          <cell r="D2373">
            <v>1</v>
          </cell>
          <cell r="E2373">
            <v>88</v>
          </cell>
          <cell r="H2373" t="str">
            <v>P</v>
          </cell>
        </row>
        <row r="2374">
          <cell r="A2374" t="str">
            <v>XT8-1044</v>
          </cell>
          <cell r="B2374" t="str">
            <v>McData US/Cnd, 1.8m, 250V/15A</v>
          </cell>
          <cell r="D2374">
            <v>1</v>
          </cell>
          <cell r="E2374">
            <v>88</v>
          </cell>
          <cell r="H2374" t="str">
            <v>P</v>
          </cell>
        </row>
        <row r="2375">
          <cell r="A2375" t="str">
            <v>XT8-1045</v>
          </cell>
          <cell r="B2375" t="str">
            <v>McData US/Cnd, 4.3m, 250V/15A</v>
          </cell>
          <cell r="D2375">
            <v>1</v>
          </cell>
          <cell r="E2375">
            <v>88</v>
          </cell>
          <cell r="H2375" t="str">
            <v>P</v>
          </cell>
        </row>
        <row r="2376">
          <cell r="A2376" t="str">
            <v>XT8-1046</v>
          </cell>
          <cell r="B2376" t="str">
            <v>McData UK/Dnmk, 4.3m, 250V/15A</v>
          </cell>
          <cell r="D2376">
            <v>1</v>
          </cell>
          <cell r="E2376" t="str">
            <v>N/C</v>
          </cell>
          <cell r="H2376" t="str">
            <v>P</v>
          </cell>
        </row>
        <row r="2377">
          <cell r="A2377" t="str">
            <v>XT8-1048</v>
          </cell>
          <cell r="B2377" t="str">
            <v>McData New Zld, 4.3m, 250V/15A</v>
          </cell>
          <cell r="D2377">
            <v>1</v>
          </cell>
          <cell r="E2377" t="str">
            <v>N/C</v>
          </cell>
          <cell r="H2377" t="str">
            <v>P</v>
          </cell>
        </row>
        <row r="2378">
          <cell r="A2378" t="str">
            <v>XT8-1049</v>
          </cell>
          <cell r="B2378" t="str">
            <v>McData Austrla, 4.3m, 250V/15A</v>
          </cell>
          <cell r="D2378">
            <v>1</v>
          </cell>
          <cell r="E2378" t="str">
            <v>N/C</v>
          </cell>
          <cell r="H2378" t="str">
            <v>P</v>
          </cell>
        </row>
        <row r="2379">
          <cell r="A2379" t="str">
            <v>XT8-1050</v>
          </cell>
          <cell r="B2379" t="str">
            <v>McData Itly/Smla,4.3m,250V/15A</v>
          </cell>
          <cell r="D2379">
            <v>1</v>
          </cell>
          <cell r="E2379" t="str">
            <v>N/C</v>
          </cell>
          <cell r="H2379" t="str">
            <v>P</v>
          </cell>
        </row>
        <row r="2380">
          <cell r="A2380" t="str">
            <v>XT8-1051</v>
          </cell>
          <cell r="B2380" t="str">
            <v>McData Isreal, 4.3m, 250V/15A</v>
          </cell>
          <cell r="D2380">
            <v>1</v>
          </cell>
          <cell r="E2380" t="str">
            <v>N/C</v>
          </cell>
          <cell r="H2380" t="str">
            <v>P</v>
          </cell>
        </row>
        <row r="2381">
          <cell r="A2381" t="str">
            <v>XT8-1052</v>
          </cell>
          <cell r="B2381" t="str">
            <v>McData EMEA, 4.3m, 250V/15A</v>
          </cell>
          <cell r="D2381">
            <v>1</v>
          </cell>
          <cell r="E2381" t="str">
            <v>N/C</v>
          </cell>
          <cell r="H2381" t="str">
            <v>P</v>
          </cell>
        </row>
        <row r="2382">
          <cell r="A2382" t="str">
            <v>XT8-106734346PC</v>
          </cell>
          <cell r="B2382" t="str">
            <v>Serial Cable 7M/22.9FT(Plenum)</v>
          </cell>
          <cell r="D2382">
            <v>1</v>
          </cell>
          <cell r="E2382">
            <v>1523</v>
          </cell>
          <cell r="H2382" t="str">
            <v>P</v>
          </cell>
        </row>
        <row r="2383">
          <cell r="A2383" t="str">
            <v>XT8-106734353</v>
          </cell>
          <cell r="B2383" t="str">
            <v>ESCON Cable 13M/42.6FT (Rsr)</v>
          </cell>
          <cell r="D2383">
            <v>1</v>
          </cell>
          <cell r="E2383">
            <v>435</v>
          </cell>
          <cell r="H2383" t="str">
            <v>P</v>
          </cell>
        </row>
        <row r="2384">
          <cell r="A2384" t="str">
            <v>XT8-106734361</v>
          </cell>
          <cell r="B2384" t="str">
            <v>ESCON Cable 22M/72FT (Rsr)</v>
          </cell>
          <cell r="D2384">
            <v>1</v>
          </cell>
          <cell r="E2384">
            <v>435</v>
          </cell>
          <cell r="H2384" t="str">
            <v>P</v>
          </cell>
        </row>
        <row r="2385">
          <cell r="A2385" t="str">
            <v>XT8-106734379</v>
          </cell>
          <cell r="B2385" t="str">
            <v>ESCON Cable 31M/101.7FT (Rsr)</v>
          </cell>
          <cell r="D2385">
            <v>1</v>
          </cell>
          <cell r="E2385">
            <v>609</v>
          </cell>
          <cell r="H2385" t="str">
            <v>P</v>
          </cell>
        </row>
        <row r="2386">
          <cell r="A2386" t="str">
            <v>XT8-106734387</v>
          </cell>
          <cell r="B2386" t="str">
            <v>ESCON Cbl 46M(RPQ)/151FT (Rsr)</v>
          </cell>
          <cell r="D2386">
            <v>1</v>
          </cell>
          <cell r="E2386">
            <v>783</v>
          </cell>
          <cell r="H2386" t="str">
            <v>P</v>
          </cell>
        </row>
        <row r="2387">
          <cell r="A2387" t="str">
            <v>XT8-106734395</v>
          </cell>
          <cell r="B2387" t="str">
            <v>ESCON Cable 61M/200FT (Rsr)</v>
          </cell>
          <cell r="D2387">
            <v>1</v>
          </cell>
          <cell r="E2387">
            <v>957</v>
          </cell>
          <cell r="H2387" t="str">
            <v>P</v>
          </cell>
        </row>
        <row r="2388">
          <cell r="A2388" t="str">
            <v>XT8-106734395PC</v>
          </cell>
          <cell r="B2388" t="str">
            <v>Serial Cable 61M/200FT(Plenum)</v>
          </cell>
          <cell r="D2388">
            <v>1</v>
          </cell>
          <cell r="E2388">
            <v>392</v>
          </cell>
          <cell r="H2388" t="str">
            <v>P</v>
          </cell>
        </row>
        <row r="2389">
          <cell r="A2389" t="str">
            <v>XT8-106734437</v>
          </cell>
          <cell r="B2389" t="str">
            <v>ESCON Cable 122M/400FT (Riser)</v>
          </cell>
          <cell r="D2389">
            <v>1</v>
          </cell>
          <cell r="E2389">
            <v>1914</v>
          </cell>
          <cell r="H2389" t="str">
            <v>P</v>
          </cell>
        </row>
        <row r="2390">
          <cell r="A2390" t="str">
            <v>XT8-106734437PC</v>
          </cell>
          <cell r="B2390" t="str">
            <v>Serial Cbl 122M/400FT (Plenum)</v>
          </cell>
          <cell r="D2390">
            <v>1</v>
          </cell>
          <cell r="E2390">
            <v>914</v>
          </cell>
          <cell r="H2390" t="str">
            <v>P</v>
          </cell>
        </row>
        <row r="2391">
          <cell r="A2391" t="str">
            <v>XT8-154405</v>
          </cell>
          <cell r="B2391" t="str">
            <v>McData SC to SC Coupler</v>
          </cell>
          <cell r="D2391">
            <v>1</v>
          </cell>
          <cell r="E2391">
            <v>112</v>
          </cell>
          <cell r="H2391" t="str">
            <v>P</v>
          </cell>
        </row>
        <row r="2392">
          <cell r="A2392" t="str">
            <v>XT8-5709605-001</v>
          </cell>
          <cell r="B2392" t="str">
            <v>Inrange AC Line Cord</v>
          </cell>
          <cell r="D2392">
            <v>1</v>
          </cell>
          <cell r="E2392" t="str">
            <v>N/C</v>
          </cell>
          <cell r="H2392" t="str">
            <v>P</v>
          </cell>
        </row>
        <row r="2393">
          <cell r="A2393" t="str">
            <v>XT8-5710710-001</v>
          </cell>
          <cell r="B2393" t="str">
            <v>Inrange Debug Cable</v>
          </cell>
          <cell r="D2393">
            <v>1</v>
          </cell>
          <cell r="E2393" t="str">
            <v>N/C</v>
          </cell>
          <cell r="H2393" t="str">
            <v>P</v>
          </cell>
        </row>
        <row r="2394">
          <cell r="A2394" t="str">
            <v>XT8-594-100M</v>
          </cell>
          <cell r="B2394" t="str">
            <v>McData LC to SC Fbre Jmpr 100m</v>
          </cell>
          <cell r="D2394">
            <v>1</v>
          </cell>
          <cell r="E2394">
            <v>1276</v>
          </cell>
          <cell r="H2394" t="str">
            <v>P</v>
          </cell>
        </row>
        <row r="2395">
          <cell r="A2395" t="str">
            <v>XT8-594-10M</v>
          </cell>
          <cell r="B2395" t="str">
            <v>McData LC to SC Fibre Jmpr 10m</v>
          </cell>
          <cell r="D2395">
            <v>1</v>
          </cell>
          <cell r="E2395">
            <v>399</v>
          </cell>
          <cell r="H2395" t="str">
            <v>P</v>
          </cell>
        </row>
        <row r="2396">
          <cell r="A2396" t="str">
            <v>XT8-594-1M</v>
          </cell>
          <cell r="B2396" t="str">
            <v>McData LC to SC Fiber Jmpr 1m</v>
          </cell>
          <cell r="D2396">
            <v>1</v>
          </cell>
          <cell r="E2396">
            <v>312</v>
          </cell>
          <cell r="H2396" t="str">
            <v>P</v>
          </cell>
        </row>
        <row r="2397">
          <cell r="A2397" t="str">
            <v>XT8-594-50M</v>
          </cell>
          <cell r="B2397" t="str">
            <v>McData LC to SC Fibre Jmpr 50m</v>
          </cell>
          <cell r="D2397">
            <v>1</v>
          </cell>
          <cell r="E2397">
            <v>798</v>
          </cell>
          <cell r="H2397" t="str">
            <v>P</v>
          </cell>
        </row>
        <row r="2398">
          <cell r="A2398" t="str">
            <v>XT8-6010</v>
          </cell>
          <cell r="B2398" t="str">
            <v>McData Fbre Prt Module SW brd</v>
          </cell>
          <cell r="D2398">
            <v>1</v>
          </cell>
          <cell r="E2398">
            <v>26956</v>
          </cell>
          <cell r="H2398" t="str">
            <v>P</v>
          </cell>
        </row>
        <row r="2399">
          <cell r="A2399" t="str">
            <v>XT8-6011</v>
          </cell>
          <cell r="B2399" t="str">
            <v>McData Fbre Prt Module LW brd</v>
          </cell>
          <cell r="D2399">
            <v>1</v>
          </cell>
          <cell r="E2399">
            <v>30225</v>
          </cell>
          <cell r="H2399" t="str">
            <v>P</v>
          </cell>
        </row>
        <row r="2400">
          <cell r="A2400" t="str">
            <v>XT8-6012</v>
          </cell>
          <cell r="B2400" t="str">
            <v>McData Fbre Prt Mdle (3SW 1LW)</v>
          </cell>
          <cell r="D2400">
            <v>1</v>
          </cell>
          <cell r="E2400">
            <v>25959</v>
          </cell>
          <cell r="H2400" t="str">
            <v>P</v>
          </cell>
        </row>
        <row r="2401">
          <cell r="A2401" t="str">
            <v>XT8-6025</v>
          </cell>
          <cell r="B2401" t="str">
            <v>McData ED-6064 Rack Mount Kit</v>
          </cell>
          <cell r="D2401">
            <v>1</v>
          </cell>
          <cell r="E2401">
            <v>758</v>
          </cell>
          <cell r="H2401" t="str">
            <v>P</v>
          </cell>
        </row>
        <row r="2402">
          <cell r="A2402" t="str">
            <v>XT8-6300</v>
          </cell>
          <cell r="B2402" t="str">
            <v>McData ED-6064 Product Mgr</v>
          </cell>
          <cell r="D2402">
            <v>1</v>
          </cell>
          <cell r="E2402">
            <v>87247</v>
          </cell>
          <cell r="H2402" t="str">
            <v>P</v>
          </cell>
        </row>
        <row r="2403">
          <cell r="A2403" t="str">
            <v>XT8-BR-2402-0013</v>
          </cell>
          <cell r="B2403" t="str">
            <v>Brocade Silkworm 2402- 8 port</v>
          </cell>
          <cell r="D2403">
            <v>1</v>
          </cell>
          <cell r="E2403">
            <v>55028</v>
          </cell>
          <cell r="H2403" t="str">
            <v>P</v>
          </cell>
        </row>
        <row r="2404">
          <cell r="A2404" t="str">
            <v>XT8-BR-2802-0008</v>
          </cell>
          <cell r="B2404" t="str">
            <v>Brocade Silkworm 2802-16 port</v>
          </cell>
          <cell r="D2404">
            <v>1</v>
          </cell>
          <cell r="E2404">
            <v>103237</v>
          </cell>
          <cell r="H2404" t="str">
            <v>P</v>
          </cell>
        </row>
        <row r="2405">
          <cell r="A2405" t="str">
            <v>XT8-BR-3802-0011</v>
          </cell>
          <cell r="B2405" t="str">
            <v>Brocade Silkworm 3800 -16 port</v>
          </cell>
          <cell r="D2405">
            <v>1</v>
          </cell>
          <cell r="E2405">
            <v>118588</v>
          </cell>
          <cell r="H2405" t="str">
            <v>P</v>
          </cell>
        </row>
        <row r="2406">
          <cell r="A2406" t="str">
            <v>XT8-BR-6400-0000</v>
          </cell>
          <cell r="B2406" t="str">
            <v>Brocade Silkworm 6400- 64 port</v>
          </cell>
          <cell r="D2406">
            <v>1</v>
          </cell>
          <cell r="E2406">
            <v>518774</v>
          </cell>
          <cell r="H2406" t="str">
            <v>P</v>
          </cell>
        </row>
        <row r="2407">
          <cell r="A2407" t="str">
            <v>XT8-DKC-F410I-100</v>
          </cell>
          <cell r="B2407" t="str">
            <v>SE9960 Additional Disk Adapter</v>
          </cell>
          <cell r="D2407">
            <v>1</v>
          </cell>
          <cell r="E2407">
            <v>61118</v>
          </cell>
          <cell r="H2407" t="str">
            <v>P</v>
          </cell>
        </row>
        <row r="2408">
          <cell r="A2408" t="str">
            <v>XT8-DKC-F410I-1024</v>
          </cell>
          <cell r="B2408" t="str">
            <v>Cache Memory Module (1024MB)</v>
          </cell>
          <cell r="D2408">
            <v>1</v>
          </cell>
          <cell r="E2408">
            <v>40368</v>
          </cell>
          <cell r="H2408" t="str">
            <v>P</v>
          </cell>
        </row>
        <row r="2409">
          <cell r="A2409" t="str">
            <v>XT8-DKC-F410I-20</v>
          </cell>
          <cell r="B2409" t="str">
            <v>SE9960 Additional Cache Board</v>
          </cell>
          <cell r="D2409">
            <v>1</v>
          </cell>
          <cell r="E2409">
            <v>12180</v>
          </cell>
          <cell r="H2409" t="str">
            <v>P</v>
          </cell>
        </row>
        <row r="2410">
          <cell r="A2410" t="str">
            <v>XT8-DKC-F410I-4GL</v>
          </cell>
          <cell r="B2410" t="str">
            <v>Fibre 4-Port Adapter for LWL</v>
          </cell>
          <cell r="D2410">
            <v>1</v>
          </cell>
          <cell r="E2410">
            <v>136590</v>
          </cell>
          <cell r="H2410" t="str">
            <v>P</v>
          </cell>
        </row>
        <row r="2411">
          <cell r="A2411" t="str">
            <v>XT8-DKC-F410I-4GS</v>
          </cell>
          <cell r="B2411" t="str">
            <v>Fibre 4-Port Adapter for SWL</v>
          </cell>
          <cell r="D2411">
            <v>1</v>
          </cell>
          <cell r="E2411">
            <v>112926</v>
          </cell>
          <cell r="H2411" t="str">
            <v>P</v>
          </cell>
        </row>
        <row r="2412">
          <cell r="A2412" t="str">
            <v>XT8-DKC-F410I-4S</v>
          </cell>
          <cell r="B2412" t="str">
            <v>Serial 4-Port Adapter</v>
          </cell>
          <cell r="D2412">
            <v>1</v>
          </cell>
          <cell r="E2412">
            <v>49938</v>
          </cell>
          <cell r="H2412" t="str">
            <v>P</v>
          </cell>
        </row>
        <row r="2413">
          <cell r="A2413" t="str">
            <v>XT8-DKC-F410I-80</v>
          </cell>
          <cell r="B2413" t="str">
            <v>Additional Power Supply</v>
          </cell>
          <cell r="D2413">
            <v>1</v>
          </cell>
          <cell r="E2413">
            <v>26361</v>
          </cell>
          <cell r="H2413" t="str">
            <v>P</v>
          </cell>
        </row>
        <row r="2414">
          <cell r="A2414" t="str">
            <v>XT8-DKC-F410I-8GL</v>
          </cell>
          <cell r="B2414" t="str">
            <v>Fibre 8-Port Adapter for LWL</v>
          </cell>
          <cell r="D2414">
            <v>1</v>
          </cell>
          <cell r="E2414">
            <v>207278</v>
          </cell>
          <cell r="H2414" t="str">
            <v>P</v>
          </cell>
        </row>
        <row r="2415">
          <cell r="A2415" t="str">
            <v>XT8-DKC-F410I-8GS</v>
          </cell>
          <cell r="B2415" t="str">
            <v>Fibre 8-Port Adapter for SWL</v>
          </cell>
          <cell r="D2415">
            <v>1</v>
          </cell>
          <cell r="E2415">
            <v>169694</v>
          </cell>
          <cell r="H2415" t="str">
            <v>P</v>
          </cell>
        </row>
        <row r="2416">
          <cell r="A2416" t="str">
            <v>XT8-DKC-F410I-8GSE</v>
          </cell>
          <cell r="B2416" t="str">
            <v>Fibre 8-Port Adptr-SW rem copy</v>
          </cell>
          <cell r="D2416">
            <v>1</v>
          </cell>
          <cell r="E2416">
            <v>181631</v>
          </cell>
          <cell r="H2416" t="str">
            <v>P</v>
          </cell>
        </row>
        <row r="2417">
          <cell r="A2417" t="str">
            <v>XT8-DKC-F410I-8HSE</v>
          </cell>
          <cell r="B2417" t="str">
            <v>2Gb/sec fibre channel adapter</v>
          </cell>
          <cell r="D2417">
            <v>1</v>
          </cell>
          <cell r="E2417">
            <v>240599</v>
          </cell>
          <cell r="H2417" t="str">
            <v>P</v>
          </cell>
        </row>
        <row r="2418">
          <cell r="A2418" t="str">
            <v>XT8-DKC-F410I-8S</v>
          </cell>
          <cell r="B2418" t="str">
            <v>Serial 8-Port Adapter</v>
          </cell>
          <cell r="D2418">
            <v>1</v>
          </cell>
          <cell r="E2418">
            <v>90516</v>
          </cell>
          <cell r="H2418" t="str">
            <v>P</v>
          </cell>
        </row>
        <row r="2419">
          <cell r="A2419" t="str">
            <v>XT8-DKC-F410I-L1C</v>
          </cell>
          <cell r="B2419" t="str">
            <v>DEV I/F Cable 1 (DKC-L1 DKU)</v>
          </cell>
          <cell r="D2419">
            <v>1</v>
          </cell>
          <cell r="E2419">
            <v>3429</v>
          </cell>
          <cell r="H2419" t="str">
            <v>P</v>
          </cell>
        </row>
        <row r="2420">
          <cell r="A2420" t="str">
            <v>XT8-DKC-F410I-R1C</v>
          </cell>
          <cell r="B2420" t="str">
            <v>DEV I/F Cable 0 (DKC-R1 DKU)</v>
          </cell>
          <cell r="D2420">
            <v>1</v>
          </cell>
          <cell r="E2420">
            <v>3429</v>
          </cell>
          <cell r="H2420" t="str">
            <v>P</v>
          </cell>
        </row>
        <row r="2421">
          <cell r="A2421" t="str">
            <v>XT8-DKC-F410I-S256</v>
          </cell>
          <cell r="B2421" t="str">
            <v>Shared Memory Module (256MB)</v>
          </cell>
          <cell r="D2421">
            <v>1</v>
          </cell>
          <cell r="E2421">
            <v>16052</v>
          </cell>
          <cell r="H2421" t="str">
            <v>P</v>
          </cell>
        </row>
        <row r="2422">
          <cell r="A2422" t="str">
            <v>XT8-DKU-F405I-18J1</v>
          </cell>
          <cell r="B2422" t="str">
            <v>1 HDD Canister - 18GB</v>
          </cell>
          <cell r="D2422">
            <v>1</v>
          </cell>
          <cell r="E2422">
            <v>9012</v>
          </cell>
          <cell r="H2422" t="str">
            <v>P</v>
          </cell>
        </row>
        <row r="2423">
          <cell r="A2423" t="str">
            <v>XT8-DKU-F405I-18J4</v>
          </cell>
          <cell r="B2423" t="str">
            <v>4 HDD Canisters - 18GB</v>
          </cell>
          <cell r="D2423">
            <v>1</v>
          </cell>
          <cell r="E2423">
            <v>35290</v>
          </cell>
          <cell r="H2423" t="str">
            <v>P</v>
          </cell>
        </row>
        <row r="2424">
          <cell r="A2424" t="str">
            <v>XT8-DKU-F405I-72J1</v>
          </cell>
          <cell r="B2424" t="str">
            <v>1 HDD Canister - 73GB</v>
          </cell>
          <cell r="D2424">
            <v>1</v>
          </cell>
          <cell r="E2424">
            <v>24164</v>
          </cell>
          <cell r="H2424" t="str">
            <v>P</v>
          </cell>
        </row>
        <row r="2425">
          <cell r="A2425" t="str">
            <v>XT8-DKU-F405I-72J4</v>
          </cell>
          <cell r="B2425" t="str">
            <v>4 HDD Canisters - 73GB</v>
          </cell>
          <cell r="D2425">
            <v>1</v>
          </cell>
          <cell r="E2425">
            <v>90197</v>
          </cell>
          <cell r="H2425" t="str">
            <v>P</v>
          </cell>
        </row>
        <row r="2426">
          <cell r="A2426" t="str">
            <v>XT8-DKU-F405I-B4</v>
          </cell>
          <cell r="B2426" t="str">
            <v>Platform for Canister Mount</v>
          </cell>
          <cell r="D2426">
            <v>1</v>
          </cell>
          <cell r="E2426">
            <v>35131</v>
          </cell>
          <cell r="H2426" t="str">
            <v>P</v>
          </cell>
        </row>
        <row r="2427">
          <cell r="A2427" t="str">
            <v>XT8-DKU-F405I-EXC</v>
          </cell>
          <cell r="B2427" t="str">
            <v>DEV I/F Cable 2 (DKU-DKU)</v>
          </cell>
          <cell r="D2427">
            <v>1</v>
          </cell>
          <cell r="E2427">
            <v>3429</v>
          </cell>
          <cell r="H2427" t="str">
            <v>P</v>
          </cell>
        </row>
        <row r="2428">
          <cell r="A2428" t="str">
            <v>XT8-ED-6064</v>
          </cell>
          <cell r="B2428" t="str">
            <v>McData 64 port HA bse Director</v>
          </cell>
          <cell r="D2428">
            <v>1</v>
          </cell>
          <cell r="E2428">
            <v>158942</v>
          </cell>
          <cell r="H2428" t="str">
            <v>P</v>
          </cell>
        </row>
        <row r="2429">
          <cell r="A2429" t="str">
            <v>XT8-FC-512E</v>
          </cell>
          <cell r="B2429" t="str">
            <v>McData Fbrcntr Rk w/o EFC Cnsl</v>
          </cell>
          <cell r="D2429">
            <v>1</v>
          </cell>
          <cell r="E2429">
            <v>38560</v>
          </cell>
          <cell r="H2429" t="str">
            <v>P</v>
          </cell>
        </row>
        <row r="2430">
          <cell r="A2430" t="str">
            <v>XT8-FC-512M</v>
          </cell>
          <cell r="B2430" t="str">
            <v>McData Fbrcntr Rk w/EFC Cnsl</v>
          </cell>
          <cell r="D2430">
            <v>1</v>
          </cell>
          <cell r="E2430">
            <v>93387</v>
          </cell>
          <cell r="H2430" t="str">
            <v>P</v>
          </cell>
        </row>
        <row r="2431">
          <cell r="A2431" t="str">
            <v>XT8-FC64-1063-N</v>
          </cell>
          <cell r="B2431" t="str">
            <v>JNI 64Bit SBus Adapter Non-OFC</v>
          </cell>
          <cell r="D2431">
            <v>1</v>
          </cell>
          <cell r="E2431">
            <v>17705</v>
          </cell>
          <cell r="H2431" t="str">
            <v>P</v>
          </cell>
        </row>
        <row r="2432">
          <cell r="A2432" t="str">
            <v>XT8-FCC-6460-N</v>
          </cell>
          <cell r="B2432" t="str">
            <v>JNI 2Gb/sec HBA (cPCI)</v>
          </cell>
          <cell r="D2432">
            <v>1</v>
          </cell>
          <cell r="E2432">
            <v>9969</v>
          </cell>
          <cell r="H2432" t="str">
            <v>P</v>
          </cell>
        </row>
        <row r="2433">
          <cell r="A2433" t="str">
            <v>XT8-FCE-1473-N</v>
          </cell>
          <cell r="B2433" t="str">
            <v>JNI 2Gb/sec HBA (S-Bus)</v>
          </cell>
          <cell r="D2433">
            <v>1</v>
          </cell>
          <cell r="E2433">
            <v>9251</v>
          </cell>
          <cell r="H2433" t="str">
            <v>P</v>
          </cell>
        </row>
        <row r="2434">
          <cell r="A2434" t="str">
            <v>XT8-FCE-6410-N</v>
          </cell>
          <cell r="B2434" t="str">
            <v>JNI 64Bit PCI Adapter Non-OFC</v>
          </cell>
          <cell r="D2434">
            <v>1</v>
          </cell>
          <cell r="E2434">
            <v>5503</v>
          </cell>
          <cell r="H2434" t="str">
            <v>P</v>
          </cell>
        </row>
        <row r="2435">
          <cell r="A2435" t="str">
            <v>XT8-FCE-6460-N</v>
          </cell>
          <cell r="B2435" t="str">
            <v>JNI 2Gb/sec HBA (PCI)</v>
          </cell>
          <cell r="D2435">
            <v>1</v>
          </cell>
          <cell r="E2435">
            <v>6181</v>
          </cell>
          <cell r="H2435" t="str">
            <v>P</v>
          </cell>
        </row>
        <row r="2436">
          <cell r="A2436" t="str">
            <v>XT8-FCE1063-N</v>
          </cell>
          <cell r="B2436" t="str">
            <v>JNI 64Bit SBUS Non-OFC</v>
          </cell>
          <cell r="D2436">
            <v>1</v>
          </cell>
          <cell r="E2436">
            <v>12521</v>
          </cell>
          <cell r="H2436" t="str">
            <v>P</v>
          </cell>
        </row>
        <row r="2437">
          <cell r="A2437" t="str">
            <v>XT8-FCE2-6412-N</v>
          </cell>
          <cell r="B2437" t="str">
            <v>JNI 64 Bit PCI</v>
          </cell>
          <cell r="D2437">
            <v>1</v>
          </cell>
          <cell r="E2437">
            <v>13040</v>
          </cell>
          <cell r="H2437" t="str">
            <v>P</v>
          </cell>
        </row>
        <row r="2438">
          <cell r="A2438" t="str">
            <v>XT8-FCI-1063-N</v>
          </cell>
          <cell r="B2438" t="str">
            <v>JNI 32Bit PCI Adapter Non-OFC</v>
          </cell>
          <cell r="D2438">
            <v>1</v>
          </cell>
          <cell r="E2438">
            <v>9171</v>
          </cell>
          <cell r="H2438" t="str">
            <v>P</v>
          </cell>
        </row>
        <row r="2439">
          <cell r="A2439" t="str">
            <v>XT8-HDS3755</v>
          </cell>
          <cell r="B2439" t="str">
            <v>McData EFC Cnsl, Mgmt Software</v>
          </cell>
          <cell r="D2439">
            <v>1</v>
          </cell>
          <cell r="E2439">
            <v>54829</v>
          </cell>
          <cell r="H2439" t="str">
            <v>P</v>
          </cell>
        </row>
        <row r="2440">
          <cell r="A2440" t="str">
            <v>XT8-JZ-050LL025PC</v>
          </cell>
          <cell r="B2440" t="str">
            <v>Plenum LC to LC Cable, 25M</v>
          </cell>
          <cell r="D2440">
            <v>1</v>
          </cell>
          <cell r="E2440">
            <v>783</v>
          </cell>
          <cell r="H2440" t="str">
            <v>P</v>
          </cell>
        </row>
        <row r="2441">
          <cell r="A2441" t="str">
            <v>XT8-JZ-050LL050PC</v>
          </cell>
          <cell r="B2441" t="str">
            <v>Plenum Fibre Cable,50M  LC/LC</v>
          </cell>
          <cell r="D2441">
            <v>1</v>
          </cell>
          <cell r="E2441">
            <v>1001</v>
          </cell>
          <cell r="H2441" t="str">
            <v>P</v>
          </cell>
        </row>
        <row r="2442">
          <cell r="A2442" t="str">
            <v>XT8-JZ-050LL100PC</v>
          </cell>
          <cell r="B2442" t="str">
            <v>Plenum Fibre Cable,100M LC/LC</v>
          </cell>
          <cell r="D2442">
            <v>1</v>
          </cell>
          <cell r="E2442">
            <v>1610</v>
          </cell>
          <cell r="H2442" t="str">
            <v>P</v>
          </cell>
        </row>
        <row r="2443">
          <cell r="A2443" t="str">
            <v>XT8-JZ-050SL025PC</v>
          </cell>
          <cell r="B2443" t="str">
            <v>Plenum SC to LC Cable, 25M</v>
          </cell>
          <cell r="D2443">
            <v>1</v>
          </cell>
          <cell r="E2443">
            <v>783</v>
          </cell>
          <cell r="H2443" t="str">
            <v>P</v>
          </cell>
        </row>
        <row r="2444">
          <cell r="A2444" t="str">
            <v>XT8-JZ-050SL050PC</v>
          </cell>
          <cell r="B2444" t="str">
            <v>Plenum Fibre Cable,50M  SC/LC</v>
          </cell>
          <cell r="D2444">
            <v>1</v>
          </cell>
          <cell r="E2444">
            <v>870</v>
          </cell>
          <cell r="H2444" t="str">
            <v>P</v>
          </cell>
        </row>
        <row r="2445">
          <cell r="A2445" t="str">
            <v>XT8-JZ-050SL100PC</v>
          </cell>
          <cell r="B2445" t="str">
            <v>Plenum Fibre Cable,100M SC/LC</v>
          </cell>
          <cell r="D2445">
            <v>1</v>
          </cell>
          <cell r="E2445">
            <v>1523</v>
          </cell>
          <cell r="H2445" t="str">
            <v>P</v>
          </cell>
        </row>
        <row r="2446">
          <cell r="A2446" t="str">
            <v>XT8-JZ-050SS002PC</v>
          </cell>
          <cell r="B2446" t="str">
            <v>Plenum Fibre Cable - 2M</v>
          </cell>
          <cell r="D2446">
            <v>1</v>
          </cell>
          <cell r="E2446">
            <v>566</v>
          </cell>
          <cell r="H2446" t="str">
            <v>P</v>
          </cell>
        </row>
        <row r="2447">
          <cell r="A2447" t="str">
            <v>XT8-JZ-050SS005PC</v>
          </cell>
          <cell r="B2447" t="str">
            <v>Plenum Fibre Cable - 5M</v>
          </cell>
          <cell r="D2447">
            <v>1</v>
          </cell>
          <cell r="E2447">
            <v>653</v>
          </cell>
          <cell r="H2447" t="str">
            <v>P</v>
          </cell>
        </row>
        <row r="2448">
          <cell r="A2448" t="str">
            <v>XT8-JZ-050SS010PC</v>
          </cell>
          <cell r="B2448" t="str">
            <v>Plenum Fibre Cable - 10M</v>
          </cell>
          <cell r="D2448">
            <v>1</v>
          </cell>
          <cell r="E2448">
            <v>1044</v>
          </cell>
          <cell r="H2448" t="str">
            <v>P</v>
          </cell>
        </row>
        <row r="2449">
          <cell r="A2449" t="str">
            <v>XT8-JZ-050SS013</v>
          </cell>
          <cell r="B2449" t="str">
            <v>Fibre Cable for Tachyon - 13m</v>
          </cell>
          <cell r="D2449">
            <v>1</v>
          </cell>
          <cell r="E2449">
            <v>1001</v>
          </cell>
          <cell r="H2449" t="str">
            <v>P</v>
          </cell>
        </row>
        <row r="2450">
          <cell r="A2450" t="str">
            <v>XT8-JZ-050SS015PC</v>
          </cell>
          <cell r="B2450" t="str">
            <v>Plenum Fibre Cable - 15M</v>
          </cell>
          <cell r="D2450">
            <v>1</v>
          </cell>
          <cell r="E2450">
            <v>1131</v>
          </cell>
          <cell r="H2450" t="str">
            <v>P</v>
          </cell>
        </row>
        <row r="2451">
          <cell r="A2451" t="str">
            <v>XT8-JZ-050SS020PC</v>
          </cell>
          <cell r="B2451" t="str">
            <v>Plenum Fibre Cable - 20M</v>
          </cell>
          <cell r="D2451">
            <v>1</v>
          </cell>
          <cell r="E2451">
            <v>1349</v>
          </cell>
          <cell r="H2451" t="str">
            <v>P</v>
          </cell>
        </row>
        <row r="2452">
          <cell r="A2452" t="str">
            <v>XT8-JZ-050SS025PC</v>
          </cell>
          <cell r="B2452" t="str">
            <v>Plenum Fibre Cable - 25M</v>
          </cell>
          <cell r="D2452">
            <v>1</v>
          </cell>
          <cell r="E2452">
            <v>1392</v>
          </cell>
          <cell r="H2452" t="str">
            <v>P</v>
          </cell>
        </row>
        <row r="2453">
          <cell r="A2453" t="str">
            <v>XT8-JZ-050SS031</v>
          </cell>
          <cell r="B2453" t="str">
            <v>Fibre Cable for Tachyon - 31m</v>
          </cell>
          <cell r="D2453">
            <v>1</v>
          </cell>
          <cell r="E2453">
            <v>1218</v>
          </cell>
          <cell r="H2453" t="str">
            <v>P</v>
          </cell>
        </row>
        <row r="2454">
          <cell r="A2454" t="str">
            <v>XT8-JZ-050SS050PC</v>
          </cell>
          <cell r="B2454" t="str">
            <v>Plenum Fibre Cable - 50M</v>
          </cell>
          <cell r="D2454">
            <v>1</v>
          </cell>
          <cell r="E2454">
            <v>1566</v>
          </cell>
          <cell r="H2454" t="str">
            <v>P</v>
          </cell>
        </row>
        <row r="2455">
          <cell r="A2455" t="str">
            <v>XT8-JZ-050SS061</v>
          </cell>
          <cell r="B2455" t="str">
            <v>Fibre Cable for Tachyon - 61m</v>
          </cell>
          <cell r="D2455">
            <v>1</v>
          </cell>
          <cell r="E2455">
            <v>1392</v>
          </cell>
          <cell r="H2455" t="str">
            <v>P</v>
          </cell>
        </row>
        <row r="2456">
          <cell r="A2456" t="str">
            <v>XT8-JZ-050SS100PC</v>
          </cell>
          <cell r="B2456" t="str">
            <v>Plenum Fibre Cable - 100M</v>
          </cell>
          <cell r="D2456">
            <v>1</v>
          </cell>
          <cell r="E2456">
            <v>2045</v>
          </cell>
          <cell r="H2456" t="str">
            <v>P</v>
          </cell>
        </row>
        <row r="2457">
          <cell r="A2457" t="str">
            <v>XT8-JZ-050SS122</v>
          </cell>
          <cell r="B2457" t="str">
            <v>Fibre Cable for Tachyon - 122m</v>
          </cell>
          <cell r="D2457">
            <v>1</v>
          </cell>
          <cell r="E2457">
            <v>2393</v>
          </cell>
          <cell r="H2457" t="str">
            <v>P</v>
          </cell>
        </row>
        <row r="2458">
          <cell r="A2458" t="str">
            <v>XT8-SF6000</v>
          </cell>
          <cell r="B2458" t="str">
            <v>McData OSMS lic for ED-6064</v>
          </cell>
          <cell r="D2458">
            <v>1</v>
          </cell>
          <cell r="E2458">
            <v>11844</v>
          </cell>
          <cell r="H2458" t="str">
            <v>P</v>
          </cell>
        </row>
        <row r="2459">
          <cell r="A2459" t="str">
            <v>XT8-SW-200032-01</v>
          </cell>
          <cell r="B2459" t="str">
            <v>Brocade Remote Switch</v>
          </cell>
          <cell r="D2459">
            <v>1</v>
          </cell>
          <cell r="E2459">
            <v>15911</v>
          </cell>
          <cell r="H2459" t="str">
            <v>P</v>
          </cell>
        </row>
        <row r="2460">
          <cell r="A2460" t="str">
            <v>XT8-SW-228002-01</v>
          </cell>
          <cell r="B2460" t="str">
            <v>Brocade Extended Fabrics SW</v>
          </cell>
          <cell r="D2460">
            <v>1</v>
          </cell>
          <cell r="E2460">
            <v>15911</v>
          </cell>
          <cell r="H2460" t="str">
            <v>P</v>
          </cell>
        </row>
        <row r="2461">
          <cell r="A2461" t="str">
            <v>XT8-SW-228003-01</v>
          </cell>
          <cell r="B2461" t="str">
            <v>Brocade Enterprise SW Bundle</v>
          </cell>
          <cell r="D2461">
            <v>1</v>
          </cell>
          <cell r="E2461">
            <v>13917</v>
          </cell>
          <cell r="H2461" t="str">
            <v>P</v>
          </cell>
        </row>
        <row r="2462">
          <cell r="A2462" t="str">
            <v>XT8-SW200007-02</v>
          </cell>
          <cell r="B2462" t="str">
            <v>Brocade Web Tools Software</v>
          </cell>
          <cell r="D2462">
            <v>1</v>
          </cell>
          <cell r="E2462">
            <v>9969</v>
          </cell>
          <cell r="H2462" t="str">
            <v>P</v>
          </cell>
        </row>
        <row r="2463">
          <cell r="A2463" t="str">
            <v>XT8-SW228001-01</v>
          </cell>
          <cell r="B2463" t="str">
            <v>Brocade Fabric Watch</v>
          </cell>
          <cell r="D2463">
            <v>1</v>
          </cell>
          <cell r="E2463">
            <v>7178</v>
          </cell>
          <cell r="H2463" t="str">
            <v>P</v>
          </cell>
        </row>
        <row r="2464">
          <cell r="A2464" t="str">
            <v>XT8-XBR-000011</v>
          </cell>
          <cell r="B2464" t="str">
            <v>BROC Fibre Optic LW Laser GBIC</v>
          </cell>
          <cell r="D2464">
            <v>1</v>
          </cell>
          <cell r="E2464">
            <v>5742</v>
          </cell>
          <cell r="H2464" t="str">
            <v>P</v>
          </cell>
        </row>
        <row r="2465">
          <cell r="A2465" t="str">
            <v>XT8-XBR-000016</v>
          </cell>
          <cell r="B2465" t="str">
            <v>Brocade Silkworm Rck Mount Kit</v>
          </cell>
          <cell r="D2465">
            <v>1</v>
          </cell>
          <cell r="E2465">
            <v>1196</v>
          </cell>
          <cell r="H2465" t="str">
            <v>P</v>
          </cell>
        </row>
        <row r="2466">
          <cell r="A2466" t="str">
            <v>XT8-XBR-000025</v>
          </cell>
          <cell r="B2466" t="str">
            <v>BROC Fibre Optic SW Laser GBIC</v>
          </cell>
          <cell r="D2466">
            <v>1</v>
          </cell>
          <cell r="E2466">
            <v>1556</v>
          </cell>
          <cell r="H2466" t="str">
            <v>P</v>
          </cell>
        </row>
        <row r="2467">
          <cell r="A2467" t="str">
            <v>XT8-XBR-000052</v>
          </cell>
          <cell r="B2467" t="str">
            <v>Brocade SFP, Short Wave, LC</v>
          </cell>
          <cell r="D2467">
            <v>1</v>
          </cell>
          <cell r="E2467">
            <v>4785</v>
          </cell>
          <cell r="H2467" t="str">
            <v>P</v>
          </cell>
        </row>
        <row r="2468">
          <cell r="A2468" t="str">
            <v>XT8-XBR-3800ADZ-01</v>
          </cell>
          <cell r="B2468" t="str">
            <v>Brocade Zoning/Adv. Zoning SW</v>
          </cell>
          <cell r="D2468">
            <v>1</v>
          </cell>
          <cell r="E2468">
            <v>7975</v>
          </cell>
          <cell r="H2468" t="str">
            <v>P</v>
          </cell>
        </row>
        <row r="2469">
          <cell r="A2469" t="str">
            <v>XT8-XBR-3800AWT-01</v>
          </cell>
          <cell r="B2469" t="str">
            <v>Brocade Web Tools software</v>
          </cell>
          <cell r="D2469">
            <v>1</v>
          </cell>
          <cell r="E2469">
            <v>7975</v>
          </cell>
          <cell r="H2469" t="str">
            <v>P</v>
          </cell>
        </row>
        <row r="2470">
          <cell r="A2470" t="str">
            <v>XT8-XBR-3800EXF-01</v>
          </cell>
          <cell r="B2470" t="str">
            <v>Brocade Extended Fabrics SW</v>
          </cell>
          <cell r="D2470">
            <v>1</v>
          </cell>
          <cell r="E2470">
            <v>7975</v>
          </cell>
          <cell r="H2470" t="str">
            <v>P</v>
          </cell>
        </row>
        <row r="2471">
          <cell r="A2471" t="str">
            <v>XT8-XBR-3800FMB-01</v>
          </cell>
          <cell r="B2471" t="str">
            <v>Brocade Fabric Manager 3.0</v>
          </cell>
          <cell r="D2471">
            <v>1</v>
          </cell>
          <cell r="E2471">
            <v>39795</v>
          </cell>
          <cell r="H2471" t="str">
            <v>P</v>
          </cell>
        </row>
        <row r="2472">
          <cell r="A2472" t="str">
            <v>XT8-XBR-3800FWH-01</v>
          </cell>
          <cell r="B2472" t="str">
            <v>Brocade Fabric Watch software</v>
          </cell>
          <cell r="D2472">
            <v>1</v>
          </cell>
          <cell r="E2472">
            <v>7178</v>
          </cell>
          <cell r="H2472" t="str">
            <v>P</v>
          </cell>
        </row>
        <row r="2473">
          <cell r="A2473" t="str">
            <v>XT8-XBR-3800NEB-01</v>
          </cell>
          <cell r="B2473" t="str">
            <v>Brocade Enterprise SW Bundle</v>
          </cell>
          <cell r="D2473">
            <v>1</v>
          </cell>
          <cell r="E2473">
            <v>13758</v>
          </cell>
          <cell r="H2473" t="str">
            <v>P</v>
          </cell>
        </row>
        <row r="2474">
          <cell r="A2474" t="str">
            <v>XT8-XBR-3800PRF-01</v>
          </cell>
          <cell r="B2474" t="str">
            <v>Brocade Adv Perf Monitor SW</v>
          </cell>
          <cell r="D2474">
            <v>1</v>
          </cell>
          <cell r="E2474">
            <v>7975</v>
          </cell>
          <cell r="H2474" t="str">
            <v>P</v>
          </cell>
        </row>
        <row r="2475">
          <cell r="A2475" t="str">
            <v>XT8-XBR-3800QLP-01</v>
          </cell>
          <cell r="B2475" t="str">
            <v>Brocade Quickloop/QLFA</v>
          </cell>
          <cell r="D2475">
            <v>1</v>
          </cell>
          <cell r="E2475">
            <v>4985</v>
          </cell>
          <cell r="H2475" t="str">
            <v>P</v>
          </cell>
        </row>
        <row r="2476">
          <cell r="A2476" t="str">
            <v>XT8-XBR-3800RSW-01</v>
          </cell>
          <cell r="B2476" t="str">
            <v>Brocade Remote Switch software</v>
          </cell>
          <cell r="D2476">
            <v>1</v>
          </cell>
          <cell r="E2476">
            <v>15911</v>
          </cell>
          <cell r="H2476" t="str">
            <v>P</v>
          </cell>
        </row>
        <row r="2477">
          <cell r="A2477" t="str">
            <v>XT8-XBR-3800TRK-01</v>
          </cell>
          <cell r="B2477" t="str">
            <v>Brocade Trunking Software</v>
          </cell>
          <cell r="D2477">
            <v>1</v>
          </cell>
          <cell r="E2477">
            <v>9969</v>
          </cell>
          <cell r="H2477" t="str">
            <v>P</v>
          </cell>
        </row>
        <row r="2478">
          <cell r="A2478" t="str">
            <v>XT8-XBR-3800ULT-01</v>
          </cell>
          <cell r="B2478" t="str">
            <v>Brocade Ultra Software Bundle</v>
          </cell>
          <cell r="D2478">
            <v>1</v>
          </cell>
          <cell r="E2478">
            <v>29708</v>
          </cell>
          <cell r="H2478" t="str">
            <v>P</v>
          </cell>
        </row>
        <row r="2479">
          <cell r="A2479" t="str">
            <v>XT8DKU-F405I-180H1</v>
          </cell>
          <cell r="B2479" t="str">
            <v>1 HDD Canister-181GB</v>
          </cell>
          <cell r="D2479">
            <v>1</v>
          </cell>
          <cell r="E2479">
            <v>62570</v>
          </cell>
          <cell r="H2479" t="str">
            <v>P</v>
          </cell>
        </row>
        <row r="2480">
          <cell r="A2480" t="str">
            <v>XT8DKU-F405I-180H4</v>
          </cell>
          <cell r="B2480" t="str">
            <v>4 HDD Canisters-181GB</v>
          </cell>
          <cell r="D2480">
            <v>1</v>
          </cell>
          <cell r="E2480">
            <v>186228</v>
          </cell>
          <cell r="H2480" t="str">
            <v>P</v>
          </cell>
        </row>
      </sheetData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기계"/>
      <sheetName val="단가표"/>
      <sheetName val="메모내용"/>
      <sheetName val="펌프류"/>
      <sheetName val="권양장치류"/>
      <sheetName val="러버류"/>
      <sheetName val="밸브류"/>
      <sheetName val="기계(참고)"/>
      <sheetName val="단가산출 (2)"/>
      <sheetName val="PE밸브"/>
      <sheetName val="집계표"/>
    </sheetNames>
    <sheetDataSet>
      <sheetData sheetId="0" refreshError="1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2.6분번수정"/>
      <sheetName val="기준"/>
      <sheetName val="전면도장시필요물품"/>
      <sheetName val="전면도장용 페인트"/>
      <sheetName val="소요량산출표"/>
      <sheetName val="긴급"/>
      <sheetName val="공기구긴급"/>
      <sheetName val="분류번호신청"/>
      <sheetName val="관전"/>
      <sheetName val="자료입력"/>
      <sheetName val="오류"/>
      <sheetName val="외상"/>
      <sheetName val="물품"/>
      <sheetName val="신품입출납"/>
      <sheetName val="중고품재고"/>
      <sheetName val="순환예비품"/>
      <sheetName val="의자수선품"/>
      <sheetName val="도어엔진조성현황"/>
      <sheetName val="GEC신형송풍기자료목록"/>
      <sheetName val="라인데리아및 신형송풍기취부현황"/>
      <sheetName val="냉방기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>
        <row r="1">
          <cell r="A1" t="str">
            <v>분류번호</v>
          </cell>
          <cell r="B1" t="str">
            <v>품명</v>
          </cell>
          <cell r="C1" t="str">
            <v>규격</v>
          </cell>
          <cell r="D1" t="str">
            <v>단위</v>
          </cell>
          <cell r="E1" t="str">
            <v>재고량</v>
          </cell>
          <cell r="F1" t="str">
            <v>단가</v>
          </cell>
        </row>
        <row r="2">
          <cell r="A2" t="str">
            <v>5920-002-1006-1</v>
          </cell>
          <cell r="B2" t="str">
            <v>"ㄱ"형강</v>
          </cell>
          <cell r="C2" t="str">
            <v>30*30*3T</v>
          </cell>
          <cell r="D2" t="str">
            <v>M</v>
          </cell>
          <cell r="E2" t="str">
            <v>0</v>
          </cell>
        </row>
        <row r="3">
          <cell r="A3" t="str">
            <v>5330-013-1161-2</v>
          </cell>
          <cell r="B3" t="str">
            <v>가스켓</v>
          </cell>
          <cell r="C3" t="str">
            <v>S16C 조압기용 28*19*2T</v>
          </cell>
          <cell r="D3" t="str">
            <v>개</v>
          </cell>
          <cell r="E3" t="str">
            <v>0</v>
          </cell>
        </row>
        <row r="4">
          <cell r="A4" t="str">
            <v>5330-013-1201-9</v>
          </cell>
          <cell r="B4" t="str">
            <v>가스켓</v>
          </cell>
          <cell r="C4" t="str">
            <v>GEC MA제어박스용 227614</v>
          </cell>
          <cell r="D4" t="str">
            <v>개</v>
          </cell>
          <cell r="E4" t="str">
            <v>110</v>
          </cell>
        </row>
        <row r="5">
          <cell r="A5" t="str">
            <v>5330-013-1287-1</v>
          </cell>
          <cell r="B5" t="str">
            <v>가스켓</v>
          </cell>
          <cell r="C5" t="str">
            <v>GEC 보안절환변용,20*19.5*2, J78525-005</v>
          </cell>
          <cell r="D5" t="str">
            <v>개</v>
          </cell>
          <cell r="E5" t="str">
            <v>0</v>
          </cell>
        </row>
        <row r="6">
          <cell r="A6" t="str">
            <v>5330-013-1345-4</v>
          </cell>
          <cell r="B6" t="str">
            <v>가스켓</v>
          </cell>
          <cell r="C6" t="str">
            <v>GEC 절환변용,J78525-002</v>
          </cell>
          <cell r="D6" t="str">
            <v>개</v>
          </cell>
          <cell r="E6" t="str">
            <v>0</v>
          </cell>
        </row>
        <row r="7">
          <cell r="A7" t="str">
            <v>5330-013-6074-4</v>
          </cell>
          <cell r="B7" t="str">
            <v>가스켓</v>
          </cell>
          <cell r="C7" t="str">
            <v>스피드프로브용23*33*1.5T(동)</v>
          </cell>
          <cell r="D7" t="str">
            <v>개</v>
          </cell>
          <cell r="E7" t="str">
            <v>0</v>
          </cell>
        </row>
        <row r="8">
          <cell r="A8" t="str">
            <v>5330-013-6076-4</v>
          </cell>
          <cell r="B8" t="str">
            <v>가스켓</v>
          </cell>
          <cell r="C8" t="str">
            <v>VVVF 전자변헤드용</v>
          </cell>
          <cell r="D8" t="str">
            <v>개</v>
          </cell>
          <cell r="E8" t="str">
            <v>2500</v>
          </cell>
        </row>
        <row r="9">
          <cell r="A9" t="str">
            <v>5330-013-6077-7</v>
          </cell>
          <cell r="B9" t="str">
            <v>가스켓</v>
          </cell>
          <cell r="C9" t="str">
            <v>도어엔진유니온용</v>
          </cell>
          <cell r="D9" t="str">
            <v>개</v>
          </cell>
          <cell r="E9" t="str">
            <v>0</v>
          </cell>
        </row>
        <row r="10">
          <cell r="A10" t="str">
            <v>5330-013-9521-4</v>
          </cell>
          <cell r="B10" t="str">
            <v>가스켓</v>
          </cell>
          <cell r="C10" t="str">
            <v>VVVF환풍기모터 29.5*21.5*1T</v>
          </cell>
          <cell r="D10" t="str">
            <v>개</v>
          </cell>
          <cell r="E10" t="str">
            <v>0</v>
          </cell>
        </row>
        <row r="11">
          <cell r="A11" t="str">
            <v>5110-022-1250-5</v>
          </cell>
          <cell r="B11" t="str">
            <v>가위,함석</v>
          </cell>
          <cell r="C11" t="str">
            <v>곧은날250mm</v>
          </cell>
          <cell r="D11" t="str">
            <v>개</v>
          </cell>
          <cell r="E11" t="str">
            <v>0</v>
          </cell>
        </row>
        <row r="12">
          <cell r="A12" t="str">
            <v>4710-048-9025-6</v>
          </cell>
          <cell r="B12" t="str">
            <v>강관,배관용탄소</v>
          </cell>
          <cell r="C12" t="str">
            <v>판타그라프 판 서포트용, 지름24.8*28</v>
          </cell>
          <cell r="D12" t="str">
            <v>개</v>
          </cell>
          <cell r="E12" t="str">
            <v>10</v>
          </cell>
        </row>
        <row r="13">
          <cell r="A13" t="str">
            <v>9515-050-1105-4</v>
          </cell>
          <cell r="B13" t="str">
            <v>강판</v>
          </cell>
          <cell r="C13" t="str">
            <v>3*6*6T</v>
          </cell>
          <cell r="D13" t="str">
            <v>장</v>
          </cell>
          <cell r="E13" t="str">
            <v>0</v>
          </cell>
        </row>
        <row r="14">
          <cell r="A14" t="str">
            <v>6135-001-4115-5</v>
          </cell>
          <cell r="B14" t="str">
            <v>건전지</v>
          </cell>
          <cell r="C14" t="str">
            <v>충전용 KR-AA 1.5V</v>
          </cell>
          <cell r="D14" t="str">
            <v>개</v>
          </cell>
          <cell r="E14" t="str">
            <v>0</v>
          </cell>
        </row>
        <row r="15">
          <cell r="A15" t="str">
            <v>6135-001-6315-3</v>
          </cell>
          <cell r="B15" t="str">
            <v>건전지</v>
          </cell>
          <cell r="C15" t="str">
            <v>알카라인 1.5V</v>
          </cell>
          <cell r="D15" t="str">
            <v>개</v>
          </cell>
          <cell r="E15" t="str">
            <v>0</v>
          </cell>
        </row>
        <row r="16">
          <cell r="A16" t="str">
            <v>4140-003-1003-2</v>
          </cell>
          <cell r="B16" t="str">
            <v>건조기</v>
          </cell>
          <cell r="C16" t="str">
            <v>GEC 에어컨용</v>
          </cell>
          <cell r="D16" t="str">
            <v>개</v>
          </cell>
          <cell r="E16" t="str">
            <v>2</v>
          </cell>
        </row>
        <row r="17">
          <cell r="A17" t="str">
            <v>4140-003-1005-8</v>
          </cell>
          <cell r="B17" t="str">
            <v>건조기</v>
          </cell>
          <cell r="C17" t="str">
            <v>CM 압축공기건조용 JM2000A</v>
          </cell>
          <cell r="D17" t="str">
            <v>개</v>
          </cell>
          <cell r="E17" t="str">
            <v>6</v>
          </cell>
        </row>
        <row r="18">
          <cell r="A18" t="str">
            <v>4140-003-1006-9</v>
          </cell>
          <cell r="B18" t="str">
            <v>건조기</v>
          </cell>
          <cell r="C18" t="str">
            <v>CM 압축공기건조용 LTZ015.2H</v>
          </cell>
          <cell r="D18" t="str">
            <v>개</v>
          </cell>
          <cell r="E18" t="str">
            <v>9</v>
          </cell>
        </row>
        <row r="19">
          <cell r="A19" t="str">
            <v>4140-003-1011-5</v>
          </cell>
          <cell r="B19" t="str">
            <v>건조기</v>
          </cell>
          <cell r="C19" t="str">
            <v>GEC용 AIR DRYER TWIN</v>
          </cell>
          <cell r="D19" t="str">
            <v>개</v>
          </cell>
          <cell r="E19" t="str">
            <v>15</v>
          </cell>
        </row>
        <row r="20">
          <cell r="A20" t="str">
            <v>6105-121-1067-4</v>
          </cell>
          <cell r="B20" t="str">
            <v>견인전동기</v>
          </cell>
          <cell r="C20" t="str">
            <v>MB-5052A 200KW 3상농형</v>
          </cell>
          <cell r="D20" t="str">
            <v>대</v>
          </cell>
          <cell r="E20" t="str">
            <v>20</v>
          </cell>
        </row>
        <row r="21">
          <cell r="A21" t="str">
            <v>5340-035-1300-4</v>
          </cell>
          <cell r="B21" t="str">
            <v>경첩</v>
          </cell>
          <cell r="C21" t="str">
            <v>용접용</v>
          </cell>
          <cell r="D21" t="str">
            <v>개</v>
          </cell>
          <cell r="E21" t="str">
            <v>0</v>
          </cell>
        </row>
        <row r="22">
          <cell r="A22" t="str">
            <v>5945-145-1180-5</v>
          </cell>
          <cell r="B22" t="str">
            <v>계전기</v>
          </cell>
          <cell r="C22" t="str">
            <v>S4-5V/93K4N11809/4</v>
          </cell>
          <cell r="D22" t="str">
            <v>개</v>
          </cell>
          <cell r="E22" t="str">
            <v>5</v>
          </cell>
        </row>
        <row r="23">
          <cell r="A23" t="str">
            <v>5945-145-1189-6</v>
          </cell>
          <cell r="B23" t="str">
            <v>계전기</v>
          </cell>
          <cell r="C23" t="str">
            <v>S4-5V/92K4N11809/3</v>
          </cell>
          <cell r="D23" t="str">
            <v>개</v>
          </cell>
          <cell r="E23" t="str">
            <v>10</v>
          </cell>
        </row>
        <row r="24">
          <cell r="A24" t="str">
            <v>5945-145-1607-5</v>
          </cell>
          <cell r="B24" t="str">
            <v>계전기</v>
          </cell>
          <cell r="C24" t="str">
            <v>2호선 제동계전기 박스용 RL-716B형</v>
          </cell>
          <cell r="D24" t="str">
            <v>개</v>
          </cell>
          <cell r="E24" t="str">
            <v>1</v>
          </cell>
        </row>
        <row r="25">
          <cell r="A25" t="str">
            <v>5945-145-1614-3</v>
          </cell>
          <cell r="B25" t="str">
            <v>계전기</v>
          </cell>
          <cell r="C25" t="str">
            <v>ROV-LL-H형</v>
          </cell>
          <cell r="D25" t="str">
            <v>개</v>
          </cell>
          <cell r="E25" t="str">
            <v>0</v>
          </cell>
        </row>
        <row r="26">
          <cell r="A26" t="str">
            <v>5945-145-1807-3</v>
          </cell>
          <cell r="B26" t="str">
            <v>계전기</v>
          </cell>
          <cell r="C26" t="str">
            <v>MA 박스용 47ER2E1</v>
          </cell>
          <cell r="D26" t="str">
            <v>개</v>
          </cell>
          <cell r="E26" t="str">
            <v>0</v>
          </cell>
        </row>
        <row r="27">
          <cell r="A27" t="str">
            <v>5945-145-1833-2</v>
          </cell>
          <cell r="B27" t="str">
            <v>계전기</v>
          </cell>
          <cell r="C27" t="str">
            <v>GEC 에어컨 제어판넬용</v>
          </cell>
          <cell r="D27" t="str">
            <v>개</v>
          </cell>
          <cell r="E27" t="str">
            <v>3</v>
          </cell>
        </row>
        <row r="28">
          <cell r="A28" t="str">
            <v>5945-145-1855-4</v>
          </cell>
          <cell r="B28" t="str">
            <v>계전기</v>
          </cell>
          <cell r="C28" t="str">
            <v>RY55AY형</v>
          </cell>
          <cell r="D28" t="str">
            <v>개</v>
          </cell>
          <cell r="E28" t="str">
            <v>0</v>
          </cell>
        </row>
        <row r="29">
          <cell r="A29" t="str">
            <v>5945-145-1856-5</v>
          </cell>
          <cell r="B29" t="str">
            <v>계전기</v>
          </cell>
          <cell r="C29" t="str">
            <v>WBT,LBR 214229 RY56 BF형</v>
          </cell>
          <cell r="D29" t="str">
            <v>개</v>
          </cell>
          <cell r="E29" t="str">
            <v>0</v>
          </cell>
        </row>
        <row r="30">
          <cell r="A30" t="str">
            <v>5945-145-1958-0</v>
          </cell>
          <cell r="B30" t="str">
            <v>계전기</v>
          </cell>
          <cell r="C30" t="str">
            <v>MK3P-2 AC220V</v>
          </cell>
          <cell r="D30" t="str">
            <v>개</v>
          </cell>
          <cell r="E30" t="str">
            <v>3</v>
          </cell>
        </row>
        <row r="31">
          <cell r="A31" t="str">
            <v>5945-145-9110-2</v>
          </cell>
          <cell r="B31" t="str">
            <v>계전기</v>
          </cell>
          <cell r="C31" t="str">
            <v>110V,SL-2</v>
          </cell>
          <cell r="D31" t="str">
            <v>개</v>
          </cell>
          <cell r="E31" t="str">
            <v>0</v>
          </cell>
        </row>
        <row r="32">
          <cell r="A32" t="str">
            <v>5945-048-1002-2</v>
          </cell>
          <cell r="B32" t="str">
            <v>계전기,보조</v>
          </cell>
          <cell r="C32" t="str">
            <v>RAX-L440A형,100V</v>
          </cell>
          <cell r="D32" t="str">
            <v>개</v>
          </cell>
          <cell r="E32" t="str">
            <v>0</v>
          </cell>
        </row>
        <row r="33">
          <cell r="A33" t="str">
            <v>5945-140-0002-8</v>
          </cell>
          <cell r="B33" t="str">
            <v>계전기,시한</v>
          </cell>
          <cell r="C33" t="str">
            <v>H3CR-48</v>
          </cell>
          <cell r="D33" t="str">
            <v>개</v>
          </cell>
          <cell r="E33" t="str">
            <v>0</v>
          </cell>
        </row>
        <row r="34">
          <cell r="A34" t="str">
            <v>2244-021-1059-2</v>
          </cell>
          <cell r="B34" t="str">
            <v>고무(SHAPED)</v>
          </cell>
          <cell r="C34" t="str">
            <v>KS-35 CMSB고정및 방진용</v>
          </cell>
          <cell r="D34" t="str">
            <v>개</v>
          </cell>
          <cell r="E34" t="str">
            <v>0</v>
          </cell>
        </row>
        <row r="35">
          <cell r="A35" t="str">
            <v>2240-960-6000-7</v>
          </cell>
          <cell r="B35" t="str">
            <v>고정자 조립품</v>
          </cell>
          <cell r="C35" t="str">
            <v>GEC MA용</v>
          </cell>
          <cell r="D35" t="str">
            <v>대</v>
          </cell>
          <cell r="E35" t="str">
            <v>0</v>
          </cell>
        </row>
        <row r="36">
          <cell r="A36" t="str">
            <v>5315-005-4300-0</v>
          </cell>
          <cell r="B36" t="str">
            <v>고정핀</v>
          </cell>
          <cell r="C36" t="str">
            <v>슈헤드용</v>
          </cell>
          <cell r="D36" t="str">
            <v>개</v>
          </cell>
          <cell r="E36" t="str">
            <v>0</v>
          </cell>
        </row>
        <row r="37">
          <cell r="A37" t="str">
            <v>2895-004-1200-5</v>
          </cell>
          <cell r="B37" t="str">
            <v>공기압축기</v>
          </cell>
          <cell r="C37" t="str">
            <v>SL20-4-30 3상380V스크류식</v>
          </cell>
          <cell r="D37" t="str">
            <v>대</v>
          </cell>
          <cell r="E37" t="str">
            <v>9</v>
          </cell>
        </row>
        <row r="38">
          <cell r="A38" t="str">
            <v>4720-002-1064-2</v>
          </cell>
          <cell r="B38" t="str">
            <v>공기호스</v>
          </cell>
          <cell r="C38" t="str">
            <v>MR4 25.4*673*1"</v>
          </cell>
          <cell r="D38" t="str">
            <v>개</v>
          </cell>
          <cell r="E38" t="str">
            <v>0</v>
          </cell>
        </row>
        <row r="39">
          <cell r="A39" t="str">
            <v>2244-347-4001-1</v>
          </cell>
          <cell r="B39" t="str">
            <v>교직절환기</v>
          </cell>
          <cell r="C39" t="str">
            <v>VVVF 직교류차용 KSH-1400B</v>
          </cell>
          <cell r="D39" t="str">
            <v>조</v>
          </cell>
          <cell r="E39" t="str">
            <v>2</v>
          </cell>
        </row>
        <row r="40">
          <cell r="A40" t="str">
            <v>3438-022-4060-8</v>
          </cell>
          <cell r="B40" t="str">
            <v>그루-건</v>
          </cell>
          <cell r="C40" t="str">
            <v>110/220V40W-60W</v>
          </cell>
          <cell r="D40" t="str">
            <v>개</v>
          </cell>
          <cell r="E40" t="str">
            <v>0</v>
          </cell>
        </row>
        <row r="41">
          <cell r="A41" t="str">
            <v>9150-002-3058-9</v>
          </cell>
          <cell r="B41" t="str">
            <v>그리이스</v>
          </cell>
          <cell r="C41" t="str">
            <v>YG3058</v>
          </cell>
          <cell r="D41" t="str">
            <v>개</v>
          </cell>
          <cell r="E41" t="str">
            <v>0</v>
          </cell>
        </row>
        <row r="42">
          <cell r="A42" t="str">
            <v>9150-002-6001-8</v>
          </cell>
          <cell r="B42" t="str">
            <v>그리이스</v>
          </cell>
          <cell r="C42" t="str">
            <v>레일도유기용</v>
          </cell>
          <cell r="D42" t="str">
            <v>Kg</v>
          </cell>
          <cell r="E42" t="str">
            <v>0</v>
          </cell>
        </row>
        <row r="43">
          <cell r="A43" t="str">
            <v>9150-002-9103-2</v>
          </cell>
          <cell r="B43" t="str">
            <v>그리이스</v>
          </cell>
          <cell r="C43" t="str">
            <v>알바니아G3</v>
          </cell>
          <cell r="D43" t="str">
            <v>KG</v>
          </cell>
          <cell r="E43" t="str">
            <v>0</v>
          </cell>
        </row>
        <row r="44">
          <cell r="A44" t="str">
            <v>4930-002-1100-2</v>
          </cell>
          <cell r="B44" t="str">
            <v>그리이스건</v>
          </cell>
          <cell r="C44" t="str">
            <v>1000CC</v>
          </cell>
          <cell r="D44" t="str">
            <v>개</v>
          </cell>
          <cell r="E44" t="str">
            <v>0</v>
          </cell>
        </row>
        <row r="45">
          <cell r="A45" t="str">
            <v>2244-029-7001-5</v>
          </cell>
          <cell r="B45" t="str">
            <v>그릴</v>
          </cell>
          <cell r="C45" t="str">
            <v>GEC TM용</v>
          </cell>
          <cell r="D45" t="str">
            <v>개</v>
          </cell>
          <cell r="E45" t="str">
            <v>1</v>
          </cell>
        </row>
        <row r="46">
          <cell r="A46" t="str">
            <v>3020-042-1015-0</v>
          </cell>
          <cell r="B46" t="str">
            <v>기어,피니언</v>
          </cell>
          <cell r="C46" t="str">
            <v>GEC소치차용</v>
          </cell>
          <cell r="D46" t="str">
            <v>개</v>
          </cell>
          <cell r="E46" t="str">
            <v>0</v>
          </cell>
        </row>
        <row r="47">
          <cell r="A47" t="str">
            <v>2240-726-0001-4</v>
          </cell>
          <cell r="B47" t="str">
            <v>기어유니트</v>
          </cell>
          <cell r="C47" t="str">
            <v>VVVF 대우M차용</v>
          </cell>
          <cell r="D47" t="str">
            <v>조</v>
          </cell>
          <cell r="E47" t="str">
            <v>0</v>
          </cell>
        </row>
        <row r="48">
          <cell r="A48" t="str">
            <v>2244-027-3001-3</v>
          </cell>
          <cell r="B48" t="str">
            <v>기어유니트,구동</v>
          </cell>
          <cell r="C48" t="str">
            <v>현대차대차용</v>
          </cell>
          <cell r="D48" t="str">
            <v>조</v>
          </cell>
          <cell r="E48" t="str">
            <v>0</v>
          </cell>
        </row>
        <row r="49">
          <cell r="A49" t="str">
            <v>3020-039-2010-8</v>
          </cell>
          <cell r="B49" t="str">
            <v>기어케이스</v>
          </cell>
          <cell r="C49" t="str">
            <v>대치차용(대우)</v>
          </cell>
          <cell r="D49" t="str">
            <v>개</v>
          </cell>
          <cell r="E49" t="str">
            <v>2</v>
          </cell>
        </row>
        <row r="50">
          <cell r="A50" t="str">
            <v>3020-039-5008-2</v>
          </cell>
          <cell r="B50" t="str">
            <v>기어케이스</v>
          </cell>
          <cell r="C50" t="str">
            <v>GEC용</v>
          </cell>
          <cell r="D50" t="str">
            <v>개</v>
          </cell>
          <cell r="E50" t="str">
            <v>1</v>
          </cell>
        </row>
        <row r="51">
          <cell r="A51" t="str">
            <v>3020-017-1011-6</v>
          </cell>
          <cell r="B51" t="str">
            <v>기어휘일</v>
          </cell>
          <cell r="C51" t="str">
            <v>GEC 기어박스용</v>
          </cell>
          <cell r="D51" t="str">
            <v>개</v>
          </cell>
          <cell r="E51" t="str">
            <v>1</v>
          </cell>
        </row>
        <row r="52">
          <cell r="A52" t="str">
            <v>9520-002-1339-4</v>
          </cell>
          <cell r="B52" t="str">
            <v>기역,형강</v>
          </cell>
          <cell r="C52" t="str">
            <v>KSD-3503등변SS50,6*65*65</v>
          </cell>
          <cell r="D52" t="str">
            <v>M</v>
          </cell>
          <cell r="E52" t="str">
            <v>0</v>
          </cell>
        </row>
        <row r="53">
          <cell r="A53" t="str">
            <v>6640-004-1003-4</v>
          </cell>
          <cell r="B53" t="str">
            <v>까대기</v>
          </cell>
          <cell r="C53" t="str">
            <v>소,지름30mm</v>
          </cell>
          <cell r="D53" t="str">
            <v>개</v>
          </cell>
          <cell r="E53" t="str">
            <v>0</v>
          </cell>
        </row>
        <row r="54">
          <cell r="A54" t="str">
            <v>5305-003-0314-4</v>
          </cell>
          <cell r="B54" t="str">
            <v>나사,둥근머리</v>
          </cell>
          <cell r="C54" t="str">
            <v>M3*12,와샤일체</v>
          </cell>
          <cell r="D54" t="str">
            <v>개</v>
          </cell>
          <cell r="E54" t="str">
            <v>0</v>
          </cell>
        </row>
        <row r="55">
          <cell r="A55" t="str">
            <v>5305-003-5830-6</v>
          </cell>
          <cell r="B55" t="str">
            <v>나사,둥근머리</v>
          </cell>
          <cell r="C55" t="str">
            <v>M3.5*8(평와샤,스프링와샤일체형)</v>
          </cell>
          <cell r="D55" t="str">
            <v>개</v>
          </cell>
          <cell r="E55" t="str">
            <v>0</v>
          </cell>
        </row>
        <row r="56">
          <cell r="A56" t="str">
            <v>5306-003-0366-9</v>
          </cell>
          <cell r="B56" t="str">
            <v>나사,둥근머리</v>
          </cell>
          <cell r="C56" t="str">
            <v>M6*8</v>
          </cell>
          <cell r="D56" t="str">
            <v>개</v>
          </cell>
          <cell r="E56" t="str">
            <v>0</v>
          </cell>
        </row>
        <row r="57">
          <cell r="A57" t="str">
            <v>5305-008-0641-6</v>
          </cell>
          <cell r="B57" t="str">
            <v>나사,접시머리</v>
          </cell>
          <cell r="C57" t="str">
            <v>KS-B-1023,M5*8</v>
          </cell>
          <cell r="D57" t="str">
            <v>개</v>
          </cell>
          <cell r="E57" t="str">
            <v>120</v>
          </cell>
        </row>
        <row r="58">
          <cell r="A58" t="str">
            <v>5305-040-1114-4</v>
          </cell>
          <cell r="B58" t="str">
            <v>나사못,십자홈</v>
          </cell>
          <cell r="C58" t="str">
            <v>M4*33</v>
          </cell>
          <cell r="D58" t="str">
            <v>개</v>
          </cell>
          <cell r="E58" t="str">
            <v>0</v>
          </cell>
        </row>
        <row r="59">
          <cell r="A59" t="str">
            <v>2990-084-1004-3</v>
          </cell>
          <cell r="B59" t="str">
            <v>냉각기,후부</v>
          </cell>
          <cell r="C59" t="str">
            <v>GEC CM용</v>
          </cell>
          <cell r="D59" t="str">
            <v>개</v>
          </cell>
          <cell r="E59" t="str">
            <v>2</v>
          </cell>
        </row>
        <row r="60">
          <cell r="A60" t="str">
            <v>4120-001-1009-4</v>
          </cell>
          <cell r="B60" t="str">
            <v>냉방기</v>
          </cell>
          <cell r="C60" t="str">
            <v>밀폐형 20000KCAL/H</v>
          </cell>
          <cell r="D60" t="str">
            <v>대</v>
          </cell>
          <cell r="E60" t="str">
            <v>4</v>
          </cell>
        </row>
        <row r="61">
          <cell r="A61" t="str">
            <v>5310-002-0003-8</v>
          </cell>
          <cell r="B61" t="str">
            <v>너트</v>
          </cell>
          <cell r="C61" t="str">
            <v>VVVF4호선환풍기카버용(스텐)</v>
          </cell>
          <cell r="D61" t="str">
            <v>개</v>
          </cell>
          <cell r="E61" t="str">
            <v>0</v>
          </cell>
        </row>
        <row r="62">
          <cell r="A62" t="str">
            <v>5310-002-0021-4</v>
          </cell>
          <cell r="B62" t="str">
            <v>너트</v>
          </cell>
          <cell r="C62" t="str">
            <v>VVVF도어엔진S/C조정용M8*1.25P*8H*14</v>
          </cell>
          <cell r="D62" t="str">
            <v>개</v>
          </cell>
          <cell r="E62" t="str">
            <v>0</v>
          </cell>
        </row>
        <row r="63">
          <cell r="A63" t="str">
            <v>5310-002-9600-6</v>
          </cell>
          <cell r="B63" t="str">
            <v>너트,홈</v>
          </cell>
          <cell r="C63" t="str">
            <v>VVVF냉방기용M6</v>
          </cell>
          <cell r="D63" t="str">
            <v>개</v>
          </cell>
          <cell r="E63" t="str">
            <v>0</v>
          </cell>
        </row>
        <row r="64">
          <cell r="A64" t="str">
            <v>5310-042-9014-3</v>
          </cell>
          <cell r="B64" t="str">
            <v>너트록크</v>
          </cell>
          <cell r="C64" t="str">
            <v>M10,대변14MM</v>
          </cell>
          <cell r="D64" t="str">
            <v>개</v>
          </cell>
          <cell r="E64" t="str">
            <v>0</v>
          </cell>
        </row>
        <row r="65">
          <cell r="A65" t="str">
            <v>5310-002-5301-4</v>
          </cell>
          <cell r="B65" t="str">
            <v>너트육각</v>
          </cell>
          <cell r="C65" t="str">
            <v>M5*3mm</v>
          </cell>
          <cell r="D65" t="str">
            <v>개</v>
          </cell>
          <cell r="E65" t="str">
            <v>0</v>
          </cell>
        </row>
        <row r="66">
          <cell r="A66" t="str">
            <v>7920-007-2105-3</v>
          </cell>
          <cell r="B66" t="str">
            <v>넝마,와이퍼</v>
          </cell>
          <cell r="C66" t="str">
            <v>킴와이퍼스 S-150, 107*215, 150매</v>
          </cell>
          <cell r="D66" t="str">
            <v>개</v>
          </cell>
          <cell r="E66" t="str">
            <v>0</v>
          </cell>
        </row>
        <row r="67">
          <cell r="A67" t="str">
            <v>5835-012-1003-8</v>
          </cell>
          <cell r="B67" t="str">
            <v>녹음재생기</v>
          </cell>
          <cell r="C67" t="str">
            <v>방송장치1,3호선</v>
          </cell>
          <cell r="D67" t="str">
            <v>개</v>
          </cell>
          <cell r="E67" t="str">
            <v>0</v>
          </cell>
        </row>
        <row r="68">
          <cell r="A68" t="str">
            <v>5110-024-0115-4</v>
          </cell>
          <cell r="B68" t="str">
            <v>니퍼</v>
          </cell>
          <cell r="C68" t="str">
            <v>115MM,스프링복귀형</v>
          </cell>
          <cell r="D68" t="str">
            <v>개</v>
          </cell>
          <cell r="E68" t="str">
            <v>0</v>
          </cell>
        </row>
        <row r="69">
          <cell r="A69" t="str">
            <v>5110-024-0200-1</v>
          </cell>
          <cell r="B69" t="str">
            <v>니퍼</v>
          </cell>
          <cell r="C69" t="str">
            <v>180MM</v>
          </cell>
          <cell r="D69" t="str">
            <v>개</v>
          </cell>
          <cell r="E69" t="str">
            <v>0</v>
          </cell>
        </row>
        <row r="70">
          <cell r="A70" t="str">
            <v>5110-024-1500-3</v>
          </cell>
          <cell r="B70" t="str">
            <v>니퍼</v>
          </cell>
          <cell r="C70" t="str">
            <v>150MM</v>
          </cell>
          <cell r="D70" t="str">
            <v>개</v>
          </cell>
          <cell r="E70" t="str">
            <v>0</v>
          </cell>
        </row>
        <row r="71">
          <cell r="A71" t="str">
            <v>4730-039-1020-9</v>
          </cell>
          <cell r="B71" t="str">
            <v>니플</v>
          </cell>
          <cell r="C71" t="str">
            <v>단 20MM</v>
          </cell>
          <cell r="D71" t="str">
            <v>개</v>
          </cell>
          <cell r="E71" t="str">
            <v>63</v>
          </cell>
        </row>
        <row r="72">
          <cell r="A72" t="str">
            <v>4730-039-9400-1</v>
          </cell>
          <cell r="B72" t="str">
            <v>니플</v>
          </cell>
          <cell r="C72" t="str">
            <v>CK-1/4-PK-6</v>
          </cell>
          <cell r="D72" t="str">
            <v>개</v>
          </cell>
          <cell r="E72" t="str">
            <v>0</v>
          </cell>
        </row>
        <row r="73">
          <cell r="A73" t="str">
            <v>5136-001-3853-9</v>
          </cell>
          <cell r="B73" t="str">
            <v>다이스,둥근</v>
          </cell>
          <cell r="C73" t="str">
            <v>M10*1.25</v>
          </cell>
          <cell r="D73" t="str">
            <v>개</v>
          </cell>
          <cell r="E73" t="str">
            <v>0</v>
          </cell>
        </row>
        <row r="74">
          <cell r="A74" t="str">
            <v>5136-001-4552-2</v>
          </cell>
          <cell r="B74" t="str">
            <v>다이스,둥근</v>
          </cell>
          <cell r="C74" t="str">
            <v>M8*2(특수)</v>
          </cell>
          <cell r="D74" t="str">
            <v>개</v>
          </cell>
          <cell r="E74" t="str">
            <v>0</v>
          </cell>
        </row>
        <row r="75">
          <cell r="A75" t="str">
            <v>5136-001-4751-3</v>
          </cell>
          <cell r="B75" t="str">
            <v>다이스,둥근</v>
          </cell>
          <cell r="C75" t="str">
            <v>M20*1.5</v>
          </cell>
          <cell r="D75" t="str">
            <v>개</v>
          </cell>
          <cell r="E75" t="str">
            <v>0</v>
          </cell>
        </row>
        <row r="76">
          <cell r="A76" t="str">
            <v>5136-001-4752-6</v>
          </cell>
          <cell r="B76" t="str">
            <v>다이스,둥근</v>
          </cell>
          <cell r="C76" t="str">
            <v>M20*2</v>
          </cell>
          <cell r="D76" t="str">
            <v>개</v>
          </cell>
          <cell r="E76" t="str">
            <v>0</v>
          </cell>
        </row>
        <row r="77">
          <cell r="A77" t="str">
            <v>2244-081-8003-8</v>
          </cell>
          <cell r="B77" t="str">
            <v>다이아프램</v>
          </cell>
          <cell r="C77" t="str">
            <v>GEC 자동배수변용 J72314-1</v>
          </cell>
          <cell r="D77" t="str">
            <v>개</v>
          </cell>
          <cell r="E77" t="str">
            <v>0</v>
          </cell>
        </row>
        <row r="78">
          <cell r="A78" t="str">
            <v>2244-081-8005-4</v>
          </cell>
          <cell r="B78" t="str">
            <v>다이아프램</v>
          </cell>
          <cell r="C78" t="str">
            <v>GEC 자동배수변용J76943-2</v>
          </cell>
          <cell r="D78" t="str">
            <v>개</v>
          </cell>
          <cell r="E78" t="str">
            <v>0</v>
          </cell>
        </row>
        <row r="79">
          <cell r="A79" t="str">
            <v>2244-081-8020-3</v>
          </cell>
          <cell r="B79" t="str">
            <v>다이아프램</v>
          </cell>
          <cell r="C79" t="str">
            <v>80.5*8.7*31</v>
          </cell>
          <cell r="D79" t="str">
            <v>개</v>
          </cell>
          <cell r="E79" t="str">
            <v>15</v>
          </cell>
        </row>
        <row r="80">
          <cell r="A80" t="str">
            <v>2244-541-8001-7</v>
          </cell>
          <cell r="B80" t="str">
            <v>다이아프램</v>
          </cell>
          <cell r="C80" t="str">
            <v>3.4호선 객실통로문용 H2085*D</v>
          </cell>
          <cell r="D80" t="str">
            <v>조</v>
          </cell>
          <cell r="E80" t="str">
            <v>43</v>
          </cell>
        </row>
        <row r="81">
          <cell r="A81" t="str">
            <v>2244-081-5923-4</v>
          </cell>
          <cell r="B81" t="str">
            <v>다이아프렘</v>
          </cell>
          <cell r="C81" t="str">
            <v>J중계변용 K5923</v>
          </cell>
          <cell r="D81" t="str">
            <v>개</v>
          </cell>
          <cell r="E81" t="str">
            <v>160</v>
          </cell>
        </row>
        <row r="82">
          <cell r="A82" t="str">
            <v>5961-004-0556-5</v>
          </cell>
          <cell r="B82" t="str">
            <v>다이오드</v>
          </cell>
          <cell r="C82" t="str">
            <v>1N4148</v>
          </cell>
          <cell r="D82" t="str">
            <v>개</v>
          </cell>
          <cell r="E82" t="str">
            <v>8</v>
          </cell>
        </row>
        <row r="83">
          <cell r="A83" t="str">
            <v>5961-004-0797-8</v>
          </cell>
          <cell r="B83" t="str">
            <v>다이오드</v>
          </cell>
          <cell r="C83" t="str">
            <v>1N5349B</v>
          </cell>
          <cell r="D83" t="str">
            <v>개</v>
          </cell>
          <cell r="E83" t="str">
            <v>5</v>
          </cell>
        </row>
        <row r="84">
          <cell r="A84" t="str">
            <v>5961-004-1482-4</v>
          </cell>
          <cell r="B84" t="str">
            <v>다이오드</v>
          </cell>
          <cell r="C84" t="str">
            <v>13RA13A1</v>
          </cell>
          <cell r="D84" t="str">
            <v>개</v>
          </cell>
          <cell r="E84" t="str">
            <v>0</v>
          </cell>
        </row>
        <row r="85">
          <cell r="A85" t="str">
            <v>5961-004-2416-6</v>
          </cell>
          <cell r="B85" t="str">
            <v>다이오드</v>
          </cell>
          <cell r="C85" t="str">
            <v>MF-B800R</v>
          </cell>
          <cell r="D85" t="str">
            <v>개</v>
          </cell>
          <cell r="E85" t="str">
            <v>0</v>
          </cell>
        </row>
        <row r="86">
          <cell r="A86" t="str">
            <v>5961-004-2588-6</v>
          </cell>
          <cell r="B86" t="str">
            <v>다이오드</v>
          </cell>
          <cell r="C86" t="str">
            <v>RC60HW</v>
          </cell>
          <cell r="D86" t="str">
            <v>개</v>
          </cell>
          <cell r="E86" t="str">
            <v>10</v>
          </cell>
        </row>
        <row r="87">
          <cell r="A87" t="str">
            <v>5961-004-2590-9</v>
          </cell>
          <cell r="B87" t="str">
            <v>다이오드</v>
          </cell>
          <cell r="C87" t="str">
            <v>RC60JJ</v>
          </cell>
          <cell r="D87" t="str">
            <v>개</v>
          </cell>
          <cell r="E87" t="str">
            <v>12</v>
          </cell>
        </row>
        <row r="88">
          <cell r="A88" t="str">
            <v>5961-004-2760-8</v>
          </cell>
          <cell r="B88" t="str">
            <v>다이오드</v>
          </cell>
          <cell r="C88" t="str">
            <v>SUT801K</v>
          </cell>
          <cell r="D88" t="str">
            <v>개</v>
          </cell>
          <cell r="E88" t="str">
            <v>3</v>
          </cell>
        </row>
        <row r="89">
          <cell r="A89" t="str">
            <v>5961-004-4013-5</v>
          </cell>
          <cell r="B89" t="str">
            <v>다이오드</v>
          </cell>
          <cell r="C89" t="str">
            <v>5V,녹색</v>
          </cell>
          <cell r="D89" t="str">
            <v>개</v>
          </cell>
          <cell r="E89" t="str">
            <v>0</v>
          </cell>
        </row>
        <row r="90">
          <cell r="A90" t="str">
            <v>5961-004-4015-1</v>
          </cell>
          <cell r="B90" t="str">
            <v>다이오드</v>
          </cell>
          <cell r="C90" t="str">
            <v>5V,적색</v>
          </cell>
          <cell r="D90" t="str">
            <v>개</v>
          </cell>
          <cell r="E90" t="str">
            <v>0</v>
          </cell>
        </row>
        <row r="91">
          <cell r="A91" t="str">
            <v>5961-004-4072-8</v>
          </cell>
          <cell r="B91" t="str">
            <v>다이오드</v>
          </cell>
          <cell r="C91" t="str">
            <v>적색,6MM</v>
          </cell>
          <cell r="D91" t="str">
            <v>개</v>
          </cell>
          <cell r="E91" t="str">
            <v>0</v>
          </cell>
        </row>
        <row r="92">
          <cell r="A92" t="str">
            <v>5961-004-4074-0</v>
          </cell>
          <cell r="B92" t="str">
            <v>다이오드</v>
          </cell>
          <cell r="C92" t="str">
            <v>녹색,6MM</v>
          </cell>
          <cell r="D92" t="str">
            <v>개</v>
          </cell>
          <cell r="E92" t="str">
            <v>0</v>
          </cell>
        </row>
        <row r="93">
          <cell r="A93" t="str">
            <v>5940-034-1074-3</v>
          </cell>
          <cell r="B93" t="str">
            <v>단자</v>
          </cell>
          <cell r="C93" t="str">
            <v>GEC용</v>
          </cell>
          <cell r="D93" t="str">
            <v>개</v>
          </cell>
          <cell r="E93" t="str">
            <v>48</v>
          </cell>
        </row>
        <row r="94">
          <cell r="A94" t="str">
            <v>5940-026-0003-1</v>
          </cell>
          <cell r="B94" t="str">
            <v>단자,압착</v>
          </cell>
          <cell r="C94" t="str">
            <v>PG 2.5S*4MM</v>
          </cell>
          <cell r="D94" t="str">
            <v>개</v>
          </cell>
          <cell r="E94" t="str">
            <v>0</v>
          </cell>
        </row>
        <row r="95">
          <cell r="A95" t="str">
            <v>5940-026-0208-0</v>
          </cell>
          <cell r="B95" t="str">
            <v>단자,압착</v>
          </cell>
          <cell r="C95" t="str">
            <v>PG링형 2SQ</v>
          </cell>
          <cell r="D95" t="str">
            <v>개</v>
          </cell>
          <cell r="E95" t="str">
            <v>0</v>
          </cell>
        </row>
        <row r="96">
          <cell r="A96" t="str">
            <v>5940-026-0808-0</v>
          </cell>
          <cell r="B96" t="str">
            <v>단자,압착</v>
          </cell>
          <cell r="C96" t="str">
            <v>링형 8SQ*8MM</v>
          </cell>
          <cell r="D96" t="str">
            <v>개</v>
          </cell>
          <cell r="E96" t="str">
            <v>230</v>
          </cell>
        </row>
        <row r="97">
          <cell r="A97" t="str">
            <v>5940-026-1146-6</v>
          </cell>
          <cell r="B97" t="str">
            <v>단자,압착</v>
          </cell>
          <cell r="C97" t="str">
            <v>링형 14SQ*6MM</v>
          </cell>
          <cell r="D97" t="str">
            <v>개</v>
          </cell>
          <cell r="E97" t="str">
            <v>280</v>
          </cell>
        </row>
        <row r="98">
          <cell r="A98" t="str">
            <v>5940-026-6114-6</v>
          </cell>
          <cell r="B98" t="str">
            <v>단자,압착</v>
          </cell>
          <cell r="C98" t="str">
            <v>PG2-5, 1.25SQ</v>
          </cell>
          <cell r="D98" t="str">
            <v>개</v>
          </cell>
          <cell r="E98" t="str">
            <v>0</v>
          </cell>
        </row>
        <row r="99">
          <cell r="A99" t="str">
            <v>5940-026-0206-2</v>
          </cell>
          <cell r="B99" t="str">
            <v>단자압착</v>
          </cell>
          <cell r="C99" t="str">
            <v>링형2SQ*6MM</v>
          </cell>
          <cell r="D99" t="str">
            <v>개</v>
          </cell>
          <cell r="E99" t="str">
            <v>0</v>
          </cell>
        </row>
        <row r="100">
          <cell r="A100" t="str">
            <v>5940-026-5400-3</v>
          </cell>
          <cell r="B100" t="str">
            <v>단자압착</v>
          </cell>
          <cell r="C100" t="str">
            <v>PG링형2SQ*5.4MM</v>
          </cell>
          <cell r="D100" t="str">
            <v>개</v>
          </cell>
          <cell r="E100" t="str">
            <v>0</v>
          </cell>
        </row>
        <row r="101">
          <cell r="A101" t="str">
            <v>5940-026-5410-4</v>
          </cell>
          <cell r="B101" t="str">
            <v>단자압착</v>
          </cell>
          <cell r="C101" t="str">
            <v>PG링형2SQ*3.3MM</v>
          </cell>
          <cell r="D101" t="str">
            <v>개</v>
          </cell>
          <cell r="E101" t="str">
            <v>0</v>
          </cell>
        </row>
        <row r="102">
          <cell r="A102" t="str">
            <v>2244-085-8004-9</v>
          </cell>
          <cell r="B102" t="str">
            <v>대차,부수</v>
          </cell>
          <cell r="C102" t="str">
            <v>BOLSTERESS BOGIE TC,T카용</v>
          </cell>
          <cell r="D102" t="str">
            <v>대</v>
          </cell>
          <cell r="E102" t="str">
            <v>1</v>
          </cell>
        </row>
        <row r="103">
          <cell r="A103" t="str">
            <v>2244-085-6003-4</v>
          </cell>
          <cell r="B103" t="str">
            <v>대차조립품</v>
          </cell>
          <cell r="C103" t="str">
            <v>VVVF M차용</v>
          </cell>
          <cell r="D103" t="str">
            <v>대</v>
          </cell>
          <cell r="E103" t="str">
            <v>5</v>
          </cell>
        </row>
        <row r="104">
          <cell r="A104" t="str">
            <v>2244-093-8001-5</v>
          </cell>
          <cell r="B104" t="str">
            <v>댐퍼,오일</v>
          </cell>
          <cell r="C104" t="str">
            <v>GEC 스윙볼스타용,횡형(LATERA</v>
          </cell>
          <cell r="D104" t="str">
            <v>개</v>
          </cell>
          <cell r="E104" t="str">
            <v>62</v>
          </cell>
        </row>
        <row r="105">
          <cell r="A105" t="str">
            <v>2244-093-9002-5</v>
          </cell>
          <cell r="B105" t="str">
            <v>댐퍼,오일</v>
          </cell>
          <cell r="C105" t="str">
            <v>횡형</v>
          </cell>
          <cell r="D105" t="str">
            <v>개</v>
          </cell>
          <cell r="E105" t="str">
            <v>60</v>
          </cell>
        </row>
        <row r="106">
          <cell r="A106" t="str">
            <v>2244-097-8002-8</v>
          </cell>
          <cell r="B106" t="str">
            <v>덕트</v>
          </cell>
          <cell r="C106" t="str">
            <v>GEC MA용 EITL-PH6</v>
          </cell>
          <cell r="D106" t="str">
            <v>개</v>
          </cell>
          <cell r="E106" t="str">
            <v>16</v>
          </cell>
        </row>
        <row r="107">
          <cell r="A107" t="str">
            <v>2244-101-7001-2</v>
          </cell>
          <cell r="B107" t="str">
            <v>도어엔진</v>
          </cell>
          <cell r="C107" t="str">
            <v>3.4호선 벨트구동형</v>
          </cell>
          <cell r="D107" t="str">
            <v>조</v>
          </cell>
          <cell r="E107" t="str">
            <v>214</v>
          </cell>
        </row>
        <row r="108">
          <cell r="A108" t="str">
            <v>2244-101-8001-7</v>
          </cell>
          <cell r="B108" t="str">
            <v>도어엔진</v>
          </cell>
          <cell r="C108" t="str">
            <v>VVVF 벨트형 DP-45-BM</v>
          </cell>
          <cell r="D108" t="str">
            <v>개</v>
          </cell>
          <cell r="E108" t="str">
            <v>160</v>
          </cell>
        </row>
        <row r="109">
          <cell r="A109" t="str">
            <v>2244-101-8010-7</v>
          </cell>
          <cell r="B109" t="str">
            <v>도어엔진</v>
          </cell>
          <cell r="C109" t="str">
            <v>알루미늄 DP-45-DS</v>
          </cell>
          <cell r="D109" t="str">
            <v>조</v>
          </cell>
          <cell r="E109" t="str">
            <v>163</v>
          </cell>
        </row>
        <row r="110">
          <cell r="A110" t="str">
            <v>4710-298-1015-2</v>
          </cell>
          <cell r="B110" t="str">
            <v>동관</v>
          </cell>
          <cell r="C110" t="str">
            <v>KS-D-5301,단동1/2*15.88*1</v>
          </cell>
          <cell r="D110" t="str">
            <v>개</v>
          </cell>
          <cell r="E110" t="str">
            <v>5</v>
          </cell>
        </row>
        <row r="111">
          <cell r="A111" t="str">
            <v>5110-106-0475-4</v>
          </cell>
          <cell r="B111" t="str">
            <v>드라이버</v>
          </cell>
          <cell r="C111" t="str">
            <v>+-4*75(2개1조)</v>
          </cell>
          <cell r="D111" t="str">
            <v>개</v>
          </cell>
          <cell r="E111" t="str">
            <v>0</v>
          </cell>
        </row>
        <row r="112">
          <cell r="A112" t="str">
            <v>5120-131-0100-2</v>
          </cell>
          <cell r="B112" t="str">
            <v>드라이버</v>
          </cell>
          <cell r="C112" t="str">
            <v>FSB100(일산)플렉시블형</v>
          </cell>
          <cell r="D112" t="str">
            <v>개</v>
          </cell>
          <cell r="E112" t="str">
            <v>0</v>
          </cell>
        </row>
        <row r="113">
          <cell r="A113" t="str">
            <v>5120-131-8020-9</v>
          </cell>
          <cell r="B113" t="str">
            <v>드라이버</v>
          </cell>
          <cell r="C113" t="str">
            <v>자성체유(-)6*200MM</v>
          </cell>
          <cell r="D113" t="str">
            <v>개</v>
          </cell>
          <cell r="E113" t="str">
            <v>0</v>
          </cell>
        </row>
        <row r="114">
          <cell r="A114" t="str">
            <v>5120-131-8200-9</v>
          </cell>
          <cell r="B114" t="str">
            <v>드라이버</v>
          </cell>
          <cell r="C114" t="str">
            <v>관통형(-)8*200MM</v>
          </cell>
          <cell r="D114" t="str">
            <v>개</v>
          </cell>
          <cell r="E114" t="str">
            <v>0</v>
          </cell>
        </row>
        <row r="115">
          <cell r="A115" t="str">
            <v>5120-209-7206-4</v>
          </cell>
          <cell r="B115" t="str">
            <v>드라이버</v>
          </cell>
          <cell r="C115" t="str">
            <v>(+)VMFFKTMXLR 3*150MM</v>
          </cell>
          <cell r="D115" t="str">
            <v>개</v>
          </cell>
          <cell r="E115" t="str">
            <v>0</v>
          </cell>
        </row>
        <row r="116">
          <cell r="A116" t="str">
            <v>5120-209-8020-3</v>
          </cell>
          <cell r="B116" t="str">
            <v>드라이버</v>
          </cell>
          <cell r="C116" t="str">
            <v>자성체유(+)6*200MM</v>
          </cell>
          <cell r="D116" t="str">
            <v>개</v>
          </cell>
          <cell r="E116" t="str">
            <v>0</v>
          </cell>
        </row>
        <row r="117">
          <cell r="A117" t="str">
            <v>5120-131-8300-4</v>
          </cell>
          <cell r="B117" t="str">
            <v>드라이버,관통</v>
          </cell>
          <cell r="C117" t="str">
            <v>(-)8*300mm</v>
          </cell>
          <cell r="D117" t="str">
            <v>개</v>
          </cell>
          <cell r="E117" t="str">
            <v>0</v>
          </cell>
        </row>
        <row r="118">
          <cell r="A118" t="str">
            <v>5120-209-8300-8</v>
          </cell>
          <cell r="B118" t="str">
            <v>드라이버,관통</v>
          </cell>
          <cell r="C118" t="str">
            <v>(+)8*300</v>
          </cell>
          <cell r="D118" t="str">
            <v>개</v>
          </cell>
          <cell r="E118" t="str">
            <v>0</v>
          </cell>
        </row>
        <row r="119">
          <cell r="A119" t="str">
            <v>5120-210-1080-0</v>
          </cell>
          <cell r="B119" t="str">
            <v>드라이버,복스</v>
          </cell>
          <cell r="C119" t="str">
            <v>8MM</v>
          </cell>
          <cell r="D119" t="str">
            <v>개</v>
          </cell>
          <cell r="E119" t="str">
            <v>0</v>
          </cell>
        </row>
        <row r="120">
          <cell r="A120" t="str">
            <v>5120-210-1095-2</v>
          </cell>
          <cell r="B120" t="str">
            <v>드라이버,복스</v>
          </cell>
          <cell r="C120" t="str">
            <v>10MM</v>
          </cell>
          <cell r="D120" t="str">
            <v>개</v>
          </cell>
          <cell r="E120" t="str">
            <v>0</v>
          </cell>
        </row>
        <row r="121">
          <cell r="A121" t="str">
            <v>5120-131-2030-4</v>
          </cell>
          <cell r="B121" t="str">
            <v>드라이버,스크류</v>
          </cell>
          <cell r="C121" t="str">
            <v>(-)3*150MM</v>
          </cell>
          <cell r="D121" t="str">
            <v>개</v>
          </cell>
          <cell r="E121" t="str">
            <v>0</v>
          </cell>
        </row>
        <row r="122">
          <cell r="A122" t="str">
            <v>5120-209-0150-1</v>
          </cell>
          <cell r="B122" t="str">
            <v>드라이버,스크류</v>
          </cell>
          <cell r="C122" t="str">
            <v>전공용,+자6*150(일산)</v>
          </cell>
          <cell r="D122" t="str">
            <v>개</v>
          </cell>
          <cell r="E122" t="str">
            <v>0</v>
          </cell>
        </row>
        <row r="123">
          <cell r="A123" t="str">
            <v>5120-209-7225-7</v>
          </cell>
          <cell r="B123" t="str">
            <v>드라이버,스크류</v>
          </cell>
          <cell r="C123" t="str">
            <v>전공용,+자6*200(일산)</v>
          </cell>
          <cell r="D123" t="str">
            <v>개</v>
          </cell>
          <cell r="E123" t="str">
            <v>0</v>
          </cell>
        </row>
        <row r="124">
          <cell r="A124" t="str">
            <v>5120-020-1030-4</v>
          </cell>
          <cell r="B124" t="str">
            <v>드라이버,시계</v>
          </cell>
          <cell r="C124" t="str">
            <v>6품1조,일산</v>
          </cell>
          <cell r="D124" t="str">
            <v>개</v>
          </cell>
          <cell r="E124" t="str">
            <v>0</v>
          </cell>
        </row>
        <row r="125">
          <cell r="A125" t="str">
            <v>5120-131-0820-9</v>
          </cell>
          <cell r="B125" t="str">
            <v>드라이버,절연</v>
          </cell>
          <cell r="C125" t="str">
            <v>(-)8*200</v>
          </cell>
          <cell r="D125" t="str">
            <v>개</v>
          </cell>
          <cell r="E125" t="str">
            <v>0</v>
          </cell>
        </row>
        <row r="126">
          <cell r="A126" t="str">
            <v>5120-131-6150-3</v>
          </cell>
          <cell r="B126" t="str">
            <v>드라이버,절연</v>
          </cell>
          <cell r="C126" t="str">
            <v>(-)6*150MM</v>
          </cell>
          <cell r="D126" t="str">
            <v>개</v>
          </cell>
          <cell r="E126" t="str">
            <v>0</v>
          </cell>
        </row>
        <row r="127">
          <cell r="A127" t="str">
            <v>5120-209-4140-8</v>
          </cell>
          <cell r="B127" t="str">
            <v>드라이버,절연</v>
          </cell>
          <cell r="C127" t="str">
            <v>(+)4*140(일산)</v>
          </cell>
          <cell r="D127" t="str">
            <v>개</v>
          </cell>
          <cell r="E127" t="str">
            <v>0</v>
          </cell>
        </row>
        <row r="128">
          <cell r="A128" t="str">
            <v>5120-209-6150-7</v>
          </cell>
          <cell r="B128" t="str">
            <v>드라이버,절연</v>
          </cell>
          <cell r="C128" t="str">
            <v>(+)6*150MM</v>
          </cell>
          <cell r="D128" t="str">
            <v>개</v>
          </cell>
          <cell r="E128" t="str">
            <v>0</v>
          </cell>
        </row>
        <row r="129">
          <cell r="A129" t="str">
            <v>5133-006-1040-7</v>
          </cell>
          <cell r="B129" t="str">
            <v>드릴,스트레이트생크</v>
          </cell>
          <cell r="C129" t="str">
            <v>4*83</v>
          </cell>
          <cell r="D129" t="str">
            <v>개</v>
          </cell>
          <cell r="E129" t="str">
            <v>0</v>
          </cell>
        </row>
        <row r="130">
          <cell r="A130" t="str">
            <v>5133-006-1050-6</v>
          </cell>
          <cell r="B130" t="str">
            <v>드릴,스트레이트생크</v>
          </cell>
          <cell r="C130" t="str">
            <v>5*92</v>
          </cell>
          <cell r="D130" t="str">
            <v>개</v>
          </cell>
          <cell r="E130" t="str">
            <v>0</v>
          </cell>
        </row>
        <row r="131">
          <cell r="A131" t="str">
            <v>2244-109-7001-2</v>
          </cell>
          <cell r="B131" t="str">
            <v>등받이</v>
          </cell>
          <cell r="C131" t="str">
            <v>GEC 3인용 청색</v>
          </cell>
          <cell r="D131" t="str">
            <v>개</v>
          </cell>
          <cell r="E131" t="str">
            <v>44</v>
          </cell>
        </row>
        <row r="132">
          <cell r="A132" t="str">
            <v>2244-109-7002-5</v>
          </cell>
          <cell r="B132" t="str">
            <v>등받이</v>
          </cell>
          <cell r="C132" t="str">
            <v>3.4호선 4인용</v>
          </cell>
          <cell r="D132" t="str">
            <v>개</v>
          </cell>
          <cell r="E132" t="str">
            <v>30</v>
          </cell>
        </row>
        <row r="133">
          <cell r="A133" t="str">
            <v>2244-109-7004-7</v>
          </cell>
          <cell r="B133" t="str">
            <v>등받이</v>
          </cell>
          <cell r="C133" t="str">
            <v>4호선 VVVF 3인용 청색</v>
          </cell>
          <cell r="D133" t="str">
            <v>개</v>
          </cell>
          <cell r="E133" t="str">
            <v>15</v>
          </cell>
        </row>
        <row r="134">
          <cell r="A134" t="str">
            <v>2244-109-7005-6</v>
          </cell>
          <cell r="B134" t="str">
            <v>등받이</v>
          </cell>
          <cell r="C134" t="str">
            <v>4호선 VVVF 7인용 청색</v>
          </cell>
          <cell r="D134" t="str">
            <v>개</v>
          </cell>
          <cell r="E134" t="str">
            <v>22</v>
          </cell>
        </row>
        <row r="135">
          <cell r="A135" t="str">
            <v>8040-020-2008-2</v>
          </cell>
          <cell r="B135" t="str">
            <v>땜납</v>
          </cell>
          <cell r="C135" t="str">
            <v>선땜납 주석60％ 아연40％ 0.8MM</v>
          </cell>
          <cell r="D135" t="str">
            <v>개</v>
          </cell>
          <cell r="E135" t="str">
            <v>12</v>
          </cell>
        </row>
        <row r="136">
          <cell r="A136" t="str">
            <v>8040-020-3016-0</v>
          </cell>
          <cell r="B136" t="str">
            <v>땜납</v>
          </cell>
          <cell r="C136" t="str">
            <v>선땜납 주석60％ 1.6MM</v>
          </cell>
          <cell r="D136" t="str">
            <v>개</v>
          </cell>
          <cell r="E136" t="str">
            <v>8</v>
          </cell>
        </row>
        <row r="137">
          <cell r="A137" t="str">
            <v>5340-097-1052-0</v>
          </cell>
          <cell r="B137" t="str">
            <v>라이너</v>
          </cell>
          <cell r="C137" t="str">
            <v>축상 스프링 조정용2MM(말굽형)</v>
          </cell>
          <cell r="D137" t="str">
            <v>개</v>
          </cell>
          <cell r="E137" t="str">
            <v>888</v>
          </cell>
        </row>
        <row r="138">
          <cell r="A138" t="str">
            <v>5340-097-1053-5</v>
          </cell>
          <cell r="B138" t="str">
            <v>라이너</v>
          </cell>
          <cell r="C138" t="str">
            <v>축상스프링 조정용 3MM(말굽형)</v>
          </cell>
          <cell r="D138" t="str">
            <v>개</v>
          </cell>
          <cell r="E138" t="str">
            <v>1294</v>
          </cell>
        </row>
        <row r="139">
          <cell r="A139" t="str">
            <v>5340-097-1060-7</v>
          </cell>
          <cell r="B139" t="str">
            <v>라이너</v>
          </cell>
          <cell r="C139" t="str">
            <v>대차측수용 1T</v>
          </cell>
          <cell r="D139" t="str">
            <v>개</v>
          </cell>
          <cell r="E139" t="str">
            <v>100</v>
          </cell>
        </row>
        <row r="140">
          <cell r="A140" t="str">
            <v>5340-097-1062-1</v>
          </cell>
          <cell r="B140" t="str">
            <v>라이너</v>
          </cell>
          <cell r="C140" t="str">
            <v>대차측수용 2T</v>
          </cell>
          <cell r="D140" t="str">
            <v>개</v>
          </cell>
          <cell r="E140" t="str">
            <v>270</v>
          </cell>
        </row>
        <row r="141">
          <cell r="A141" t="str">
            <v>5340-097-1063-6</v>
          </cell>
          <cell r="B141" t="str">
            <v>라이너</v>
          </cell>
          <cell r="C141" t="str">
            <v>대차측수용 3T</v>
          </cell>
          <cell r="D141" t="str">
            <v>개</v>
          </cell>
          <cell r="E141" t="str">
            <v>45</v>
          </cell>
        </row>
        <row r="142">
          <cell r="A142" t="str">
            <v>5340-097-1064-3</v>
          </cell>
          <cell r="B142" t="str">
            <v>라이너</v>
          </cell>
          <cell r="C142" t="str">
            <v>대차측수용 4T</v>
          </cell>
          <cell r="D142" t="str">
            <v>개</v>
          </cell>
          <cell r="E142" t="str">
            <v>265</v>
          </cell>
        </row>
        <row r="143">
          <cell r="A143" t="str">
            <v>5340-097-1065-2</v>
          </cell>
          <cell r="B143" t="str">
            <v>라이너</v>
          </cell>
          <cell r="C143" t="str">
            <v>대차측수용 5T</v>
          </cell>
          <cell r="D143" t="str">
            <v>개</v>
          </cell>
          <cell r="E143" t="str">
            <v>95</v>
          </cell>
        </row>
        <row r="144">
          <cell r="A144" t="str">
            <v>5340-097-1066-3</v>
          </cell>
          <cell r="B144" t="str">
            <v>라이너</v>
          </cell>
          <cell r="C144" t="str">
            <v>대차축수용 6MM</v>
          </cell>
          <cell r="D144" t="str">
            <v>개</v>
          </cell>
          <cell r="E144" t="str">
            <v>212</v>
          </cell>
        </row>
        <row r="145">
          <cell r="A145" t="str">
            <v>5340-097-1067-6</v>
          </cell>
          <cell r="B145" t="str">
            <v>라이너</v>
          </cell>
          <cell r="C145" t="str">
            <v>대차측수용 7T</v>
          </cell>
          <cell r="D145" t="str">
            <v>개</v>
          </cell>
          <cell r="E145" t="str">
            <v>278</v>
          </cell>
        </row>
        <row r="146">
          <cell r="A146" t="str">
            <v>5340-097-1068-1</v>
          </cell>
          <cell r="B146" t="str">
            <v>라이너</v>
          </cell>
          <cell r="C146" t="str">
            <v>대차측수용 8T</v>
          </cell>
          <cell r="D146" t="str">
            <v>개</v>
          </cell>
          <cell r="E146" t="str">
            <v>150</v>
          </cell>
        </row>
        <row r="147">
          <cell r="A147" t="str">
            <v>5340-097-1069-8</v>
          </cell>
          <cell r="B147" t="str">
            <v>라이너</v>
          </cell>
          <cell r="C147" t="str">
            <v>대차축수용 9MM</v>
          </cell>
          <cell r="D147" t="str">
            <v>개</v>
          </cell>
          <cell r="E147" t="str">
            <v>198</v>
          </cell>
        </row>
        <row r="148">
          <cell r="A148" t="str">
            <v>5340-097-1070-0</v>
          </cell>
          <cell r="B148" t="str">
            <v>라이너</v>
          </cell>
          <cell r="C148" t="str">
            <v>대차측수용 10T</v>
          </cell>
          <cell r="D148" t="str">
            <v>개</v>
          </cell>
          <cell r="E148" t="str">
            <v>8</v>
          </cell>
        </row>
        <row r="149">
          <cell r="A149" t="str">
            <v>5340-097-2001-5</v>
          </cell>
          <cell r="B149" t="str">
            <v>라이너</v>
          </cell>
          <cell r="C149" t="str">
            <v>축상스프링 조정용1T말굽형</v>
          </cell>
          <cell r="D149" t="str">
            <v>개</v>
          </cell>
          <cell r="E149" t="str">
            <v>688</v>
          </cell>
        </row>
        <row r="150">
          <cell r="A150" t="str">
            <v>5340-097-3005-4</v>
          </cell>
          <cell r="B150" t="str">
            <v>라이너</v>
          </cell>
          <cell r="C150" t="str">
            <v>축상스프링 조정용 5T 원통형</v>
          </cell>
          <cell r="D150" t="str">
            <v>개</v>
          </cell>
          <cell r="E150" t="str">
            <v>77</v>
          </cell>
        </row>
        <row r="151">
          <cell r="A151" t="str">
            <v>5340-097-4026-6</v>
          </cell>
          <cell r="B151" t="str">
            <v>라이너</v>
          </cell>
          <cell r="C151" t="str">
            <v>VVVF용 지름260*지름233*4.5T</v>
          </cell>
          <cell r="D151" t="str">
            <v>개</v>
          </cell>
          <cell r="E151" t="str">
            <v>0</v>
          </cell>
        </row>
        <row r="152">
          <cell r="A152" t="str">
            <v>5340-097-5000-5</v>
          </cell>
          <cell r="B152" t="str">
            <v>라이너</v>
          </cell>
          <cell r="C152" t="str">
            <v>축상용 130*지름128*1.2T</v>
          </cell>
          <cell r="D152" t="str">
            <v>개</v>
          </cell>
          <cell r="E152" t="str">
            <v>570</v>
          </cell>
        </row>
        <row r="153">
          <cell r="A153" t="str">
            <v>5340-097-5001-6</v>
          </cell>
          <cell r="B153" t="str">
            <v>라이너</v>
          </cell>
          <cell r="C153" t="str">
            <v>축상용 130*지름128*1.6T</v>
          </cell>
          <cell r="D153" t="str">
            <v>개</v>
          </cell>
          <cell r="E153" t="str">
            <v>792</v>
          </cell>
        </row>
        <row r="154">
          <cell r="A154" t="str">
            <v>5340-097-5003-4</v>
          </cell>
          <cell r="B154" t="str">
            <v>라이너</v>
          </cell>
          <cell r="C154" t="str">
            <v>축상용 130*128*3.0T</v>
          </cell>
          <cell r="D154" t="str">
            <v>개</v>
          </cell>
          <cell r="E154" t="str">
            <v>0</v>
          </cell>
        </row>
        <row r="155">
          <cell r="A155" t="str">
            <v>5340-097-5006-1</v>
          </cell>
          <cell r="B155" t="str">
            <v>라이너</v>
          </cell>
          <cell r="C155" t="str">
            <v>6T원형</v>
          </cell>
          <cell r="D155" t="str">
            <v>개</v>
          </cell>
          <cell r="E155" t="str">
            <v>50</v>
          </cell>
        </row>
        <row r="156">
          <cell r="A156" t="str">
            <v>5340-097-8116-2</v>
          </cell>
          <cell r="B156" t="str">
            <v>라이너</v>
          </cell>
          <cell r="C156" t="str">
            <v>스피드프로브용 27*0.5T</v>
          </cell>
          <cell r="D156" t="str">
            <v>개</v>
          </cell>
          <cell r="E156" t="str">
            <v>0</v>
          </cell>
        </row>
        <row r="157">
          <cell r="A157" t="str">
            <v>5340-097-8117-5</v>
          </cell>
          <cell r="B157" t="str">
            <v>라이너</v>
          </cell>
          <cell r="C157" t="str">
            <v>스피드프로브용 30*0.5T</v>
          </cell>
          <cell r="D157" t="str">
            <v>개</v>
          </cell>
          <cell r="E157" t="str">
            <v>0</v>
          </cell>
        </row>
        <row r="158">
          <cell r="A158" t="str">
            <v>2244-121-6001-3</v>
          </cell>
          <cell r="B158" t="str">
            <v>라인데리아</v>
          </cell>
          <cell r="C158" t="str">
            <v>1,2,3호선 객실용</v>
          </cell>
          <cell r="D158" t="str">
            <v>조</v>
          </cell>
          <cell r="E158" t="str">
            <v>86</v>
          </cell>
        </row>
        <row r="159">
          <cell r="A159" t="str">
            <v>2244-121-7001-6</v>
          </cell>
          <cell r="B159" t="str">
            <v>라인데리아</v>
          </cell>
          <cell r="C159" t="str">
            <v>VVVF 객실용</v>
          </cell>
          <cell r="D159" t="str">
            <v>개</v>
          </cell>
          <cell r="E159" t="str">
            <v>56</v>
          </cell>
        </row>
        <row r="160">
          <cell r="A160" t="str">
            <v>3020-003-1010-4</v>
          </cell>
          <cell r="B160" t="str">
            <v>랙크</v>
          </cell>
          <cell r="C160" t="str">
            <v>1호선,도어엔진용(A)지름20*1660</v>
          </cell>
          <cell r="D160" t="str">
            <v>개</v>
          </cell>
          <cell r="E160" t="str">
            <v>0</v>
          </cell>
        </row>
        <row r="161">
          <cell r="A161" t="str">
            <v>6230-003-0005-3</v>
          </cell>
          <cell r="B161" t="str">
            <v>랜턴,소형</v>
          </cell>
          <cell r="C161" t="str">
            <v>일반형</v>
          </cell>
          <cell r="D161" t="str">
            <v>개</v>
          </cell>
          <cell r="E161" t="str">
            <v>0</v>
          </cell>
        </row>
        <row r="162">
          <cell r="A162" t="str">
            <v>8465-025-9210-6</v>
          </cell>
          <cell r="B162" t="str">
            <v>렌즈커버,호흡보호구용</v>
          </cell>
          <cell r="C162" t="str">
            <v>3M,BE10,DM10용(260*150*0.1t)</v>
          </cell>
          <cell r="D162" t="str">
            <v>개</v>
          </cell>
          <cell r="E162" t="str">
            <v>0</v>
          </cell>
        </row>
        <row r="163">
          <cell r="A163" t="str">
            <v>5120-108-1012-1</v>
          </cell>
          <cell r="B163" t="str">
            <v>렌치,더블옵셋</v>
          </cell>
          <cell r="C163" t="str">
            <v>10-12MM</v>
          </cell>
          <cell r="D163" t="str">
            <v>조</v>
          </cell>
          <cell r="E163" t="str">
            <v>0</v>
          </cell>
        </row>
        <row r="164">
          <cell r="A164" t="str">
            <v>5120-108-8401-6</v>
          </cell>
          <cell r="B164" t="str">
            <v>렌치,더블옵셋</v>
          </cell>
          <cell r="C164" t="str">
            <v>19*21MM</v>
          </cell>
          <cell r="D164" t="str">
            <v>개</v>
          </cell>
          <cell r="E164" t="str">
            <v>0</v>
          </cell>
        </row>
        <row r="165">
          <cell r="A165" t="str">
            <v>5120-162-0280-9</v>
          </cell>
          <cell r="B165" t="str">
            <v>렌치,모터</v>
          </cell>
          <cell r="C165" t="str">
            <v>280MM</v>
          </cell>
          <cell r="D165" t="str">
            <v>개</v>
          </cell>
          <cell r="E165" t="str">
            <v>0</v>
          </cell>
        </row>
        <row r="166">
          <cell r="A166" t="str">
            <v>5120-029-1010-7</v>
          </cell>
          <cell r="B166" t="str">
            <v>렌치,에어임펙트</v>
          </cell>
          <cell r="C166" t="str">
            <v>1/2"</v>
          </cell>
          <cell r="D166" t="str">
            <v>개</v>
          </cell>
          <cell r="E166" t="str">
            <v>0</v>
          </cell>
        </row>
        <row r="167">
          <cell r="A167" t="str">
            <v>5120-029-1055-6</v>
          </cell>
          <cell r="B167" t="str">
            <v>렌치,에어임펙트</v>
          </cell>
          <cell r="C167" t="str">
            <v>ER-2411</v>
          </cell>
          <cell r="D167" t="str">
            <v>개</v>
          </cell>
          <cell r="E167" t="str">
            <v>0</v>
          </cell>
        </row>
        <row r="168">
          <cell r="A168" t="str">
            <v>5120-160-1020-2</v>
          </cell>
          <cell r="B168" t="str">
            <v>렌치,파이프</v>
          </cell>
          <cell r="C168" t="str">
            <v>200MM</v>
          </cell>
          <cell r="D168" t="str">
            <v>개</v>
          </cell>
          <cell r="E168" t="str">
            <v>0</v>
          </cell>
        </row>
        <row r="169">
          <cell r="A169" t="str">
            <v>5120-160-1025-7</v>
          </cell>
          <cell r="B169" t="str">
            <v>렌치,파이프</v>
          </cell>
          <cell r="C169" t="str">
            <v>250MM</v>
          </cell>
          <cell r="D169" t="str">
            <v>개</v>
          </cell>
          <cell r="E169" t="str">
            <v>0</v>
          </cell>
        </row>
        <row r="170">
          <cell r="A170" t="str">
            <v>5120-160-1030-7</v>
          </cell>
          <cell r="B170" t="str">
            <v>렌치,파이프</v>
          </cell>
          <cell r="C170" t="str">
            <v>H급,300MM</v>
          </cell>
          <cell r="D170" t="str">
            <v>개</v>
          </cell>
          <cell r="E170" t="str">
            <v>0</v>
          </cell>
        </row>
        <row r="171">
          <cell r="A171" t="str">
            <v>5120-160-1035-2</v>
          </cell>
          <cell r="B171" t="str">
            <v>렌치,파이프</v>
          </cell>
          <cell r="C171" t="str">
            <v>350MM</v>
          </cell>
          <cell r="D171" t="str">
            <v>개</v>
          </cell>
          <cell r="E171" t="str">
            <v>0</v>
          </cell>
        </row>
        <row r="172">
          <cell r="A172" t="str">
            <v>5120-160-3000-6</v>
          </cell>
          <cell r="B172" t="str">
            <v>렌치,파이프</v>
          </cell>
          <cell r="C172" t="str">
            <v>300MM</v>
          </cell>
          <cell r="D172" t="str">
            <v>개</v>
          </cell>
          <cell r="E172" t="str">
            <v>0</v>
          </cell>
        </row>
        <row r="173">
          <cell r="A173" t="str">
            <v>3020-126-1013-5</v>
          </cell>
          <cell r="B173" t="str">
            <v>로울러</v>
          </cell>
          <cell r="C173" t="str">
            <v>GEC용</v>
          </cell>
          <cell r="D173" t="str">
            <v>개</v>
          </cell>
          <cell r="E173" t="str">
            <v>4</v>
          </cell>
        </row>
        <row r="174">
          <cell r="A174" t="str">
            <v>4020-018-3017-4</v>
          </cell>
          <cell r="B174" t="str">
            <v>로프.마닐라</v>
          </cell>
          <cell r="C174" t="str">
            <v>1급 16파이</v>
          </cell>
          <cell r="D174" t="str">
            <v>개</v>
          </cell>
          <cell r="E174" t="str">
            <v>0</v>
          </cell>
        </row>
        <row r="175">
          <cell r="A175" t="str">
            <v>4020-018-3022-2</v>
          </cell>
          <cell r="B175" t="str">
            <v>로프.마닐라</v>
          </cell>
          <cell r="C175" t="str">
            <v>KS-K-4001, 1급 22MM</v>
          </cell>
          <cell r="D175" t="str">
            <v>개</v>
          </cell>
          <cell r="E175" t="str">
            <v>40</v>
          </cell>
        </row>
        <row r="176">
          <cell r="A176" t="str">
            <v>2244-122-1002-4</v>
          </cell>
          <cell r="B176" t="str">
            <v>록크</v>
          </cell>
          <cell r="C176" t="str">
            <v>객실측창문 새쉬록크용</v>
          </cell>
          <cell r="D176" t="str">
            <v>개</v>
          </cell>
          <cell r="E176" t="str">
            <v>10</v>
          </cell>
        </row>
        <row r="177">
          <cell r="A177" t="str">
            <v>5310-003-0250-3</v>
          </cell>
          <cell r="B177" t="str">
            <v>록타이트</v>
          </cell>
          <cell r="C177" t="str">
            <v>녹색,250g</v>
          </cell>
          <cell r="D177" t="str">
            <v>통</v>
          </cell>
          <cell r="E177" t="str">
            <v>0</v>
          </cell>
        </row>
        <row r="178">
          <cell r="A178" t="str">
            <v>5360-003-1913-1</v>
          </cell>
          <cell r="B178" t="str">
            <v>롤,고무스프링</v>
          </cell>
          <cell r="C178" t="str">
            <v>KR-0339  VVVF T CRA용</v>
          </cell>
          <cell r="D178" t="str">
            <v>개</v>
          </cell>
          <cell r="E178" t="str">
            <v>0</v>
          </cell>
        </row>
        <row r="179">
          <cell r="A179" t="str">
            <v>5650-010-1001-9</v>
          </cell>
          <cell r="B179" t="str">
            <v>루우핑</v>
          </cell>
          <cell r="C179" t="str">
            <v>차량지붕방수용,1T*1820*20000</v>
          </cell>
          <cell r="D179" t="str">
            <v>M</v>
          </cell>
          <cell r="E179" t="str">
            <v>2</v>
          </cell>
        </row>
        <row r="180">
          <cell r="A180" t="str">
            <v>5330-033-1075-6</v>
          </cell>
          <cell r="B180" t="str">
            <v>링</v>
          </cell>
          <cell r="C180" t="str">
            <v>GEC AXLE BOX용</v>
          </cell>
          <cell r="D180" t="str">
            <v>개</v>
          </cell>
          <cell r="E180" t="str">
            <v>0</v>
          </cell>
        </row>
        <row r="181">
          <cell r="A181" t="str">
            <v>5330-034-2835-0</v>
          </cell>
          <cell r="B181" t="str">
            <v>링</v>
          </cell>
          <cell r="C181" t="str">
            <v>O형 28*35*3.5T</v>
          </cell>
          <cell r="D181" t="str">
            <v>개</v>
          </cell>
          <cell r="E181" t="str">
            <v>0</v>
          </cell>
        </row>
        <row r="182">
          <cell r="A182" t="str">
            <v>5365-033-1030-3</v>
          </cell>
          <cell r="B182" t="str">
            <v>링</v>
          </cell>
          <cell r="C182" t="str">
            <v>GEC벨트식도어엔진410400034,28*22*9.5</v>
          </cell>
          <cell r="D182" t="str">
            <v>개</v>
          </cell>
          <cell r="E182" t="str">
            <v>0</v>
          </cell>
        </row>
        <row r="183">
          <cell r="A183" t="str">
            <v>5365-014-0038-5</v>
          </cell>
          <cell r="B183" t="str">
            <v>링 리테이닝</v>
          </cell>
          <cell r="C183" t="str">
            <v>파이38.5*1.5T VVVF CM용</v>
          </cell>
          <cell r="D183" t="str">
            <v>개</v>
          </cell>
          <cell r="E183" t="str">
            <v>0</v>
          </cell>
        </row>
        <row r="184">
          <cell r="A184" t="str">
            <v>2230-327-2770-1</v>
          </cell>
          <cell r="B184" t="str">
            <v>링(LABYRMTH)</v>
          </cell>
          <cell r="C184" t="str">
            <v>소치차베어링용</v>
          </cell>
          <cell r="D184" t="str">
            <v>개</v>
          </cell>
          <cell r="E184" t="str">
            <v>1</v>
          </cell>
        </row>
        <row r="185">
          <cell r="A185" t="str">
            <v>5365-014-4108-3</v>
          </cell>
          <cell r="B185" t="str">
            <v>링,스냅</v>
          </cell>
          <cell r="C185" t="str">
            <v>도어엔진용 파이8</v>
          </cell>
          <cell r="D185" t="str">
            <v>개</v>
          </cell>
          <cell r="E185" t="str">
            <v>0</v>
          </cell>
        </row>
        <row r="186">
          <cell r="A186" t="str">
            <v>5330-002-3534-6</v>
          </cell>
          <cell r="B186" t="str">
            <v>링,오</v>
          </cell>
          <cell r="C186" t="str">
            <v>45*37*3.5T 3/4역지변용</v>
          </cell>
          <cell r="D186" t="str">
            <v>개</v>
          </cell>
          <cell r="E186" t="str">
            <v>50</v>
          </cell>
        </row>
        <row r="187">
          <cell r="A187" t="str">
            <v>5330-034-1012-4</v>
          </cell>
          <cell r="B187" t="str">
            <v>링,오</v>
          </cell>
          <cell r="C187" t="str">
            <v>1호선 U5A용</v>
          </cell>
          <cell r="D187" t="str">
            <v>개</v>
          </cell>
          <cell r="E187" t="str">
            <v>0</v>
          </cell>
        </row>
        <row r="188">
          <cell r="A188" t="str">
            <v>5330-034-1043-4</v>
          </cell>
          <cell r="B188" t="str">
            <v>링,오</v>
          </cell>
          <cell r="C188" t="str">
            <v>1호선 ADCG실린더용 P25</v>
          </cell>
          <cell r="D188" t="str">
            <v>개</v>
          </cell>
          <cell r="E188" t="str">
            <v>230</v>
          </cell>
        </row>
        <row r="189">
          <cell r="A189" t="str">
            <v>5330-034-1083-2</v>
          </cell>
          <cell r="B189" t="str">
            <v>링,오</v>
          </cell>
          <cell r="C189" t="str">
            <v>GEC 3/4Y형필터용</v>
          </cell>
          <cell r="D189" t="str">
            <v>개</v>
          </cell>
          <cell r="E189" t="str">
            <v>0</v>
          </cell>
        </row>
        <row r="190">
          <cell r="A190" t="str">
            <v>5330-034-1086-9</v>
          </cell>
          <cell r="B190" t="str">
            <v>링,오</v>
          </cell>
          <cell r="C190" t="str">
            <v>GEC 7단중계변용D76151-006</v>
          </cell>
          <cell r="D190" t="str">
            <v>개</v>
          </cell>
          <cell r="E190" t="str">
            <v>0</v>
          </cell>
        </row>
        <row r="191">
          <cell r="A191" t="str">
            <v>5330-034-1100-0</v>
          </cell>
          <cell r="B191" t="str">
            <v>링,오</v>
          </cell>
          <cell r="C191" t="str">
            <v>GEC 기어커플링용 180*74*3T</v>
          </cell>
          <cell r="D191" t="str">
            <v>개</v>
          </cell>
          <cell r="E191" t="str">
            <v>0</v>
          </cell>
        </row>
        <row r="192">
          <cell r="A192" t="str">
            <v>5330-034-6069-1</v>
          </cell>
          <cell r="B192" t="str">
            <v>링,오</v>
          </cell>
          <cell r="C192" t="str">
            <v>출입문전자변용 S-1.5</v>
          </cell>
          <cell r="D192" t="str">
            <v>개</v>
          </cell>
          <cell r="E192" t="str">
            <v>2500</v>
          </cell>
        </row>
        <row r="193">
          <cell r="A193" t="str">
            <v>5330-034-6100-5</v>
          </cell>
          <cell r="B193" t="str">
            <v>링,오</v>
          </cell>
          <cell r="C193" t="str">
            <v>VVVF유면계용 11.8*2.9T</v>
          </cell>
          <cell r="D193" t="str">
            <v>개</v>
          </cell>
          <cell r="E193" t="str">
            <v>0</v>
          </cell>
        </row>
        <row r="194">
          <cell r="A194" t="str">
            <v>2240-436-6230-4</v>
          </cell>
          <cell r="B194" t="str">
            <v>링,톱니</v>
          </cell>
          <cell r="C194" t="str">
            <v>VVVF레베링밸브용 4A62331-6</v>
          </cell>
          <cell r="D194" t="str">
            <v>개</v>
          </cell>
          <cell r="E194" t="str">
            <v>0</v>
          </cell>
        </row>
        <row r="195">
          <cell r="A195" t="str">
            <v>8465-025-5403-0</v>
          </cell>
          <cell r="B195" t="str">
            <v>마스크,방진</v>
          </cell>
          <cell r="C195" t="str">
            <v>WILLSON 5211XL</v>
          </cell>
          <cell r="D195" t="str">
            <v>개</v>
          </cell>
          <cell r="E195" t="str">
            <v>0</v>
          </cell>
        </row>
        <row r="196">
          <cell r="A196" t="str">
            <v>5950-050-1210-2</v>
          </cell>
          <cell r="B196" t="str">
            <v>마이크,사이드</v>
          </cell>
          <cell r="C196" t="str">
            <v>방송장치용</v>
          </cell>
          <cell r="D196" t="str">
            <v>개</v>
          </cell>
          <cell r="E196" t="str">
            <v>0</v>
          </cell>
        </row>
        <row r="197">
          <cell r="A197" t="str">
            <v>5965-050-1205-2</v>
          </cell>
          <cell r="B197" t="str">
            <v>마이크로센타</v>
          </cell>
          <cell r="C197" t="str">
            <v>1-4호선방송창치용</v>
          </cell>
          <cell r="D197" t="str">
            <v>개</v>
          </cell>
          <cell r="E197" t="str">
            <v>0</v>
          </cell>
        </row>
        <row r="198">
          <cell r="A198" t="str">
            <v>5965-050-4004-4</v>
          </cell>
          <cell r="B198" t="str">
            <v>마이크로폰</v>
          </cell>
          <cell r="C198" t="str">
            <v>600옴</v>
          </cell>
          <cell r="D198" t="str">
            <v>개</v>
          </cell>
          <cell r="E198" t="str">
            <v>0</v>
          </cell>
        </row>
        <row r="199">
          <cell r="A199" t="str">
            <v>5965-031-1215-8</v>
          </cell>
          <cell r="B199" t="str">
            <v>마이크론폰소자</v>
          </cell>
          <cell r="C199" t="str">
            <v>차량용,다이나믹형</v>
          </cell>
          <cell r="D199" t="str">
            <v>개</v>
          </cell>
          <cell r="E199" t="str">
            <v>0</v>
          </cell>
        </row>
        <row r="200">
          <cell r="A200" t="str">
            <v>5965-050-1210-8</v>
          </cell>
          <cell r="B200" t="str">
            <v>마이크사이드</v>
          </cell>
          <cell r="C200" t="str">
            <v>1-4호선방송장치용</v>
          </cell>
          <cell r="D200" t="str">
            <v>개</v>
          </cell>
          <cell r="E200" t="str">
            <v>0</v>
          </cell>
        </row>
        <row r="201">
          <cell r="A201" t="str">
            <v>5120-002-0001-5</v>
          </cell>
          <cell r="B201" t="str">
            <v>망치</v>
          </cell>
          <cell r="C201" t="str">
            <v>1KG</v>
          </cell>
          <cell r="D201" t="str">
            <v>개</v>
          </cell>
          <cell r="E201" t="str">
            <v>0</v>
          </cell>
        </row>
        <row r="202">
          <cell r="A202" t="str">
            <v>5120-002-0006-0</v>
          </cell>
          <cell r="B202" t="str">
            <v>망치</v>
          </cell>
          <cell r="C202" t="str">
            <v>고무(중)</v>
          </cell>
          <cell r="D202" t="str">
            <v>개</v>
          </cell>
          <cell r="E202" t="str">
            <v>0</v>
          </cell>
        </row>
        <row r="203">
          <cell r="A203" t="str">
            <v>5120-002-1136-1</v>
          </cell>
          <cell r="B203" t="str">
            <v>망치</v>
          </cell>
          <cell r="C203" t="str">
            <v>1.36KG</v>
          </cell>
          <cell r="D203" t="str">
            <v>개</v>
          </cell>
          <cell r="E203" t="str">
            <v>0</v>
          </cell>
        </row>
        <row r="204">
          <cell r="A204" t="str">
            <v>5120-002-6050-5</v>
          </cell>
          <cell r="B204" t="str">
            <v>망치</v>
          </cell>
          <cell r="C204" t="str">
            <v>일체형,우레탄(중)</v>
          </cell>
          <cell r="D204" t="str">
            <v>개</v>
          </cell>
          <cell r="E204" t="str">
            <v>0</v>
          </cell>
        </row>
        <row r="205">
          <cell r="A205" t="str">
            <v>9905-099-5100-5</v>
          </cell>
          <cell r="B205" t="str">
            <v>명판</v>
          </cell>
          <cell r="C205" t="str">
            <v>금연(AL)18*120*2T</v>
          </cell>
          <cell r="D205" t="str">
            <v>개</v>
          </cell>
          <cell r="E205" t="str">
            <v>0</v>
          </cell>
        </row>
        <row r="206">
          <cell r="A206" t="str">
            <v>7530-025-3000-1</v>
          </cell>
          <cell r="B206" t="str">
            <v>명판,소화기</v>
          </cell>
          <cell r="C206" t="str">
            <v>객실소화기위치표시 130*90*0.4T</v>
          </cell>
          <cell r="D206" t="str">
            <v>개</v>
          </cell>
          <cell r="E206" t="str">
            <v>0</v>
          </cell>
        </row>
        <row r="207">
          <cell r="A207" t="str">
            <v>2244-177-8001-4</v>
          </cell>
          <cell r="B207" t="str">
            <v>모니터장치</v>
          </cell>
          <cell r="C207" t="str">
            <v>7EU30B1 GEC용  (CMD A'SSY)</v>
          </cell>
          <cell r="D207" t="str">
            <v>개</v>
          </cell>
          <cell r="E207" t="str">
            <v>0</v>
          </cell>
        </row>
        <row r="208">
          <cell r="A208" t="str">
            <v>2240-890-0013-9</v>
          </cell>
          <cell r="B208" t="str">
            <v>모켓트</v>
          </cell>
          <cell r="C208" t="str">
            <v>군청색 820*2.6T</v>
          </cell>
          <cell r="D208" t="str">
            <v>개</v>
          </cell>
          <cell r="E208" t="str">
            <v>0</v>
          </cell>
        </row>
        <row r="209">
          <cell r="A209" t="str">
            <v>6105-019-1009-6</v>
          </cell>
          <cell r="B209" t="str">
            <v>모터</v>
          </cell>
          <cell r="C209" t="str">
            <v>주전동기용 G354AZ 3상 AC</v>
          </cell>
          <cell r="D209" t="str">
            <v>개</v>
          </cell>
          <cell r="E209" t="str">
            <v>20</v>
          </cell>
        </row>
        <row r="210">
          <cell r="A210" t="str">
            <v>6105-121-1004-5</v>
          </cell>
          <cell r="B210" t="str">
            <v>모터</v>
          </cell>
          <cell r="C210" t="str">
            <v>응축기용</v>
          </cell>
          <cell r="D210" t="str">
            <v>대</v>
          </cell>
          <cell r="E210" t="str">
            <v>18</v>
          </cell>
        </row>
        <row r="211">
          <cell r="A211" t="str">
            <v>6105-121-1005-4</v>
          </cell>
          <cell r="B211" t="str">
            <v>모터</v>
          </cell>
          <cell r="C211" t="str">
            <v>증발기용</v>
          </cell>
          <cell r="D211" t="str">
            <v>대</v>
          </cell>
          <cell r="E211" t="str">
            <v>66</v>
          </cell>
        </row>
        <row r="212">
          <cell r="A212" t="str">
            <v>6105-121-1006-5</v>
          </cell>
          <cell r="B212" t="str">
            <v>모터</v>
          </cell>
          <cell r="C212" t="str">
            <v>압축기용,707317</v>
          </cell>
          <cell r="D212" t="str">
            <v>대</v>
          </cell>
          <cell r="E212" t="str">
            <v>139</v>
          </cell>
        </row>
        <row r="213">
          <cell r="A213" t="str">
            <v>6105-121-1063-4</v>
          </cell>
          <cell r="B213" t="str">
            <v>모터</v>
          </cell>
          <cell r="C213" t="str">
            <v>3상유도68W AC380V 객실환풍기</v>
          </cell>
          <cell r="D213" t="str">
            <v>개</v>
          </cell>
          <cell r="E213" t="str">
            <v>0</v>
          </cell>
        </row>
        <row r="214">
          <cell r="A214" t="str">
            <v>6105-121-1064-1</v>
          </cell>
          <cell r="B214" t="str">
            <v>모터</v>
          </cell>
          <cell r="C214" t="str">
            <v>HK-080FR 1HP AC380V4극 필터리액터</v>
          </cell>
          <cell r="D214" t="str">
            <v>대</v>
          </cell>
          <cell r="E214" t="str">
            <v>0</v>
          </cell>
        </row>
        <row r="215">
          <cell r="A215" t="str">
            <v>6105-121-1068-9</v>
          </cell>
          <cell r="B215" t="str">
            <v>모터</v>
          </cell>
          <cell r="C215" t="str">
            <v>SLE-21.1KW4냉각송풍기용</v>
          </cell>
          <cell r="D215" t="str">
            <v>대</v>
          </cell>
          <cell r="E215" t="str">
            <v>0</v>
          </cell>
        </row>
        <row r="216">
          <cell r="A216" t="str">
            <v>2244-735-7001-3</v>
          </cell>
          <cell r="B216" t="str">
            <v>모터,와이퍼</v>
          </cell>
          <cell r="C216" t="str">
            <v>3,4호선용</v>
          </cell>
          <cell r="D216" t="str">
            <v>개</v>
          </cell>
          <cell r="E216" t="str">
            <v>6</v>
          </cell>
        </row>
        <row r="217">
          <cell r="A217" t="str">
            <v>6105-121-1069-6</v>
          </cell>
          <cell r="B217" t="str">
            <v>모터,응축기</v>
          </cell>
          <cell r="C217" t="str">
            <v>3상유도 0.7KW AC380V 에어  VVVF용</v>
          </cell>
          <cell r="D217" t="str">
            <v>대</v>
          </cell>
          <cell r="E217" t="str">
            <v>0</v>
          </cell>
        </row>
        <row r="218">
          <cell r="A218" t="str">
            <v>6105-121-1071-9</v>
          </cell>
          <cell r="B218" t="str">
            <v>모터,증발기</v>
          </cell>
          <cell r="C218" t="str">
            <v>3상유도 0.95KW AC380V</v>
          </cell>
          <cell r="D218" t="str">
            <v>개</v>
          </cell>
          <cell r="E218" t="str">
            <v>1</v>
          </cell>
        </row>
        <row r="219">
          <cell r="A219" t="str">
            <v>6105-019-1004-1</v>
          </cell>
          <cell r="B219" t="str">
            <v>모터,직류직권</v>
          </cell>
          <cell r="C219" t="str">
            <v>GEC용 G319AZ</v>
          </cell>
          <cell r="D219" t="str">
            <v>대</v>
          </cell>
          <cell r="E219" t="str">
            <v>38</v>
          </cell>
        </row>
        <row r="220">
          <cell r="A220" t="str">
            <v>6105-121-9116-7</v>
          </cell>
          <cell r="B220" t="str">
            <v>모터,창닦기</v>
          </cell>
          <cell r="C220" t="str">
            <v>W16/60-P 운전실용</v>
          </cell>
          <cell r="D220" t="str">
            <v>개</v>
          </cell>
          <cell r="E220" t="str">
            <v>7</v>
          </cell>
        </row>
        <row r="221">
          <cell r="A221" t="str">
            <v>5975-053-0013-4</v>
          </cell>
          <cell r="B221" t="str">
            <v>몰드</v>
          </cell>
          <cell r="C221" t="str">
            <v>상AL 하PVC 03B형1000*40</v>
          </cell>
          <cell r="D221" t="str">
            <v>개</v>
          </cell>
          <cell r="E221" t="str">
            <v>0</v>
          </cell>
        </row>
        <row r="222">
          <cell r="A222" t="str">
            <v>5120-222-1105-9</v>
          </cell>
          <cell r="B222" t="str">
            <v>바이스,파이프</v>
          </cell>
          <cell r="C222" t="str">
            <v>105MM</v>
          </cell>
          <cell r="D222" t="str">
            <v>개</v>
          </cell>
          <cell r="E222" t="str">
            <v>0</v>
          </cell>
        </row>
        <row r="223">
          <cell r="A223" t="str">
            <v>3460-078-2546-5</v>
          </cell>
          <cell r="B223" t="str">
            <v>바이트,홀더</v>
          </cell>
          <cell r="C223" t="str">
            <v>GVR2525-3</v>
          </cell>
          <cell r="D223" t="str">
            <v>개</v>
          </cell>
          <cell r="E223" t="str">
            <v>0</v>
          </cell>
        </row>
        <row r="224">
          <cell r="A224" t="str">
            <v>5340-114-0150-4</v>
          </cell>
          <cell r="B224" t="str">
            <v>바퀴,고무</v>
          </cell>
          <cell r="C224" t="str">
            <v>고정 150MM</v>
          </cell>
          <cell r="D224" t="str">
            <v>개</v>
          </cell>
          <cell r="E224" t="str">
            <v>44</v>
          </cell>
        </row>
        <row r="225">
          <cell r="A225" t="str">
            <v>5340-114-0068-8</v>
          </cell>
          <cell r="B225" t="str">
            <v>바퀴,우레탄</v>
          </cell>
          <cell r="C225" t="str">
            <v>회전 8</v>
          </cell>
          <cell r="D225" t="str">
            <v>개</v>
          </cell>
          <cell r="E225" t="str">
            <v>0</v>
          </cell>
        </row>
        <row r="226">
          <cell r="A226" t="str">
            <v>5340-114-0127-2</v>
          </cell>
          <cell r="B226" t="str">
            <v>바퀴,우레탄</v>
          </cell>
          <cell r="C226" t="str">
            <v>고정 5</v>
          </cell>
          <cell r="D226" t="str">
            <v>개</v>
          </cell>
          <cell r="E226" t="str">
            <v>44</v>
          </cell>
        </row>
        <row r="227">
          <cell r="A227" t="str">
            <v>5340-114-2500-7</v>
          </cell>
          <cell r="B227" t="str">
            <v>바퀴,우레탄</v>
          </cell>
          <cell r="C227" t="str">
            <v>회전 10(250MM)철제</v>
          </cell>
          <cell r="D227" t="str">
            <v>개</v>
          </cell>
          <cell r="E227" t="str">
            <v>50</v>
          </cell>
        </row>
        <row r="228">
          <cell r="A228" t="str">
            <v>2244-201-8005-4</v>
          </cell>
          <cell r="B228" t="str">
            <v>박스조립품 LINE BRAKER CASE</v>
          </cell>
          <cell r="C228" t="str">
            <v>225821, 10SF57B2 GEC 회로차단기용</v>
          </cell>
          <cell r="D228" t="str">
            <v>개</v>
          </cell>
          <cell r="E228" t="str">
            <v>0</v>
          </cell>
        </row>
        <row r="229">
          <cell r="A229" t="str">
            <v>2244-201-8013-9</v>
          </cell>
          <cell r="B229" t="str">
            <v>박스조립품(BOU)</v>
          </cell>
          <cell r="C229" t="str">
            <v>GEC M차용 D76511-001형</v>
          </cell>
          <cell r="D229" t="str">
            <v>개</v>
          </cell>
          <cell r="E229" t="str">
            <v>0</v>
          </cell>
        </row>
        <row r="230">
          <cell r="A230" t="str">
            <v>2244-201-9020-0</v>
          </cell>
          <cell r="B230" t="str">
            <v>박스조립품(ECU)</v>
          </cell>
          <cell r="C230" t="str">
            <v>KBGM-P 제동제어장치용</v>
          </cell>
          <cell r="D230" t="str">
            <v>개</v>
          </cell>
          <cell r="E230" t="str">
            <v>4</v>
          </cell>
        </row>
        <row r="231">
          <cell r="A231" t="str">
            <v>5330-064-4536-2</v>
          </cell>
          <cell r="B231" t="str">
            <v>받침대</v>
          </cell>
          <cell r="C231" t="str">
            <v>검수작업용</v>
          </cell>
          <cell r="D231" t="str">
            <v>개</v>
          </cell>
          <cell r="E231" t="str">
            <v>0</v>
          </cell>
        </row>
        <row r="232">
          <cell r="A232" t="str">
            <v>8415-015-9221-2</v>
          </cell>
          <cell r="B232" t="str">
            <v>방진복</v>
          </cell>
          <cell r="C232" t="str">
            <v>크린가드 REPEL,노란색(모자부착 상하분리형)</v>
          </cell>
          <cell r="D232" t="str">
            <v>벌</v>
          </cell>
          <cell r="E232" t="str">
            <v>0</v>
          </cell>
        </row>
        <row r="233">
          <cell r="A233" t="str">
            <v>4730-005-3050-3</v>
          </cell>
          <cell r="B233" t="str">
            <v>밴드</v>
          </cell>
          <cell r="C233" t="str">
            <v>호스 2</v>
          </cell>
          <cell r="D233" t="str">
            <v>개</v>
          </cell>
          <cell r="E233" t="str">
            <v>27</v>
          </cell>
        </row>
        <row r="234">
          <cell r="A234" t="str">
            <v>4730-005-3100-9</v>
          </cell>
          <cell r="B234" t="str">
            <v>밴드</v>
          </cell>
          <cell r="C234" t="str">
            <v>호스 4(100MM)</v>
          </cell>
          <cell r="D234" t="str">
            <v>개</v>
          </cell>
          <cell r="E234" t="str">
            <v>38</v>
          </cell>
        </row>
        <row r="235">
          <cell r="A235" t="str">
            <v>4730-005-3125-8</v>
          </cell>
          <cell r="B235" t="str">
            <v>밴드</v>
          </cell>
          <cell r="C235" t="str">
            <v>호스 5</v>
          </cell>
          <cell r="D235" t="str">
            <v>개</v>
          </cell>
          <cell r="E235" t="str">
            <v>43</v>
          </cell>
        </row>
        <row r="236">
          <cell r="A236" t="str">
            <v>2230-411-0028-3</v>
          </cell>
          <cell r="B236" t="str">
            <v>밸브</v>
          </cell>
          <cell r="C236" t="str">
            <v>VVVF NABCO 전자변용(VM28</v>
          </cell>
          <cell r="D236" t="str">
            <v>개</v>
          </cell>
          <cell r="E236" t="str">
            <v>10</v>
          </cell>
        </row>
        <row r="237">
          <cell r="A237" t="str">
            <v>2230-411-0030-4</v>
          </cell>
          <cell r="B237" t="str">
            <v>밸브</v>
          </cell>
          <cell r="C237" t="str">
            <v>VVVF NABCO Y절환변용</v>
          </cell>
          <cell r="D237" t="str">
            <v>개</v>
          </cell>
          <cell r="E237" t="str">
            <v>10</v>
          </cell>
        </row>
        <row r="238">
          <cell r="A238" t="str">
            <v>2230-411-1200-0</v>
          </cell>
          <cell r="B238" t="str">
            <v>밸브</v>
          </cell>
          <cell r="C238" t="str">
            <v>NABCO 활주방지변용 PC120</v>
          </cell>
          <cell r="D238" t="str">
            <v>개</v>
          </cell>
          <cell r="E238" t="str">
            <v>20</v>
          </cell>
        </row>
        <row r="239">
          <cell r="A239" t="str">
            <v>2230-411-1800-0</v>
          </cell>
          <cell r="B239" t="str">
            <v>밸브</v>
          </cell>
          <cell r="C239" t="str">
            <v>KNORR 활주방지변용 GV18</v>
          </cell>
          <cell r="D239" t="str">
            <v>개</v>
          </cell>
          <cell r="E239" t="str">
            <v>24</v>
          </cell>
        </row>
        <row r="240">
          <cell r="A240" t="str">
            <v>2244-217-1029-0</v>
          </cell>
          <cell r="B240" t="str">
            <v>밸브</v>
          </cell>
          <cell r="C240" t="str">
            <v>주차제동용 WIMHV-1ZES</v>
          </cell>
          <cell r="D240" t="str">
            <v>개</v>
          </cell>
          <cell r="E240" t="str">
            <v>4</v>
          </cell>
        </row>
        <row r="241">
          <cell r="A241" t="str">
            <v>2244-219-4001-3</v>
          </cell>
          <cell r="B241" t="str">
            <v>밸브</v>
          </cell>
          <cell r="C241" t="str">
            <v>VVVF 도어엔진용 SPM-42BK</v>
          </cell>
          <cell r="D241" t="str">
            <v>개</v>
          </cell>
          <cell r="E241" t="str">
            <v>215</v>
          </cell>
        </row>
        <row r="242">
          <cell r="A242" t="str">
            <v>2244-219-6009-3</v>
          </cell>
          <cell r="B242" t="str">
            <v>밸브</v>
          </cell>
          <cell r="C242" t="str">
            <v>2호선 대차 레베링밸브용</v>
          </cell>
          <cell r="D242" t="str">
            <v>개</v>
          </cell>
          <cell r="E242" t="str">
            <v>76</v>
          </cell>
        </row>
        <row r="243">
          <cell r="A243" t="str">
            <v>2244-219-6013-2</v>
          </cell>
          <cell r="B243" t="str">
            <v>밸브</v>
          </cell>
          <cell r="C243" t="str">
            <v>VM13-1F</v>
          </cell>
          <cell r="D243" t="str">
            <v>개</v>
          </cell>
          <cell r="E243" t="str">
            <v>148</v>
          </cell>
        </row>
        <row r="244">
          <cell r="A244" t="str">
            <v>2244-219-6014-9</v>
          </cell>
          <cell r="B244" t="str">
            <v>밸브</v>
          </cell>
          <cell r="C244" t="str">
            <v>VM14-1F</v>
          </cell>
          <cell r="D244" t="str">
            <v>개</v>
          </cell>
          <cell r="E244" t="str">
            <v>154</v>
          </cell>
        </row>
        <row r="245">
          <cell r="A245" t="str">
            <v>2244-219-6023-5</v>
          </cell>
          <cell r="B245" t="str">
            <v>밸브</v>
          </cell>
          <cell r="C245" t="str">
            <v>F2A형 안전변용(ACM)31309B,K8807</v>
          </cell>
          <cell r="D245" t="str">
            <v>개</v>
          </cell>
          <cell r="E245" t="str">
            <v>0</v>
          </cell>
        </row>
        <row r="246">
          <cell r="A246" t="str">
            <v>2244-219-6026-2</v>
          </cell>
          <cell r="B246" t="str">
            <v>밸브</v>
          </cell>
          <cell r="C246" t="str">
            <v>GEC용 F4A 자동배수변</v>
          </cell>
          <cell r="D246" t="str">
            <v>개</v>
          </cell>
          <cell r="E246" t="str">
            <v>15</v>
          </cell>
        </row>
        <row r="247">
          <cell r="A247" t="str">
            <v>2244-219-8001-1</v>
          </cell>
          <cell r="B247" t="str">
            <v>밸브</v>
          </cell>
          <cell r="C247" t="str">
            <v>GEC용 5.3KG/제곱 센티미터</v>
          </cell>
          <cell r="D247" t="str">
            <v>개</v>
          </cell>
          <cell r="E247" t="str">
            <v>20</v>
          </cell>
        </row>
        <row r="248">
          <cell r="A248" t="str">
            <v>2244-219-8002-4</v>
          </cell>
          <cell r="B248" t="str">
            <v>밸브</v>
          </cell>
          <cell r="C248" t="str">
            <v>GEC용 5.0KG/제곱 센티미터</v>
          </cell>
          <cell r="D248" t="str">
            <v>개</v>
          </cell>
          <cell r="E248" t="str">
            <v>18</v>
          </cell>
        </row>
        <row r="249">
          <cell r="A249" t="str">
            <v>2244-219-8004-6</v>
          </cell>
          <cell r="B249" t="str">
            <v>밸브</v>
          </cell>
          <cell r="C249" t="str">
            <v>GEC 7단중계변용 D76525-00</v>
          </cell>
          <cell r="D249" t="str">
            <v>개</v>
          </cell>
          <cell r="E249" t="str">
            <v>30</v>
          </cell>
        </row>
        <row r="250">
          <cell r="A250" t="str">
            <v>2244-219-8006-6</v>
          </cell>
          <cell r="B250" t="str">
            <v>밸브</v>
          </cell>
          <cell r="C250" t="str">
            <v>GEC 7단중계변용B81888-002</v>
          </cell>
          <cell r="D250" t="str">
            <v>개</v>
          </cell>
          <cell r="E250" t="str">
            <v>0</v>
          </cell>
        </row>
        <row r="251">
          <cell r="A251" t="str">
            <v>2244-219-8007-9</v>
          </cell>
          <cell r="B251" t="str">
            <v>밸브</v>
          </cell>
          <cell r="C251" t="str">
            <v>GEC에어콘 응축기 모타용707099</v>
          </cell>
          <cell r="D251" t="str">
            <v>개</v>
          </cell>
          <cell r="E251" t="str">
            <v>4</v>
          </cell>
        </row>
        <row r="252">
          <cell r="A252" t="str">
            <v>2244-219-8009-1</v>
          </cell>
          <cell r="B252" t="str">
            <v>밸브</v>
          </cell>
          <cell r="C252" t="str">
            <v>GEC 절환변용</v>
          </cell>
          <cell r="D252" t="str">
            <v>개</v>
          </cell>
          <cell r="E252" t="str">
            <v>26</v>
          </cell>
        </row>
        <row r="253">
          <cell r="A253" t="str">
            <v>2244-219-8015-6</v>
          </cell>
          <cell r="B253" t="str">
            <v>밸브</v>
          </cell>
          <cell r="C253" t="str">
            <v>GEC 덤프 마그네트</v>
          </cell>
          <cell r="D253" t="str">
            <v>개</v>
          </cell>
          <cell r="E253" t="str">
            <v>33</v>
          </cell>
        </row>
        <row r="254">
          <cell r="A254" t="str">
            <v>2244-219-8017-0</v>
          </cell>
          <cell r="B254" t="str">
            <v>밸브</v>
          </cell>
          <cell r="C254" t="str">
            <v>GEC 대차 차압변</v>
          </cell>
          <cell r="D254" t="str">
            <v>개</v>
          </cell>
          <cell r="E254" t="str">
            <v>2</v>
          </cell>
        </row>
        <row r="255">
          <cell r="A255" t="str">
            <v>2244-219-8021-5</v>
          </cell>
          <cell r="B255" t="str">
            <v>밸브</v>
          </cell>
          <cell r="C255" t="str">
            <v>GEC 응하중용C76230-20</v>
          </cell>
          <cell r="D255" t="str">
            <v>개</v>
          </cell>
          <cell r="E255" t="str">
            <v>10</v>
          </cell>
        </row>
        <row r="256">
          <cell r="A256" t="str">
            <v>2244-219-8022-8</v>
          </cell>
          <cell r="B256" t="str">
            <v>밸브</v>
          </cell>
          <cell r="C256" t="str">
            <v>GEC 응하중용C76230-19</v>
          </cell>
          <cell r="D256" t="str">
            <v>개</v>
          </cell>
          <cell r="E256" t="str">
            <v>20</v>
          </cell>
        </row>
        <row r="257">
          <cell r="A257" t="str">
            <v>2244-219-1014-4</v>
          </cell>
          <cell r="B257" t="str">
            <v>밸브,감압</v>
          </cell>
          <cell r="C257" t="str">
            <v>M형</v>
          </cell>
          <cell r="D257" t="str">
            <v>개</v>
          </cell>
          <cell r="E257" t="str">
            <v>12</v>
          </cell>
        </row>
        <row r="258">
          <cell r="A258" t="str">
            <v>2244-217-3003-2</v>
          </cell>
          <cell r="B258" t="str">
            <v>밸브,감압변</v>
          </cell>
          <cell r="C258" t="str">
            <v>DMV15-T ROU박스</v>
          </cell>
          <cell r="D258" t="str">
            <v>개</v>
          </cell>
          <cell r="E258" t="str">
            <v>8</v>
          </cell>
        </row>
        <row r="259">
          <cell r="A259" t="str">
            <v>2244-217-3004-9</v>
          </cell>
          <cell r="B259" t="str">
            <v>밸브,감압변</v>
          </cell>
          <cell r="C259" t="str">
            <v>DMV7/7.5</v>
          </cell>
          <cell r="D259" t="str">
            <v>개</v>
          </cell>
          <cell r="E259" t="str">
            <v>25</v>
          </cell>
        </row>
        <row r="260">
          <cell r="A260" t="str">
            <v>2244-217-7003-2</v>
          </cell>
          <cell r="B260" t="str">
            <v>밸브,감압변</v>
          </cell>
          <cell r="C260" t="str">
            <v>MD629 MR공기감압용</v>
          </cell>
          <cell r="D260" t="str">
            <v>개</v>
          </cell>
          <cell r="E260" t="str">
            <v>7</v>
          </cell>
        </row>
        <row r="261">
          <cell r="A261" t="str">
            <v>2244-217-3008-7</v>
          </cell>
          <cell r="B261" t="str">
            <v>밸브,레베링</v>
          </cell>
          <cell r="C261" t="str">
            <v>SV1205K LH 대차공기스프링공기</v>
          </cell>
          <cell r="D261" t="str">
            <v>개</v>
          </cell>
          <cell r="E261" t="str">
            <v>68</v>
          </cell>
        </row>
        <row r="262">
          <cell r="A262" t="str">
            <v>2244-217-4006-6</v>
          </cell>
          <cell r="B262" t="str">
            <v>밸브,압력변환기</v>
          </cell>
          <cell r="C262" t="str">
            <v>DG4-T 0∼10KG/CM2 전공변</v>
          </cell>
          <cell r="D262" t="str">
            <v>개</v>
          </cell>
          <cell r="E262" t="str">
            <v>9</v>
          </cell>
        </row>
        <row r="263">
          <cell r="A263" t="str">
            <v>2244-217-5002-3</v>
          </cell>
          <cell r="B263" t="str">
            <v>밸브,응하중변</v>
          </cell>
          <cell r="C263" t="str">
            <v>DBV1-E 2.10-3.95KG/C</v>
          </cell>
          <cell r="D263" t="str">
            <v>개</v>
          </cell>
          <cell r="E263" t="str">
            <v>40</v>
          </cell>
        </row>
        <row r="264">
          <cell r="A264" t="str">
            <v>2244-217-7009-4</v>
          </cell>
          <cell r="B264" t="str">
            <v>밸브,응하중변</v>
          </cell>
          <cell r="C264" t="str">
            <v>F 3.0-5.5KG/CM2 BOU박</v>
          </cell>
          <cell r="D264" t="str">
            <v>개</v>
          </cell>
          <cell r="E264" t="str">
            <v>5</v>
          </cell>
        </row>
        <row r="265">
          <cell r="A265" t="str">
            <v>2240-652-0006-5</v>
          </cell>
          <cell r="B265" t="str">
            <v>밸브,자동배수변</v>
          </cell>
          <cell r="C265" t="str">
            <v>EW6A</v>
          </cell>
          <cell r="D265" t="str">
            <v>개</v>
          </cell>
          <cell r="E265" t="str">
            <v>9</v>
          </cell>
        </row>
        <row r="266">
          <cell r="A266" t="str">
            <v>2244-217-7010-4</v>
          </cell>
          <cell r="B266" t="str">
            <v>밸브,자동배수변</v>
          </cell>
          <cell r="C266" t="str">
            <v>D-1A 오일분리기용</v>
          </cell>
          <cell r="D266" t="str">
            <v>개</v>
          </cell>
          <cell r="E266" t="str">
            <v>5</v>
          </cell>
        </row>
        <row r="267">
          <cell r="A267" t="str">
            <v>2244-217-7011-5</v>
          </cell>
          <cell r="B267" t="str">
            <v>밸브,전공변환변</v>
          </cell>
          <cell r="C267" t="str">
            <v>EPL BOU박스전기신호제동압력변환용</v>
          </cell>
          <cell r="D267" t="str">
            <v>개</v>
          </cell>
          <cell r="E267" t="str">
            <v>7</v>
          </cell>
        </row>
        <row r="268">
          <cell r="A268" t="str">
            <v>2244-217-5005-4</v>
          </cell>
          <cell r="B268" t="str">
            <v>밸브,전공전환변</v>
          </cell>
          <cell r="C268" t="str">
            <v>AW4.1</v>
          </cell>
          <cell r="D268" t="str">
            <v>개</v>
          </cell>
          <cell r="E268" t="str">
            <v>10</v>
          </cell>
        </row>
        <row r="269">
          <cell r="A269" t="str">
            <v>2244-217-5008-3</v>
          </cell>
          <cell r="B269" t="str">
            <v>밸브,전자변</v>
          </cell>
          <cell r="C269" t="str">
            <v>자동배수변용 WMV-1/2ZG</v>
          </cell>
          <cell r="D269" t="str">
            <v>개</v>
          </cell>
          <cell r="E269" t="str">
            <v>6</v>
          </cell>
        </row>
        <row r="270">
          <cell r="A270" t="str">
            <v>2244-217-5010-0</v>
          </cell>
          <cell r="B270" t="str">
            <v>밸브,전자변</v>
          </cell>
          <cell r="C270" t="str">
            <v>비상제동용 WMV1-ZEST</v>
          </cell>
          <cell r="D270" t="str">
            <v>개</v>
          </cell>
          <cell r="E270" t="str">
            <v>24</v>
          </cell>
        </row>
        <row r="271">
          <cell r="A271" t="str">
            <v>2244-217-5014-6</v>
          </cell>
          <cell r="B271" t="str">
            <v>밸브,중계변</v>
          </cell>
          <cell r="C271" t="str">
            <v>BOU박스용 KR6-S0</v>
          </cell>
          <cell r="D271" t="str">
            <v>개</v>
          </cell>
          <cell r="E271" t="str">
            <v>20</v>
          </cell>
        </row>
        <row r="272">
          <cell r="A272" t="str">
            <v>2244-217-7017-3</v>
          </cell>
          <cell r="B272" t="str">
            <v>밸브,중계변</v>
          </cell>
          <cell r="C272" t="str">
            <v>BOU박스용 J</v>
          </cell>
          <cell r="D272" t="str">
            <v>개</v>
          </cell>
          <cell r="E272" t="str">
            <v>5</v>
          </cell>
        </row>
        <row r="273">
          <cell r="A273" t="str">
            <v>2244-217-5018-4</v>
          </cell>
          <cell r="B273" t="str">
            <v>밸브,평균압</v>
          </cell>
          <cell r="C273" t="str">
            <v>MDV1 역행및상용제동시의응하중연산용</v>
          </cell>
          <cell r="D273" t="str">
            <v>개</v>
          </cell>
          <cell r="E273" t="str">
            <v>20</v>
          </cell>
        </row>
        <row r="274">
          <cell r="A274" t="str">
            <v>3110-052-3320-2</v>
          </cell>
          <cell r="B274" t="str">
            <v>베어링</v>
          </cell>
          <cell r="C274" t="str">
            <v>VVVF축상용</v>
          </cell>
          <cell r="D274" t="str">
            <v>개</v>
          </cell>
          <cell r="E274" t="str">
            <v>91</v>
          </cell>
        </row>
        <row r="275">
          <cell r="A275" t="str">
            <v>3110-052-3321-3</v>
          </cell>
          <cell r="B275" t="str">
            <v>베어링</v>
          </cell>
          <cell r="C275" t="str">
            <v>VVVF피니언측33215(소치차베어링용)</v>
          </cell>
          <cell r="D275" t="str">
            <v>개</v>
          </cell>
          <cell r="E275" t="str">
            <v>36</v>
          </cell>
        </row>
        <row r="276">
          <cell r="A276" t="str">
            <v>3110-080-9143-2</v>
          </cell>
          <cell r="B276" t="str">
            <v>베어링</v>
          </cell>
          <cell r="C276" t="str">
            <v>GEC VVVF차량대치차용</v>
          </cell>
          <cell r="D276" t="str">
            <v>개</v>
          </cell>
          <cell r="E276" t="str">
            <v>33</v>
          </cell>
        </row>
        <row r="277">
          <cell r="A277" t="str">
            <v>3110-091-6003-8</v>
          </cell>
          <cell r="B277" t="str">
            <v>베어링,깊은홈볼</v>
          </cell>
          <cell r="C277" t="str">
            <v>KS-B-2023,6003ZZ</v>
          </cell>
          <cell r="D277" t="str">
            <v>개</v>
          </cell>
          <cell r="E277" t="str">
            <v>4</v>
          </cell>
        </row>
        <row r="278">
          <cell r="A278" t="str">
            <v>3110-059-0215-7</v>
          </cell>
          <cell r="B278" t="str">
            <v>베어링,테이퍼로울러</v>
          </cell>
          <cell r="C278" t="str">
            <v>KSB-2027,30215C,GEC,3VF기어소치차축용</v>
          </cell>
          <cell r="D278" t="str">
            <v>개</v>
          </cell>
          <cell r="E278" t="str">
            <v>0</v>
          </cell>
        </row>
        <row r="279">
          <cell r="A279" t="str">
            <v>3130-022-0211-3</v>
          </cell>
          <cell r="B279" t="str">
            <v>베어링,UCP</v>
          </cell>
          <cell r="C279" t="str">
            <v>UCP211</v>
          </cell>
          <cell r="D279" t="str">
            <v>개</v>
          </cell>
          <cell r="E279" t="str">
            <v>0</v>
          </cell>
        </row>
        <row r="280">
          <cell r="A280" t="str">
            <v>3210-009-9103-6</v>
          </cell>
          <cell r="B280" t="str">
            <v>베어링슬리브</v>
          </cell>
          <cell r="C280" t="str">
            <v>CM용</v>
          </cell>
          <cell r="D280" t="str">
            <v>개</v>
          </cell>
          <cell r="E280" t="str">
            <v>0</v>
          </cell>
        </row>
        <row r="281">
          <cell r="A281" t="str">
            <v>3110-080-8850-8</v>
          </cell>
          <cell r="B281" t="str">
            <v>베어링조립체</v>
          </cell>
          <cell r="C281" t="str">
            <v>GEC 신형송풍기용(브리켓포함)</v>
          </cell>
          <cell r="D281" t="str">
            <v>개</v>
          </cell>
          <cell r="E281" t="str">
            <v>0</v>
          </cell>
        </row>
        <row r="282">
          <cell r="A282" t="str">
            <v>5950-123-1001-7</v>
          </cell>
          <cell r="B282" t="str">
            <v>변성기,펄스</v>
          </cell>
          <cell r="C282" t="str">
            <v>SH-PK D891 AC1500V SIV박스</v>
          </cell>
          <cell r="D282" t="str">
            <v>개</v>
          </cell>
          <cell r="E282" t="str">
            <v>1</v>
          </cell>
        </row>
        <row r="283">
          <cell r="A283" t="str">
            <v>5950-123-1009-7</v>
          </cell>
          <cell r="B283" t="str">
            <v>변압기</v>
          </cell>
          <cell r="C283" t="str">
            <v>TF50DA</v>
          </cell>
          <cell r="D283" t="str">
            <v>개</v>
          </cell>
          <cell r="E283" t="str">
            <v>1</v>
          </cell>
        </row>
        <row r="284">
          <cell r="A284" t="str">
            <v>5950-123-1047-1</v>
          </cell>
          <cell r="B284" t="str">
            <v>변압기</v>
          </cell>
          <cell r="C284" t="str">
            <v>운전실 배전반용,AC200V/루트3/100V</v>
          </cell>
          <cell r="D284" t="str">
            <v>개</v>
          </cell>
          <cell r="E284" t="str">
            <v>3</v>
          </cell>
        </row>
        <row r="285">
          <cell r="A285" t="str">
            <v>5950-053-2210-4</v>
          </cell>
          <cell r="B285" t="str">
            <v>변압기,차동</v>
          </cell>
          <cell r="C285" t="str">
            <v>D22,10H,주간제어기용</v>
          </cell>
          <cell r="D285" t="str">
            <v>개</v>
          </cell>
          <cell r="E285" t="str">
            <v>0</v>
          </cell>
        </row>
        <row r="286">
          <cell r="A286" t="str">
            <v>5306-002-0044-6</v>
          </cell>
          <cell r="B286" t="str">
            <v>볼트,육각</v>
          </cell>
          <cell r="C286" t="str">
            <v>스펜M6*25(+)머리</v>
          </cell>
          <cell r="D286" t="str">
            <v>개</v>
          </cell>
          <cell r="E286" t="str">
            <v>0</v>
          </cell>
        </row>
        <row r="287">
          <cell r="A287" t="str">
            <v>5306-002-0347-8</v>
          </cell>
          <cell r="B287" t="str">
            <v>볼트,육각</v>
          </cell>
          <cell r="C287" t="str">
            <v>KS-B-1002 상M18*1.5*60</v>
          </cell>
          <cell r="D287" t="str">
            <v>개</v>
          </cell>
          <cell r="E287" t="str">
            <v>293</v>
          </cell>
        </row>
        <row r="288">
          <cell r="A288" t="str">
            <v>5306-002-0614-7</v>
          </cell>
          <cell r="B288" t="str">
            <v>볼트,육각</v>
          </cell>
          <cell r="C288" t="str">
            <v>고장력 M8*50</v>
          </cell>
          <cell r="D288" t="str">
            <v>개</v>
          </cell>
          <cell r="E288" t="str">
            <v>0</v>
          </cell>
        </row>
        <row r="289">
          <cell r="A289" t="str">
            <v>5306-002-4135-5</v>
          </cell>
          <cell r="B289" t="str">
            <v>볼트,육각</v>
          </cell>
          <cell r="C289" t="str">
            <v>BFC용,M20*85L*50S</v>
          </cell>
          <cell r="D289" t="str">
            <v>개</v>
          </cell>
          <cell r="E289" t="str">
            <v>0</v>
          </cell>
        </row>
        <row r="290">
          <cell r="A290" t="str">
            <v>5306-002-4248-4</v>
          </cell>
          <cell r="B290" t="str">
            <v>볼트,육각</v>
          </cell>
          <cell r="C290" t="str">
            <v>고탄성 M20*90L*25S</v>
          </cell>
          <cell r="D290" t="str">
            <v>개</v>
          </cell>
          <cell r="E290" t="str">
            <v>0</v>
          </cell>
        </row>
        <row r="291">
          <cell r="A291" t="str">
            <v>5306-017-0875-8</v>
          </cell>
          <cell r="B291" t="str">
            <v>볼트스터트</v>
          </cell>
          <cell r="C291" t="str">
            <v>M8*75L*20S*10S 7단중계변용</v>
          </cell>
          <cell r="D291" t="str">
            <v>개</v>
          </cell>
          <cell r="E291" t="str">
            <v>0</v>
          </cell>
        </row>
        <row r="292">
          <cell r="A292" t="str">
            <v>5306-002-0056-5</v>
          </cell>
          <cell r="B292" t="str">
            <v>볼트육각</v>
          </cell>
          <cell r="C292" t="str">
            <v>고탄성M10*60</v>
          </cell>
          <cell r="D292" t="str">
            <v>개</v>
          </cell>
          <cell r="E292" t="str">
            <v>0</v>
          </cell>
        </row>
        <row r="293">
          <cell r="A293" t="str">
            <v>6350-035-1020-9</v>
          </cell>
          <cell r="B293" t="str">
            <v>부저</v>
          </cell>
          <cell r="C293" t="str">
            <v>GEC 운전실 DSD용</v>
          </cell>
          <cell r="D293" t="str">
            <v>개</v>
          </cell>
          <cell r="E293" t="str">
            <v>2</v>
          </cell>
        </row>
        <row r="294">
          <cell r="A294" t="str">
            <v>6640-071-0020-2</v>
          </cell>
          <cell r="B294" t="str">
            <v>비이커</v>
          </cell>
          <cell r="C294" t="str">
            <v>2000cc</v>
          </cell>
          <cell r="D294" t="str">
            <v>개</v>
          </cell>
          <cell r="E294" t="str">
            <v>0</v>
          </cell>
        </row>
        <row r="295">
          <cell r="A295" t="str">
            <v>5120-011-7000-1</v>
          </cell>
          <cell r="B295" t="str">
            <v>빠루</v>
          </cell>
          <cell r="C295" t="str">
            <v>700MM</v>
          </cell>
          <cell r="D295" t="str">
            <v>개</v>
          </cell>
          <cell r="E295" t="str">
            <v>0</v>
          </cell>
        </row>
        <row r="296">
          <cell r="A296" t="str">
            <v>5110-174-1125-4</v>
          </cell>
          <cell r="B296" t="str">
            <v>뺀지,라디오</v>
          </cell>
          <cell r="C296" t="str">
            <v>2겹, 125MM</v>
          </cell>
          <cell r="D296" t="str">
            <v>개</v>
          </cell>
          <cell r="E296" t="str">
            <v>0</v>
          </cell>
        </row>
        <row r="297">
          <cell r="A297" t="str">
            <v>5961-025-1360-8</v>
          </cell>
          <cell r="B297" t="str">
            <v>사이리스터</v>
          </cell>
          <cell r="C297" t="str">
            <v>SG600EY21 2500V600A</v>
          </cell>
          <cell r="D297" t="str">
            <v>개</v>
          </cell>
          <cell r="E297" t="str">
            <v>6</v>
          </cell>
        </row>
        <row r="298">
          <cell r="A298" t="str">
            <v>7510-080-1001-1</v>
          </cell>
          <cell r="B298" t="str">
            <v>석필</v>
          </cell>
          <cell r="C298" t="str">
            <v>13*130*5</v>
          </cell>
          <cell r="D298" t="str">
            <v>개</v>
          </cell>
          <cell r="E298" t="str">
            <v>5</v>
          </cell>
        </row>
        <row r="299">
          <cell r="A299" t="str">
            <v>5961-027-1011-9</v>
          </cell>
          <cell r="B299" t="str">
            <v>센서</v>
          </cell>
          <cell r="C299" t="str">
            <v>VVVF NABCO HS3 T차용</v>
          </cell>
          <cell r="D299" t="str">
            <v>개</v>
          </cell>
          <cell r="E299" t="str">
            <v>0</v>
          </cell>
        </row>
        <row r="300">
          <cell r="A300" t="str">
            <v>4730-081-3008-2</v>
          </cell>
          <cell r="B300" t="str">
            <v>소켓</v>
          </cell>
          <cell r="C300" t="str">
            <v>KS-B-1533,백관 8MM</v>
          </cell>
          <cell r="D300" t="str">
            <v>개</v>
          </cell>
          <cell r="E300" t="str">
            <v>21</v>
          </cell>
        </row>
        <row r="301">
          <cell r="A301" t="str">
            <v>4730-081-3010-9</v>
          </cell>
          <cell r="B301" t="str">
            <v>소켓</v>
          </cell>
          <cell r="C301" t="str">
            <v>KS-B-1533,백관 10MM</v>
          </cell>
          <cell r="D301" t="str">
            <v>개</v>
          </cell>
          <cell r="E301" t="str">
            <v>18</v>
          </cell>
        </row>
        <row r="302">
          <cell r="A302" t="str">
            <v>4730-081-3015-4</v>
          </cell>
          <cell r="B302" t="str">
            <v>소켓</v>
          </cell>
          <cell r="C302" t="str">
            <v>KS-B-1533,백관 15MM</v>
          </cell>
          <cell r="D302" t="str">
            <v>개</v>
          </cell>
          <cell r="E302" t="str">
            <v>4</v>
          </cell>
        </row>
        <row r="303">
          <cell r="A303" t="str">
            <v>4730-081-3020-2</v>
          </cell>
          <cell r="B303" t="str">
            <v>소켓</v>
          </cell>
          <cell r="C303" t="str">
            <v>KS-B-1533,백관20MM</v>
          </cell>
          <cell r="D303" t="str">
            <v>개</v>
          </cell>
          <cell r="E303" t="str">
            <v>33</v>
          </cell>
        </row>
        <row r="304">
          <cell r="A304" t="str">
            <v>4730-081-3025-7</v>
          </cell>
          <cell r="B304" t="str">
            <v>소켓</v>
          </cell>
          <cell r="C304" t="str">
            <v>KS-B-1533,백관15MM</v>
          </cell>
          <cell r="D304" t="str">
            <v>개</v>
          </cell>
          <cell r="E304" t="str">
            <v>26</v>
          </cell>
        </row>
        <row r="305">
          <cell r="A305" t="str">
            <v>5935-029-9151-3</v>
          </cell>
          <cell r="B305" t="str">
            <v>소켓</v>
          </cell>
          <cell r="C305" t="str">
            <v>GEC MA 제어함용 EC76B2/SSS</v>
          </cell>
          <cell r="D305" t="str">
            <v>개</v>
          </cell>
          <cell r="E305" t="str">
            <v>2</v>
          </cell>
        </row>
        <row r="306">
          <cell r="A306" t="str">
            <v>6250-001-1002-1</v>
          </cell>
          <cell r="B306" t="str">
            <v>소켓 램프</v>
          </cell>
          <cell r="C306" t="str">
            <v>방공등용</v>
          </cell>
          <cell r="D306" t="str">
            <v>개</v>
          </cell>
          <cell r="E306" t="str">
            <v>0</v>
          </cell>
        </row>
        <row r="307">
          <cell r="A307" t="str">
            <v>5120-245-1776-0</v>
          </cell>
          <cell r="B307" t="str">
            <v>소켓,디프</v>
          </cell>
          <cell r="C307" t="str">
            <v>3/8" 13MM</v>
          </cell>
          <cell r="D307" t="str">
            <v>개</v>
          </cell>
          <cell r="E307" t="str">
            <v>0</v>
          </cell>
        </row>
        <row r="308">
          <cell r="A308" t="str">
            <v>5120-245-2383-1</v>
          </cell>
          <cell r="B308" t="str">
            <v>소켓,디프</v>
          </cell>
          <cell r="C308" t="str">
            <v>12각,1/2" 23*83</v>
          </cell>
          <cell r="D308" t="str">
            <v>개</v>
          </cell>
          <cell r="E308" t="str">
            <v>0</v>
          </cell>
        </row>
        <row r="309">
          <cell r="A309" t="str">
            <v>5120-246-0019-8</v>
          </cell>
          <cell r="B309" t="str">
            <v>소켓,디프</v>
          </cell>
          <cell r="C309" t="str">
            <v>12각 1/2" 19*83</v>
          </cell>
          <cell r="D309" t="str">
            <v>개</v>
          </cell>
          <cell r="E309" t="str">
            <v>0</v>
          </cell>
        </row>
        <row r="310">
          <cell r="A310" t="str">
            <v>5120-245-2032-2</v>
          </cell>
          <cell r="B310" t="str">
            <v>소켓,소켓렌치</v>
          </cell>
          <cell r="C310" t="str">
            <v>6각3/4"용32mm</v>
          </cell>
          <cell r="D310" t="str">
            <v>개</v>
          </cell>
          <cell r="E310" t="str">
            <v>0</v>
          </cell>
        </row>
        <row r="311">
          <cell r="A311" t="str">
            <v>5120-245-2221-8</v>
          </cell>
          <cell r="B311" t="str">
            <v>소켓,소켓렌치</v>
          </cell>
          <cell r="C311" t="str">
            <v>12각1/2"용21mm</v>
          </cell>
          <cell r="D311" t="str">
            <v>개</v>
          </cell>
          <cell r="E311" t="str">
            <v>0</v>
          </cell>
        </row>
        <row r="312">
          <cell r="A312" t="str">
            <v>5120-245-2223-6</v>
          </cell>
          <cell r="B312" t="str">
            <v>소켓,소켓렌치</v>
          </cell>
          <cell r="C312" t="str">
            <v>12각1/2"용23mm</v>
          </cell>
          <cell r="D312" t="str">
            <v>개</v>
          </cell>
          <cell r="E312" t="str">
            <v>0</v>
          </cell>
        </row>
        <row r="313">
          <cell r="A313" t="str">
            <v>5961-014-2028-2</v>
          </cell>
          <cell r="B313" t="str">
            <v>소켓,IC</v>
          </cell>
          <cell r="C313" t="str">
            <v>28핀,GM16C550</v>
          </cell>
          <cell r="D313" t="str">
            <v>개</v>
          </cell>
          <cell r="E313" t="str">
            <v>0</v>
          </cell>
        </row>
        <row r="314">
          <cell r="A314" t="str">
            <v>5340-152-1025-0</v>
          </cell>
          <cell r="B314" t="str">
            <v>손잡이</v>
          </cell>
          <cell r="C314" t="str">
            <v>GEC MC POWER용</v>
          </cell>
          <cell r="D314" t="str">
            <v>개</v>
          </cell>
          <cell r="E314" t="str">
            <v>7</v>
          </cell>
        </row>
        <row r="315">
          <cell r="A315" t="str">
            <v>7920-002-2020-7</v>
          </cell>
          <cell r="B315" t="str">
            <v>솔</v>
          </cell>
          <cell r="C315" t="str">
            <v>기계용(야자섬유)</v>
          </cell>
          <cell r="D315" t="str">
            <v>개</v>
          </cell>
          <cell r="E315" t="str">
            <v>0</v>
          </cell>
        </row>
        <row r="316">
          <cell r="A316" t="str">
            <v>5805-103-0100-5</v>
          </cell>
          <cell r="B316" t="str">
            <v>스위치</v>
          </cell>
          <cell r="C316" t="str">
            <v>전기드릴(충전용)</v>
          </cell>
          <cell r="D316" t="str">
            <v>개</v>
          </cell>
          <cell r="E316" t="str">
            <v>0</v>
          </cell>
        </row>
        <row r="317">
          <cell r="A317" t="str">
            <v>5930-200-1005-5</v>
          </cell>
          <cell r="B317" t="str">
            <v>스위치</v>
          </cell>
          <cell r="C317" t="str">
            <v>GEC 보안 제동용2363, C76868-001</v>
          </cell>
          <cell r="D317" t="str">
            <v>개</v>
          </cell>
          <cell r="E317" t="str">
            <v>1</v>
          </cell>
        </row>
        <row r="318">
          <cell r="A318" t="str">
            <v>5930-200-1014-7</v>
          </cell>
          <cell r="B318" t="str">
            <v>스위치</v>
          </cell>
          <cell r="C318" t="str">
            <v>GEC ESS용 SW 53GX</v>
          </cell>
          <cell r="D318" t="str">
            <v>개</v>
          </cell>
          <cell r="E318" t="str">
            <v>2</v>
          </cell>
        </row>
        <row r="319">
          <cell r="A319" t="str">
            <v>5930-200-1016-7</v>
          </cell>
          <cell r="B319" t="str">
            <v>스위치</v>
          </cell>
          <cell r="C319" t="str">
            <v>GEC 운전실 족답스위치 SW 53GM</v>
          </cell>
          <cell r="D319" t="str">
            <v>개</v>
          </cell>
          <cell r="E319" t="str">
            <v>1</v>
          </cell>
        </row>
        <row r="320">
          <cell r="A320" t="str">
            <v>5930-200-1073-8</v>
          </cell>
          <cell r="B320" t="str">
            <v>스위치</v>
          </cell>
          <cell r="C320" t="str">
            <v>2호선 운전실 출입문재개폐용</v>
          </cell>
          <cell r="D320" t="str">
            <v>개</v>
          </cell>
          <cell r="E320" t="str">
            <v>1</v>
          </cell>
        </row>
        <row r="321">
          <cell r="A321" t="str">
            <v>5930-055-1021-1</v>
          </cell>
          <cell r="B321" t="str">
            <v>스위치,마이크로</v>
          </cell>
          <cell r="C321" t="str">
            <v>촉답 S/W용E2MC1-PZ2398</v>
          </cell>
          <cell r="D321" t="str">
            <v>개</v>
          </cell>
          <cell r="E321" t="str">
            <v>10</v>
          </cell>
        </row>
        <row r="322">
          <cell r="A322" t="str">
            <v>5930-037-1002-8</v>
          </cell>
          <cell r="B322" t="str">
            <v>스위치,압력</v>
          </cell>
          <cell r="C322" t="str">
            <v>MRPS   SW60</v>
          </cell>
          <cell r="D322" t="str">
            <v>개</v>
          </cell>
          <cell r="E322" t="str">
            <v>0</v>
          </cell>
        </row>
        <row r="323">
          <cell r="A323" t="str">
            <v>2240-091-0603-1</v>
          </cell>
          <cell r="B323" t="str">
            <v>스위치,유니트</v>
          </cell>
          <cell r="C323" t="str">
            <v>VVVF UP-J603HWCN</v>
          </cell>
          <cell r="D323" t="str">
            <v>개</v>
          </cell>
          <cell r="E323" t="str">
            <v>5</v>
          </cell>
        </row>
        <row r="324">
          <cell r="A324" t="str">
            <v>5930-200-8301-3</v>
          </cell>
          <cell r="B324" t="str">
            <v>스위치,인터록크</v>
          </cell>
          <cell r="C324" t="str">
            <v>6접점,벨트형</v>
          </cell>
          <cell r="D324" t="str">
            <v>개</v>
          </cell>
          <cell r="E324" t="str">
            <v>9</v>
          </cell>
        </row>
        <row r="325">
          <cell r="A325" t="str">
            <v>5930-049-1101-5</v>
          </cell>
          <cell r="B325" t="str">
            <v>스위치,전환</v>
          </cell>
          <cell r="C325" t="str">
            <v>GEC 에어콘표시등 판넬용707483</v>
          </cell>
          <cell r="D325" t="str">
            <v>개</v>
          </cell>
          <cell r="E325" t="str">
            <v>0</v>
          </cell>
        </row>
        <row r="326">
          <cell r="A326" t="str">
            <v>5930-033-0124-4</v>
          </cell>
          <cell r="B326" t="str">
            <v>스위치,커버나이프</v>
          </cell>
          <cell r="C326" t="str">
            <v>KS-C-8311 단투 2P 300V 10A</v>
          </cell>
          <cell r="D326" t="str">
            <v>개</v>
          </cell>
          <cell r="E326" t="str">
            <v>1</v>
          </cell>
        </row>
        <row r="327">
          <cell r="A327" t="str">
            <v>5930-033-0157-8</v>
          </cell>
          <cell r="B327" t="str">
            <v>스위치,커버나이프</v>
          </cell>
          <cell r="C327" t="str">
            <v>KS-C-8311 단투 3P 300V 100</v>
          </cell>
          <cell r="D327" t="str">
            <v>개</v>
          </cell>
          <cell r="E327" t="str">
            <v>8</v>
          </cell>
        </row>
        <row r="328">
          <cell r="A328" t="str">
            <v>6645-006-0001-0</v>
          </cell>
          <cell r="B328" t="str">
            <v>스톱워치</v>
          </cell>
          <cell r="C328" t="str">
            <v>CASIO(NO5일산)</v>
          </cell>
          <cell r="D328" t="str">
            <v>개</v>
          </cell>
          <cell r="E328" t="str">
            <v>0</v>
          </cell>
        </row>
        <row r="329">
          <cell r="A329" t="str">
            <v>5340-065-1024-2</v>
          </cell>
          <cell r="B329" t="str">
            <v>스톱퍼</v>
          </cell>
          <cell r="C329" t="str">
            <v>GEC제동통용,외측</v>
          </cell>
          <cell r="D329" t="str">
            <v>개</v>
          </cell>
          <cell r="E329" t="str">
            <v>0</v>
          </cell>
        </row>
        <row r="330">
          <cell r="A330" t="str">
            <v>5120-112-1043-2</v>
          </cell>
          <cell r="B330" t="str">
            <v>스패너,라쳇트</v>
          </cell>
          <cell r="C330" t="str">
            <v>양입,32*36*450</v>
          </cell>
          <cell r="D330" t="str">
            <v>개</v>
          </cell>
          <cell r="E330" t="str">
            <v>0</v>
          </cell>
        </row>
        <row r="331">
          <cell r="A331" t="str">
            <v>5120-157-5250-9</v>
          </cell>
          <cell r="B331" t="str">
            <v>스패너,몽키</v>
          </cell>
          <cell r="C331" t="str">
            <v>23"H급250mm</v>
          </cell>
          <cell r="D331" t="str">
            <v>개</v>
          </cell>
          <cell r="E331" t="str">
            <v>0</v>
          </cell>
        </row>
        <row r="332">
          <cell r="A332" t="str">
            <v>5120-235-1008-3</v>
          </cell>
          <cell r="B332" t="str">
            <v>스패너,콤비</v>
          </cell>
          <cell r="C332" t="str">
            <v>8MM</v>
          </cell>
          <cell r="D332" t="str">
            <v>개</v>
          </cell>
          <cell r="E332" t="str">
            <v>0</v>
          </cell>
        </row>
        <row r="333">
          <cell r="A333" t="str">
            <v>5120-235-1013-9</v>
          </cell>
          <cell r="B333" t="str">
            <v>스패너,콤비</v>
          </cell>
          <cell r="C333" t="str">
            <v>13MM</v>
          </cell>
          <cell r="D333" t="str">
            <v>개</v>
          </cell>
          <cell r="E333" t="str">
            <v>0</v>
          </cell>
        </row>
        <row r="334">
          <cell r="A334" t="str">
            <v>5120-235-1030-8</v>
          </cell>
          <cell r="B334" t="str">
            <v>스패너,콤비</v>
          </cell>
          <cell r="C334" t="str">
            <v>30*30</v>
          </cell>
          <cell r="D334" t="str">
            <v>개</v>
          </cell>
          <cell r="E334" t="str">
            <v>0</v>
          </cell>
        </row>
        <row r="335">
          <cell r="A335" t="str">
            <v>5120-235-0015-4</v>
          </cell>
          <cell r="B335" t="str">
            <v>스패너,콤비네이션</v>
          </cell>
          <cell r="C335" t="str">
            <v>15MM</v>
          </cell>
          <cell r="D335" t="str">
            <v>개</v>
          </cell>
          <cell r="E335" t="str">
            <v>0</v>
          </cell>
        </row>
        <row r="336">
          <cell r="A336" t="str">
            <v>5120-235-0021-3</v>
          </cell>
          <cell r="B336" t="str">
            <v>스패너,콤비네이션</v>
          </cell>
          <cell r="C336" t="str">
            <v>21MM</v>
          </cell>
          <cell r="D336" t="str">
            <v>개</v>
          </cell>
          <cell r="E336" t="str">
            <v>0</v>
          </cell>
        </row>
        <row r="337">
          <cell r="A337" t="str">
            <v>5120-235-1032-2</v>
          </cell>
          <cell r="B337" t="str">
            <v>스패너,콤비네이션</v>
          </cell>
          <cell r="C337" t="str">
            <v>32*32</v>
          </cell>
          <cell r="D337" t="str">
            <v>개</v>
          </cell>
          <cell r="E337" t="str">
            <v>0</v>
          </cell>
        </row>
        <row r="338">
          <cell r="A338" t="str">
            <v>7920-018-1011-2</v>
          </cell>
          <cell r="B338" t="str">
            <v>스폰지</v>
          </cell>
          <cell r="C338" t="str">
            <v>VVVF전조등용14*3T</v>
          </cell>
          <cell r="D338" t="str">
            <v>개</v>
          </cell>
          <cell r="E338" t="str">
            <v>0</v>
          </cell>
        </row>
        <row r="339">
          <cell r="A339" t="str">
            <v>5360-003-1052-9</v>
          </cell>
          <cell r="B339" t="str">
            <v>스프링</v>
          </cell>
          <cell r="C339" t="str">
            <v>GEC MFK  CIK용</v>
          </cell>
          <cell r="D339" t="str">
            <v>개</v>
          </cell>
          <cell r="E339" t="str">
            <v>20</v>
          </cell>
        </row>
        <row r="340">
          <cell r="A340" t="str">
            <v>5360-003-1166-3</v>
          </cell>
          <cell r="B340" t="str">
            <v>스프링</v>
          </cell>
          <cell r="C340" t="str">
            <v>M차 축상용</v>
          </cell>
          <cell r="D340" t="str">
            <v>개</v>
          </cell>
          <cell r="E340" t="str">
            <v>9</v>
          </cell>
        </row>
        <row r="341">
          <cell r="A341" t="str">
            <v>5360-003-4327-7</v>
          </cell>
          <cell r="B341" t="str">
            <v>스프링</v>
          </cell>
          <cell r="C341" t="str">
            <v>레베링밸브용4A35595</v>
          </cell>
          <cell r="D341" t="str">
            <v>개</v>
          </cell>
          <cell r="E341" t="str">
            <v>0</v>
          </cell>
        </row>
        <row r="342">
          <cell r="A342" t="str">
            <v>5360-003-4328-2</v>
          </cell>
          <cell r="B342" t="str">
            <v>스프링</v>
          </cell>
          <cell r="C342" t="str">
            <v>VVVF 출입문전자변용(D1D2314)</v>
          </cell>
          <cell r="D342" t="str">
            <v>개</v>
          </cell>
          <cell r="E342" t="str">
            <v>22</v>
          </cell>
        </row>
        <row r="343">
          <cell r="A343" t="str">
            <v>5360-003-5070-3</v>
          </cell>
          <cell r="B343" t="str">
            <v>스프링</v>
          </cell>
          <cell r="C343" t="str">
            <v>중간통로문용</v>
          </cell>
          <cell r="D343" t="str">
            <v>개</v>
          </cell>
          <cell r="E343" t="str">
            <v>0</v>
          </cell>
        </row>
        <row r="344">
          <cell r="A344" t="str">
            <v>5360-003-0013-9</v>
          </cell>
          <cell r="B344" t="str">
            <v>스프링,공기</v>
          </cell>
          <cell r="C344" t="str">
            <v>VVVF 현대ADV 45/1003</v>
          </cell>
          <cell r="D344" t="str">
            <v>개</v>
          </cell>
          <cell r="E344" t="str">
            <v>3</v>
          </cell>
        </row>
        <row r="345">
          <cell r="A345" t="str">
            <v>5360-003-1291-6</v>
          </cell>
          <cell r="B345" t="str">
            <v>스프링,메인</v>
          </cell>
          <cell r="C345" t="str">
            <v>판타그래프용</v>
          </cell>
          <cell r="D345" t="str">
            <v>개</v>
          </cell>
          <cell r="E345" t="str">
            <v>6</v>
          </cell>
        </row>
        <row r="346">
          <cell r="A346" t="str">
            <v>5360-003-1364-1</v>
          </cell>
          <cell r="B346" t="str">
            <v>스프링,브러쉬홀더</v>
          </cell>
          <cell r="C346" t="str">
            <v>GEC MA용</v>
          </cell>
          <cell r="D346" t="str">
            <v>개</v>
          </cell>
          <cell r="E346" t="str">
            <v>0</v>
          </cell>
        </row>
        <row r="347">
          <cell r="A347" t="str">
            <v>5360-003-8009-4</v>
          </cell>
          <cell r="B347" t="str">
            <v>스프링,완충</v>
          </cell>
          <cell r="C347" t="str">
            <v>라인데리아환풍기모터용28.5*22.5*0.2T</v>
          </cell>
          <cell r="D347" t="str">
            <v>개</v>
          </cell>
          <cell r="E347" t="str">
            <v>0</v>
          </cell>
        </row>
        <row r="348">
          <cell r="A348" t="str">
            <v>5360-003-1301-0</v>
          </cell>
          <cell r="B348" t="str">
            <v>스프링,차축</v>
          </cell>
          <cell r="C348" t="str">
            <v>GEC 대차용</v>
          </cell>
          <cell r="D348" t="str">
            <v>개</v>
          </cell>
          <cell r="E348" t="str">
            <v>4</v>
          </cell>
        </row>
        <row r="349">
          <cell r="A349" t="str">
            <v>5360-003-1914-8</v>
          </cell>
          <cell r="B349" t="str">
            <v>스프링,축상</v>
          </cell>
          <cell r="C349" t="str">
            <v>KR-0340 VVVF M CAR용</v>
          </cell>
          <cell r="D349" t="str">
            <v>개</v>
          </cell>
          <cell r="E349" t="str">
            <v>0</v>
          </cell>
        </row>
        <row r="350">
          <cell r="A350" t="str">
            <v>5975-078-0003-2</v>
          </cell>
          <cell r="B350" t="str">
            <v>슬리브,압착</v>
          </cell>
          <cell r="C350" t="str">
            <v>B형,3.5SQ</v>
          </cell>
          <cell r="D350" t="str">
            <v>개</v>
          </cell>
          <cell r="E350" t="str">
            <v>500</v>
          </cell>
        </row>
        <row r="351">
          <cell r="A351" t="str">
            <v>8010-003-1901-7</v>
          </cell>
          <cell r="B351" t="str">
            <v>신나</v>
          </cell>
          <cell r="C351" t="str">
            <v>KS-M-5319, A급 락카용</v>
          </cell>
          <cell r="D351" t="str">
            <v>개</v>
          </cell>
          <cell r="E351" t="str">
            <v>0</v>
          </cell>
        </row>
        <row r="352">
          <cell r="A352" t="str">
            <v>2230-185-8800-5</v>
          </cell>
          <cell r="B352" t="str">
            <v>실린더</v>
          </cell>
          <cell r="C352" t="str">
            <v>M.B.S  RV용</v>
          </cell>
          <cell r="D352" t="str">
            <v>개</v>
          </cell>
          <cell r="E352" t="str">
            <v>0</v>
          </cell>
        </row>
        <row r="353">
          <cell r="A353" t="str">
            <v>5961-025-1200-7</v>
          </cell>
          <cell r="B353" t="str">
            <v>싸이리스터</v>
          </cell>
          <cell r="C353" t="str">
            <v>EQ 60CN CROWBAR(T6)</v>
          </cell>
          <cell r="D353" t="str">
            <v>개</v>
          </cell>
          <cell r="E353" t="str">
            <v>3</v>
          </cell>
        </row>
        <row r="354">
          <cell r="A354" t="str">
            <v>5961-025-1202-1</v>
          </cell>
          <cell r="B354" t="str">
            <v>싸이리스터</v>
          </cell>
          <cell r="C354" t="str">
            <v>FG3000BV-90 4.5KV 3000A</v>
          </cell>
          <cell r="D354" t="str">
            <v>개</v>
          </cell>
          <cell r="E354" t="str">
            <v>0</v>
          </cell>
        </row>
        <row r="355">
          <cell r="A355" t="str">
            <v>2244-279-8025-7</v>
          </cell>
          <cell r="B355" t="str">
            <v>씨이트</v>
          </cell>
          <cell r="C355" t="str">
            <v>GEC 대차용</v>
          </cell>
          <cell r="D355" t="str">
            <v>개</v>
          </cell>
          <cell r="E355" t="str">
            <v>2</v>
          </cell>
        </row>
        <row r="356">
          <cell r="A356" t="str">
            <v>2244-277-1010-4</v>
          </cell>
          <cell r="B356" t="str">
            <v>씨이트,밸브</v>
          </cell>
          <cell r="C356" t="str">
            <v>1호선 기적변용R92301</v>
          </cell>
          <cell r="D356" t="str">
            <v>개</v>
          </cell>
          <cell r="E356" t="str">
            <v>0</v>
          </cell>
        </row>
        <row r="357">
          <cell r="A357" t="str">
            <v>2244-277-8007-5</v>
          </cell>
          <cell r="B357" t="str">
            <v>씨이트,밸브</v>
          </cell>
          <cell r="C357" t="str">
            <v>GEC 체크밸브용J72019-6</v>
          </cell>
          <cell r="D357" t="str">
            <v>개</v>
          </cell>
          <cell r="E357" t="str">
            <v>0</v>
          </cell>
        </row>
        <row r="358">
          <cell r="A358" t="str">
            <v>2244-277-8008-0</v>
          </cell>
          <cell r="B358" t="str">
            <v>씨이트,밸브</v>
          </cell>
          <cell r="C358" t="str">
            <v>GEC F4A 배수변용A88519-2</v>
          </cell>
          <cell r="D358" t="str">
            <v>개</v>
          </cell>
          <cell r="E358" t="str">
            <v>0</v>
          </cell>
        </row>
        <row r="359">
          <cell r="A359" t="str">
            <v>2244-277-8010-7</v>
          </cell>
          <cell r="B359" t="str">
            <v>씨이트,밸브</v>
          </cell>
          <cell r="C359" t="str">
            <v>GEC F4A 배수변용J70003-1</v>
          </cell>
          <cell r="D359" t="str">
            <v>개</v>
          </cell>
          <cell r="E359" t="str">
            <v>0</v>
          </cell>
        </row>
        <row r="360">
          <cell r="A360" t="str">
            <v>2240-084-4624-6</v>
          </cell>
          <cell r="B360" t="str">
            <v>씨트</v>
          </cell>
          <cell r="C360" t="str">
            <v>60*20*4T 접촉기충격방지용</v>
          </cell>
          <cell r="D360" t="str">
            <v>개</v>
          </cell>
          <cell r="E360" t="str">
            <v>0</v>
          </cell>
        </row>
        <row r="361">
          <cell r="A361" t="str">
            <v>4730-001-6700-0</v>
          </cell>
          <cell r="B361" t="str">
            <v>아답터</v>
          </cell>
          <cell r="C361" t="str">
            <v>3VF밀착연걸기MR호수용</v>
          </cell>
          <cell r="D361" t="str">
            <v>개</v>
          </cell>
          <cell r="E361" t="str">
            <v>0</v>
          </cell>
        </row>
        <row r="362">
          <cell r="A362" t="str">
            <v>2230-285-7842-3</v>
          </cell>
          <cell r="B362" t="str">
            <v>아마츄어</v>
          </cell>
          <cell r="C362" t="str">
            <v>VVVF KNORR자동배수변전자변용I81011</v>
          </cell>
          <cell r="D362" t="str">
            <v>개</v>
          </cell>
          <cell r="E362" t="str">
            <v>0</v>
          </cell>
        </row>
        <row r="363">
          <cell r="A363" t="str">
            <v>5340-003-4530-9</v>
          </cell>
          <cell r="B363" t="str">
            <v>아암</v>
          </cell>
          <cell r="C363" t="str">
            <v>전기식창딱기용</v>
          </cell>
          <cell r="D363" t="str">
            <v>개</v>
          </cell>
          <cell r="E363" t="str">
            <v>0</v>
          </cell>
        </row>
        <row r="364">
          <cell r="A364" t="str">
            <v>2244-317-8001-4</v>
          </cell>
          <cell r="B364" t="str">
            <v>아크박스</v>
          </cell>
          <cell r="C364" t="str">
            <v>GEC MSK FIK WFK용</v>
          </cell>
          <cell r="D364" t="str">
            <v>개</v>
          </cell>
          <cell r="E364" t="str">
            <v>4</v>
          </cell>
        </row>
        <row r="365">
          <cell r="A365" t="str">
            <v>2244-317-8003-2</v>
          </cell>
          <cell r="B365" t="str">
            <v>아크박스</v>
          </cell>
          <cell r="C365" t="str">
            <v>GEC LK IK용</v>
          </cell>
          <cell r="D365" t="str">
            <v>개</v>
          </cell>
          <cell r="E365" t="str">
            <v>1</v>
          </cell>
        </row>
        <row r="366">
          <cell r="A366" t="str">
            <v>5340-074-0001-6</v>
          </cell>
          <cell r="B366" t="str">
            <v>안전고리</v>
          </cell>
          <cell r="C366" t="str">
            <v>VVVF MCAR용(소)</v>
          </cell>
          <cell r="D366" t="str">
            <v>개</v>
          </cell>
          <cell r="E366" t="str">
            <v>0</v>
          </cell>
        </row>
        <row r="367">
          <cell r="A367" t="str">
            <v>6210-106-3002-1</v>
          </cell>
          <cell r="B367" t="str">
            <v>안전기</v>
          </cell>
          <cell r="C367" t="str">
            <v>20W,220V</v>
          </cell>
          <cell r="D367" t="str">
            <v>개</v>
          </cell>
          <cell r="E367" t="str">
            <v>0</v>
          </cell>
        </row>
        <row r="368">
          <cell r="A368" t="str">
            <v>6210-011-3120-7</v>
          </cell>
          <cell r="B368" t="str">
            <v>안전기,전자식</v>
          </cell>
          <cell r="C368" t="str">
            <v>20W,110V</v>
          </cell>
          <cell r="D368" t="str">
            <v>개</v>
          </cell>
          <cell r="E368" t="str">
            <v>0</v>
          </cell>
        </row>
        <row r="369">
          <cell r="A369" t="str">
            <v>6685-004-9100-9</v>
          </cell>
          <cell r="B369" t="str">
            <v>압력게이지</v>
          </cell>
          <cell r="C369" t="str">
            <v>0-10Kg/cm2</v>
          </cell>
          <cell r="D369" t="str">
            <v>개</v>
          </cell>
          <cell r="E369" t="str">
            <v>0</v>
          </cell>
        </row>
        <row r="370">
          <cell r="A370" t="str">
            <v>2895-004-1001-2</v>
          </cell>
          <cell r="B370" t="str">
            <v>압축기</v>
          </cell>
          <cell r="C370" t="str">
            <v>GEC 냉방기용</v>
          </cell>
          <cell r="D370" t="str">
            <v>개</v>
          </cell>
          <cell r="E370" t="str">
            <v>107</v>
          </cell>
        </row>
        <row r="371">
          <cell r="A371" t="str">
            <v>2895-004-1004-7</v>
          </cell>
          <cell r="B371" t="str">
            <v>압축기</v>
          </cell>
          <cell r="C371" t="str">
            <v>GEC용 3VC75C</v>
          </cell>
          <cell r="D371" t="str">
            <v>대</v>
          </cell>
          <cell r="E371" t="str">
            <v>11</v>
          </cell>
        </row>
        <row r="372">
          <cell r="A372" t="str">
            <v>2895-004-1006-7</v>
          </cell>
          <cell r="B372" t="str">
            <v>압축기</v>
          </cell>
          <cell r="C372" t="str">
            <v>보조공기 압축용 AK18-MM-99형</v>
          </cell>
          <cell r="D372" t="str">
            <v>대</v>
          </cell>
          <cell r="E372" t="str">
            <v>6</v>
          </cell>
        </row>
        <row r="373">
          <cell r="A373" t="str">
            <v>2895-004-1013-1</v>
          </cell>
          <cell r="B373" t="str">
            <v>압축기,주공기</v>
          </cell>
          <cell r="C373" t="str">
            <v>CRY 1700L/MIN 9KG/CM</v>
          </cell>
          <cell r="D373" t="str">
            <v>개</v>
          </cell>
          <cell r="E373" t="str">
            <v>6</v>
          </cell>
        </row>
        <row r="374">
          <cell r="A374" t="str">
            <v>5961-023-4000-2</v>
          </cell>
          <cell r="B374" t="str">
            <v>액정모니터</v>
          </cell>
          <cell r="C374" t="str">
            <v>CJ640U 48</v>
          </cell>
          <cell r="D374" t="str">
            <v>개</v>
          </cell>
          <cell r="E374" t="str">
            <v>0</v>
          </cell>
        </row>
        <row r="375">
          <cell r="A375" t="str">
            <v>9520-002-9029-0</v>
          </cell>
          <cell r="B375" t="str">
            <v>앵글조립식</v>
          </cell>
          <cell r="C375" t="str">
            <v>38*38*1800*3T</v>
          </cell>
          <cell r="D375" t="str">
            <v>개</v>
          </cell>
          <cell r="E375" t="str">
            <v>0</v>
          </cell>
        </row>
        <row r="376">
          <cell r="A376" t="str">
            <v>4940-039-0012-8</v>
          </cell>
          <cell r="B376" t="str">
            <v>에어건</v>
          </cell>
          <cell r="C376" t="str">
            <v>1/2"</v>
          </cell>
          <cell r="D376" t="str">
            <v>개</v>
          </cell>
          <cell r="E376" t="str">
            <v>0</v>
          </cell>
        </row>
        <row r="377">
          <cell r="A377" t="str">
            <v>2240-997-4202-9</v>
          </cell>
          <cell r="B377" t="str">
            <v>에어스프링백</v>
          </cell>
          <cell r="C377" t="str">
            <v>VVVF고무형75-1002-00(에어스프링용)</v>
          </cell>
          <cell r="D377" t="str">
            <v>개</v>
          </cell>
          <cell r="E377" t="str">
            <v>0</v>
          </cell>
        </row>
        <row r="378">
          <cell r="A378" t="str">
            <v>4120-001-1005-8</v>
          </cell>
          <cell r="B378" t="str">
            <v>에어컨</v>
          </cell>
          <cell r="C378" t="str">
            <v>72EF-210X00 380V 전동차</v>
          </cell>
          <cell r="D378" t="str">
            <v>대</v>
          </cell>
          <cell r="E378" t="str">
            <v>10</v>
          </cell>
        </row>
        <row r="379">
          <cell r="A379" t="str">
            <v>4120-001-1012-8</v>
          </cell>
          <cell r="B379" t="str">
            <v>에어컨</v>
          </cell>
          <cell r="C379" t="str">
            <v>HTC-2100 21000KCA1/H</v>
          </cell>
          <cell r="D379" t="str">
            <v>대↓</v>
          </cell>
          <cell r="E379" t="str">
            <v>11</v>
          </cell>
        </row>
        <row r="380">
          <cell r="A380" t="str">
            <v>4730-019-1007-6</v>
          </cell>
          <cell r="B380" t="str">
            <v>엘보우</v>
          </cell>
          <cell r="C380" t="str">
            <v>KS-B-1531 흑관90' 1/4</v>
          </cell>
          <cell r="D380" t="str">
            <v>개</v>
          </cell>
          <cell r="E380" t="str">
            <v>9</v>
          </cell>
        </row>
        <row r="381">
          <cell r="A381" t="str">
            <v>4730-019-1010-8</v>
          </cell>
          <cell r="B381" t="str">
            <v>엘보우</v>
          </cell>
          <cell r="C381" t="str">
            <v>KS-B-1531 흑관90' 3/8</v>
          </cell>
          <cell r="D381" t="str">
            <v>개</v>
          </cell>
          <cell r="E381" t="str">
            <v>18</v>
          </cell>
        </row>
        <row r="382">
          <cell r="A382" t="str">
            <v>4730-019-1025-6</v>
          </cell>
          <cell r="B382" t="str">
            <v>엘보우</v>
          </cell>
          <cell r="C382" t="str">
            <v>KS-B-1531 흑관90' 1</v>
          </cell>
          <cell r="D382" t="str">
            <v>개</v>
          </cell>
          <cell r="E382" t="str">
            <v>30</v>
          </cell>
        </row>
        <row r="383">
          <cell r="A383" t="str">
            <v>2244-303-9002-3</v>
          </cell>
          <cell r="B383" t="str">
            <v>연결기</v>
          </cell>
          <cell r="C383" t="str">
            <v>연결기장치용(밀착) 800*440*1</v>
          </cell>
          <cell r="D383" t="str">
            <v>개</v>
          </cell>
          <cell r="E383" t="str">
            <v>15</v>
          </cell>
        </row>
        <row r="384">
          <cell r="A384" t="str">
            <v>9150-018-1102-8</v>
          </cell>
          <cell r="B384" t="str">
            <v>오일,절연</v>
          </cell>
          <cell r="C384" t="str">
            <v>KSC-2301, 1종 2호</v>
          </cell>
          <cell r="D384" t="str">
            <v>개</v>
          </cell>
          <cell r="E384" t="str">
            <v>100</v>
          </cell>
        </row>
        <row r="385">
          <cell r="A385" t="str">
            <v>5310-028-0017-3</v>
          </cell>
          <cell r="B385" t="str">
            <v>와샤, 동</v>
          </cell>
          <cell r="C385" t="str">
            <v>습판체보호용 30*11*3t</v>
          </cell>
          <cell r="D385" t="str">
            <v>개</v>
          </cell>
          <cell r="E385" t="str">
            <v>0</v>
          </cell>
        </row>
        <row r="386">
          <cell r="A386" t="str">
            <v>5310-039-9800-0</v>
          </cell>
          <cell r="B386" t="str">
            <v>와샤,동</v>
          </cell>
          <cell r="C386" t="str">
            <v>HB용26*14*1T</v>
          </cell>
          <cell r="D386" t="str">
            <v>개</v>
          </cell>
          <cell r="E386" t="str">
            <v>0</v>
          </cell>
        </row>
        <row r="387">
          <cell r="A387" t="str">
            <v>5310-030-9142-6</v>
          </cell>
          <cell r="B387" t="str">
            <v>와샤,록크</v>
          </cell>
          <cell r="C387" t="str">
            <v>GEC MA용(대)</v>
          </cell>
          <cell r="D387" t="str">
            <v>개</v>
          </cell>
          <cell r="E387" t="str">
            <v>0</v>
          </cell>
        </row>
        <row r="388">
          <cell r="A388" t="str">
            <v>5310-032-1106-6</v>
          </cell>
          <cell r="B388" t="str">
            <v>와샤,스프링</v>
          </cell>
          <cell r="C388" t="str">
            <v>KS-B-1324,1종M6</v>
          </cell>
          <cell r="D388" t="str">
            <v>개</v>
          </cell>
          <cell r="E388" t="str">
            <v>0</v>
          </cell>
        </row>
        <row r="389">
          <cell r="A389" t="str">
            <v>5310-028-6200-3</v>
          </cell>
          <cell r="B389" t="str">
            <v>와샤,평</v>
          </cell>
          <cell r="C389" t="str">
            <v>24.8*6.5*1.1t스텐</v>
          </cell>
          <cell r="D389" t="str">
            <v>개</v>
          </cell>
          <cell r="E389" t="str">
            <v>0</v>
          </cell>
        </row>
        <row r="390">
          <cell r="A390" t="str">
            <v>5310-028-9123-8</v>
          </cell>
          <cell r="B390" t="str">
            <v>와샤,평</v>
          </cell>
          <cell r="C390" t="str">
            <v>M12*3T(도어엔진용)</v>
          </cell>
          <cell r="D390" t="str">
            <v>개</v>
          </cell>
          <cell r="E390" t="str">
            <v>0</v>
          </cell>
        </row>
        <row r="391">
          <cell r="A391" t="str">
            <v>5310-028-4139-0</v>
          </cell>
          <cell r="B391" t="str">
            <v>와셔</v>
          </cell>
          <cell r="C391" t="str">
            <v>파이6 이붙이형(ACM,FM용)</v>
          </cell>
          <cell r="D391" t="str">
            <v>개</v>
          </cell>
          <cell r="E391" t="str">
            <v>0</v>
          </cell>
        </row>
        <row r="392">
          <cell r="A392" t="str">
            <v>4240-030-4501-7</v>
          </cell>
          <cell r="B392" t="str">
            <v>용접면 커버플레이트</v>
          </cell>
          <cell r="C392" t="str">
            <v>SV16000 내측</v>
          </cell>
          <cell r="D392" t="str">
            <v>개</v>
          </cell>
          <cell r="E392" t="str">
            <v>0</v>
          </cell>
        </row>
        <row r="393">
          <cell r="A393" t="str">
            <v>4240-030-4500-6</v>
          </cell>
          <cell r="B393" t="str">
            <v xml:space="preserve">용접면 커버플레이트_x000D_
</v>
          </cell>
          <cell r="C393" t="str">
            <v>SV16000 외측</v>
          </cell>
          <cell r="D393" t="str">
            <v>개</v>
          </cell>
          <cell r="E393" t="str">
            <v>0</v>
          </cell>
        </row>
        <row r="394">
          <cell r="A394" t="str">
            <v>3439-071-9832-3</v>
          </cell>
          <cell r="B394" t="str">
            <v>용접봉,니켈</v>
          </cell>
          <cell r="C394" t="str">
            <v>지름3.2</v>
          </cell>
          <cell r="D394" t="str">
            <v>개</v>
          </cell>
          <cell r="E394" t="str">
            <v>10</v>
          </cell>
        </row>
        <row r="395">
          <cell r="A395" t="str">
            <v>3439-071-3135-9</v>
          </cell>
          <cell r="B395" t="str">
            <v>용접봉,피복아크</v>
          </cell>
          <cell r="C395" t="str">
            <v>KS-D-7008 주철용 EGCCI 3.2*</v>
          </cell>
          <cell r="D395" t="str">
            <v>개</v>
          </cell>
          <cell r="E395" t="str">
            <v>10</v>
          </cell>
        </row>
        <row r="396">
          <cell r="A396" t="str">
            <v>3439-071-3744-5</v>
          </cell>
          <cell r="B396" t="str">
            <v>용접봉,피복아크</v>
          </cell>
          <cell r="C396" t="str">
            <v>KS-D-7014,D308-16 스텐레스 지름2.6*300</v>
          </cell>
          <cell r="D396" t="str">
            <v>개</v>
          </cell>
          <cell r="E396" t="str">
            <v>60</v>
          </cell>
        </row>
        <row r="397">
          <cell r="A397" t="str">
            <v>3439-071-6077-9</v>
          </cell>
          <cell r="B397" t="str">
            <v>용접봉,피복아크</v>
          </cell>
          <cell r="C397" t="str">
            <v>KS-D-7004,E4313 연강용 지름4.3</v>
          </cell>
          <cell r="D397" t="str">
            <v>개</v>
          </cell>
          <cell r="E397" t="str">
            <v>630</v>
          </cell>
        </row>
        <row r="398">
          <cell r="A398" t="str">
            <v>3439-071-6088-9</v>
          </cell>
          <cell r="B398" t="str">
            <v>용접봉,피복아크</v>
          </cell>
          <cell r="C398" t="str">
            <v>KS-D-7004,E4316 연강용 지름3.2</v>
          </cell>
          <cell r="D398" t="str">
            <v>개</v>
          </cell>
          <cell r="E398" t="str">
            <v>100</v>
          </cell>
        </row>
        <row r="399">
          <cell r="A399" t="str">
            <v>3439-071-6150-7</v>
          </cell>
          <cell r="B399" t="str">
            <v>용접봉,피복아크</v>
          </cell>
          <cell r="C399" t="str">
            <v>KS-D-7004,E4313 연강용 지름2.6*350</v>
          </cell>
          <cell r="D399" t="str">
            <v>개</v>
          </cell>
          <cell r="E399" t="str">
            <v>120</v>
          </cell>
        </row>
        <row r="400">
          <cell r="A400" t="str">
            <v>3439-070-2335-1</v>
          </cell>
          <cell r="B400" t="str">
            <v>용접봉.가스</v>
          </cell>
          <cell r="C400" t="str">
            <v>황동용 3.2*1000</v>
          </cell>
          <cell r="D400" t="str">
            <v>개</v>
          </cell>
          <cell r="E400" t="str">
            <v>10</v>
          </cell>
        </row>
        <row r="401">
          <cell r="A401" t="str">
            <v>3439-070-2336-2</v>
          </cell>
          <cell r="B401" t="str">
            <v>용접봉.가스</v>
          </cell>
          <cell r="C401" t="str">
            <v>알루미늄 2*1000KG</v>
          </cell>
          <cell r="D401" t="str">
            <v>개</v>
          </cell>
          <cell r="E401" t="str">
            <v>10</v>
          </cell>
        </row>
        <row r="402">
          <cell r="A402" t="str">
            <v>3439-070-5032-2</v>
          </cell>
          <cell r="B402" t="str">
            <v>용접봉.가스</v>
          </cell>
          <cell r="C402" t="str">
            <v>KSD-7028 알루미늄용 AL070</v>
          </cell>
          <cell r="D402" t="str">
            <v>개</v>
          </cell>
          <cell r="E402" t="str">
            <v>25</v>
          </cell>
        </row>
        <row r="403">
          <cell r="A403" t="str">
            <v>3439-070-6020-4</v>
          </cell>
          <cell r="B403" t="str">
            <v>용접봉.가스</v>
          </cell>
          <cell r="C403" t="str">
            <v>황동용 2*1000</v>
          </cell>
          <cell r="D403" t="str">
            <v>개</v>
          </cell>
          <cell r="E403" t="str">
            <v>20</v>
          </cell>
        </row>
        <row r="404">
          <cell r="A404" t="str">
            <v>4730-070-0007-2</v>
          </cell>
          <cell r="B404" t="str">
            <v>유니온</v>
          </cell>
          <cell r="C404" t="str">
            <v>엘보우형 1/4</v>
          </cell>
          <cell r="D404" t="str">
            <v>개</v>
          </cell>
          <cell r="E404" t="str">
            <v>3</v>
          </cell>
        </row>
        <row r="405">
          <cell r="A405" t="str">
            <v>4730-070-0025-2</v>
          </cell>
          <cell r="B405" t="str">
            <v>유니온</v>
          </cell>
          <cell r="C405" t="str">
            <v>엘보우형 25MM</v>
          </cell>
          <cell r="D405" t="str">
            <v>개</v>
          </cell>
          <cell r="E405" t="str">
            <v>6</v>
          </cell>
        </row>
        <row r="406">
          <cell r="A406" t="str">
            <v>4730-070-1020-8</v>
          </cell>
          <cell r="B406" t="str">
            <v>유니온</v>
          </cell>
          <cell r="C406" t="str">
            <v>리이형 3/4(탑)</v>
          </cell>
          <cell r="D406" t="str">
            <v>개</v>
          </cell>
          <cell r="E406" t="str">
            <v>43</v>
          </cell>
        </row>
        <row r="407">
          <cell r="A407" t="str">
            <v>4730-070-2032-0</v>
          </cell>
          <cell r="B407" t="str">
            <v>유니온</v>
          </cell>
          <cell r="C407" t="str">
            <v>KSB-1531 백관 32MM</v>
          </cell>
          <cell r="D407" t="str">
            <v>개</v>
          </cell>
          <cell r="E407" t="str">
            <v>4</v>
          </cell>
        </row>
        <row r="408">
          <cell r="A408" t="str">
            <v>2230-689-8050-7</v>
          </cell>
          <cell r="B408" t="str">
            <v>유니트,베이스드라이브</v>
          </cell>
          <cell r="C408" t="str">
            <v>일산선,SIV</v>
          </cell>
          <cell r="D408" t="str">
            <v>개</v>
          </cell>
          <cell r="E408" t="str">
            <v>0</v>
          </cell>
        </row>
        <row r="409">
          <cell r="A409" t="str">
            <v>5620-006-1806-2</v>
          </cell>
          <cell r="B409" t="str">
            <v>유리,강화</v>
          </cell>
          <cell r="C409" t="str">
            <v>객실출입문용</v>
          </cell>
          <cell r="D409" t="str">
            <v>장</v>
          </cell>
          <cell r="E409" t="str">
            <v>0</v>
          </cell>
        </row>
        <row r="410">
          <cell r="A410" t="str">
            <v>5920-999-9134-0</v>
          </cell>
          <cell r="B410" t="str">
            <v>유리관,휴즈</v>
          </cell>
          <cell r="C410" t="str">
            <v>소형250V 0.5A</v>
          </cell>
          <cell r="D410" t="str">
            <v>개</v>
          </cell>
          <cell r="E410" t="str">
            <v>0</v>
          </cell>
        </row>
        <row r="411">
          <cell r="A411" t="str">
            <v>6680-002-8016-1</v>
          </cell>
          <cell r="B411" t="str">
            <v>유면계</v>
          </cell>
          <cell r="C411" t="str">
            <v>기어케이스백판아크릴</v>
          </cell>
          <cell r="D411" t="str">
            <v>개</v>
          </cell>
          <cell r="E411" t="str">
            <v>0</v>
          </cell>
        </row>
        <row r="412">
          <cell r="A412" t="str">
            <v>2244-039-1003-0</v>
          </cell>
          <cell r="B412" t="str">
            <v>윤축</v>
          </cell>
          <cell r="C412" t="str">
            <v>GEC M차용</v>
          </cell>
          <cell r="D412" t="str">
            <v>조</v>
          </cell>
          <cell r="E412" t="str">
            <v>12</v>
          </cell>
        </row>
        <row r="413">
          <cell r="A413" t="str">
            <v>2240-985-4300-9</v>
          </cell>
          <cell r="B413" t="str">
            <v>윤축ASS'Y</v>
          </cell>
          <cell r="C413" t="str">
            <v>VVVF M차용DRIVING GEAR ASS'Y용</v>
          </cell>
          <cell r="D413" t="str">
            <v>조</v>
          </cell>
          <cell r="E413" t="str">
            <v>1</v>
          </cell>
        </row>
        <row r="414">
          <cell r="A414" t="str">
            <v>9150-013-1012-3</v>
          </cell>
          <cell r="B414" t="str">
            <v>윤활유</v>
          </cell>
          <cell r="C414" t="str">
            <v>모빌레이더스 ＃424 YT-2000 CM용</v>
          </cell>
          <cell r="D414" t="str">
            <v>개</v>
          </cell>
          <cell r="E414" t="str">
            <v>0</v>
          </cell>
        </row>
        <row r="415">
          <cell r="A415" t="str">
            <v>9150-031-2916-9</v>
          </cell>
          <cell r="B415" t="str">
            <v>윤활유</v>
          </cell>
          <cell r="C415" t="str">
            <v>RS-32</v>
          </cell>
          <cell r="D415" t="str">
            <v>리터</v>
          </cell>
          <cell r="E415" t="str">
            <v>0</v>
          </cell>
        </row>
        <row r="416">
          <cell r="A416" t="str">
            <v>6850-001-0080-0</v>
          </cell>
          <cell r="B416" t="str">
            <v>윤활제</v>
          </cell>
          <cell r="C416" t="str">
            <v>초극압</v>
          </cell>
          <cell r="D416" t="str">
            <v>개</v>
          </cell>
          <cell r="E416" t="str">
            <v>20</v>
          </cell>
        </row>
        <row r="417">
          <cell r="A417" t="str">
            <v>5835-001-1361-1</v>
          </cell>
          <cell r="B417" t="str">
            <v>음성합성재생기</v>
          </cell>
          <cell r="C417" t="str">
            <v>WPA-VS-01 4호선 방송장치용</v>
          </cell>
          <cell r="D417" t="str">
            <v>개</v>
          </cell>
          <cell r="E417" t="str">
            <v>0</v>
          </cell>
        </row>
        <row r="418">
          <cell r="A418" t="str">
            <v>2244-311-6007-6</v>
          </cell>
          <cell r="B418" t="str">
            <v>의자</v>
          </cell>
          <cell r="C418" t="str">
            <v>VVVF 객실3인용 청색</v>
          </cell>
          <cell r="D418" t="str">
            <v>개</v>
          </cell>
          <cell r="E418" t="str">
            <v>56</v>
          </cell>
        </row>
        <row r="419">
          <cell r="A419" t="str">
            <v>2244-311-6008-1</v>
          </cell>
          <cell r="B419" t="str">
            <v>의자</v>
          </cell>
          <cell r="C419" t="str">
            <v>L:1750 대 객실용</v>
          </cell>
          <cell r="D419" t="str">
            <v>개</v>
          </cell>
          <cell r="E419" t="str">
            <v>54</v>
          </cell>
        </row>
        <row r="420">
          <cell r="A420" t="str">
            <v>2244-311-7001-1</v>
          </cell>
          <cell r="B420" t="str">
            <v>의자</v>
          </cell>
          <cell r="C420" t="str">
            <v>3,4호선 객실4인용</v>
          </cell>
          <cell r="D420" t="str">
            <v>개</v>
          </cell>
          <cell r="E420" t="str">
            <v>65</v>
          </cell>
        </row>
        <row r="421">
          <cell r="A421" t="str">
            <v>2244-311-7002-4</v>
          </cell>
          <cell r="B421" t="str">
            <v>의자</v>
          </cell>
          <cell r="C421" t="str">
            <v>GEC 객실3인용 청색</v>
          </cell>
          <cell r="D421" t="str">
            <v>개</v>
          </cell>
          <cell r="E421" t="str">
            <v>96</v>
          </cell>
        </row>
        <row r="422">
          <cell r="A422" t="str">
            <v>2240-303-4650-9</v>
          </cell>
          <cell r="B422" t="str">
            <v>이완방지제</v>
          </cell>
          <cell r="C422" t="str">
            <v>록타이트 #406</v>
          </cell>
          <cell r="D422" t="str">
            <v>통</v>
          </cell>
          <cell r="E422" t="str">
            <v>0</v>
          </cell>
        </row>
        <row r="423">
          <cell r="A423" t="str">
            <v>2240-303-4651-0</v>
          </cell>
          <cell r="B423" t="str">
            <v>이완방지제</v>
          </cell>
          <cell r="C423" t="str">
            <v>록타이트 #454GEL</v>
          </cell>
          <cell r="D423" t="str">
            <v>개</v>
          </cell>
          <cell r="E423" t="str">
            <v>0</v>
          </cell>
        </row>
        <row r="424">
          <cell r="A424" t="str">
            <v>5120-058-1410-7</v>
          </cell>
          <cell r="B424" t="str">
            <v>익스텐션바</v>
          </cell>
          <cell r="C424" t="str">
            <v>1/4"*100</v>
          </cell>
          <cell r="D424" t="str">
            <v>개</v>
          </cell>
          <cell r="E424" t="str">
            <v>0</v>
          </cell>
        </row>
        <row r="425">
          <cell r="A425" t="str">
            <v>5120-058-4210-0</v>
          </cell>
          <cell r="B425" t="str">
            <v>익스텐숀바</v>
          </cell>
          <cell r="C425" t="str">
            <v>소켓렌치용 1/2"*75</v>
          </cell>
          <cell r="D425" t="str">
            <v>개</v>
          </cell>
          <cell r="E425" t="str">
            <v>0</v>
          </cell>
        </row>
        <row r="426">
          <cell r="A426" t="str">
            <v>5120-058-4215-5</v>
          </cell>
          <cell r="B426" t="str">
            <v>익스텐숀바</v>
          </cell>
          <cell r="C426" t="str">
            <v>소켓렌치용 1/2"*125</v>
          </cell>
          <cell r="D426" t="str">
            <v>개</v>
          </cell>
          <cell r="E426" t="str">
            <v>0</v>
          </cell>
        </row>
        <row r="427">
          <cell r="A427" t="str">
            <v>5120-058-4230-8</v>
          </cell>
          <cell r="B427" t="str">
            <v>익스텐숀바</v>
          </cell>
          <cell r="C427" t="str">
            <v>소켓렌치용 1/2"*250</v>
          </cell>
          <cell r="D427" t="str">
            <v>개</v>
          </cell>
          <cell r="E427" t="str">
            <v>0</v>
          </cell>
        </row>
        <row r="428">
          <cell r="A428" t="str">
            <v>3439-020-3460-0</v>
          </cell>
          <cell r="B428" t="str">
            <v>인두,전기</v>
          </cell>
          <cell r="C428" t="str">
            <v>220V,20W,세라믹</v>
          </cell>
          <cell r="D428" t="str">
            <v>개</v>
          </cell>
          <cell r="E428" t="str">
            <v>0</v>
          </cell>
        </row>
        <row r="429">
          <cell r="A429" t="str">
            <v>6130-045-0002-1</v>
          </cell>
          <cell r="B429" t="str">
            <v>인버터</v>
          </cell>
          <cell r="C429" t="str">
            <v>형광등용 DC100V 40W</v>
          </cell>
          <cell r="D429" t="str">
            <v>개</v>
          </cell>
          <cell r="E429" t="str">
            <v>0</v>
          </cell>
        </row>
        <row r="430">
          <cell r="A430" t="str">
            <v>6130-045-1325-6</v>
          </cell>
          <cell r="B430" t="str">
            <v>인버터,정지형</v>
          </cell>
          <cell r="C430" t="str">
            <v>DINV-010-BO 110KVA200V대우</v>
          </cell>
          <cell r="D430" t="str">
            <v>개</v>
          </cell>
          <cell r="E430" t="str">
            <v>0</v>
          </cell>
        </row>
        <row r="431">
          <cell r="A431" t="str">
            <v>5210-009-1005-7</v>
          </cell>
          <cell r="B431" t="str">
            <v>자,줄</v>
          </cell>
          <cell r="C431" t="str">
            <v>3"</v>
          </cell>
          <cell r="D431" t="str">
            <v>개</v>
          </cell>
          <cell r="E431" t="str">
            <v>0</v>
          </cell>
        </row>
        <row r="432">
          <cell r="A432" t="str">
            <v>5120-088-1020-3</v>
          </cell>
          <cell r="B432" t="str">
            <v>자루</v>
          </cell>
          <cell r="C432" t="str">
            <v>물푸레나무,20*500</v>
          </cell>
          <cell r="D432" t="str">
            <v>개</v>
          </cell>
          <cell r="E432" t="str">
            <v>0</v>
          </cell>
        </row>
        <row r="433">
          <cell r="A433" t="str">
            <v>4910-116-0005-1</v>
          </cell>
          <cell r="B433" t="str">
            <v>잭,오일</v>
          </cell>
          <cell r="C433" t="str">
            <v>5TON</v>
          </cell>
          <cell r="D433" t="str">
            <v>개</v>
          </cell>
          <cell r="E433" t="str">
            <v>0</v>
          </cell>
        </row>
        <row r="434">
          <cell r="A434" t="str">
            <v>5905-050-1827-4</v>
          </cell>
          <cell r="B434" t="str">
            <v>저항기</v>
          </cell>
          <cell r="C434" t="str">
            <v>GEC CM기동용 60옴</v>
          </cell>
          <cell r="D434" t="str">
            <v>개</v>
          </cell>
          <cell r="E434" t="str">
            <v>0</v>
          </cell>
        </row>
        <row r="435">
          <cell r="A435" t="str">
            <v>5905-050-5007-0</v>
          </cell>
          <cell r="B435" t="str">
            <v>저항기</v>
          </cell>
          <cell r="C435" t="str">
            <v>120오옴</v>
          </cell>
          <cell r="D435" t="str">
            <v>개</v>
          </cell>
          <cell r="E435" t="str">
            <v>80</v>
          </cell>
        </row>
        <row r="436">
          <cell r="A436" t="str">
            <v>5905-027-0507-8</v>
          </cell>
          <cell r="B436" t="str">
            <v>저항기,권선</v>
          </cell>
          <cell r="C436" t="str">
            <v>10W 18오옴 J</v>
          </cell>
          <cell r="D436" t="str">
            <v>개</v>
          </cell>
          <cell r="E436" t="str">
            <v>11</v>
          </cell>
        </row>
        <row r="437">
          <cell r="A437" t="str">
            <v>5905-027-1620-5</v>
          </cell>
          <cell r="B437" t="str">
            <v>저항기,권선</v>
          </cell>
          <cell r="C437" t="str">
            <v>11오옴 K (83W23)</v>
          </cell>
          <cell r="D437" t="str">
            <v>개</v>
          </cell>
          <cell r="E437" t="str">
            <v>0</v>
          </cell>
        </row>
        <row r="438">
          <cell r="A438" t="str">
            <v>5905-027-1624-1</v>
          </cell>
          <cell r="B438" t="str">
            <v>저항기,권선</v>
          </cell>
          <cell r="C438" t="str">
            <v>22오옴 J (83W45)</v>
          </cell>
          <cell r="D438" t="str">
            <v>개</v>
          </cell>
          <cell r="E438" t="str">
            <v>0</v>
          </cell>
        </row>
        <row r="439">
          <cell r="A439" t="str">
            <v>5905-028-0535-8</v>
          </cell>
          <cell r="B439" t="str">
            <v>저항기,금속피막</v>
          </cell>
          <cell r="C439" t="str">
            <v>1/2W 680오옴 G</v>
          </cell>
          <cell r="D439" t="str">
            <v>개</v>
          </cell>
          <cell r="E439" t="str">
            <v>0</v>
          </cell>
        </row>
        <row r="440">
          <cell r="A440" t="str">
            <v>5905-028-0655-5</v>
          </cell>
          <cell r="B440" t="str">
            <v>저항기,금속피막</v>
          </cell>
          <cell r="C440" t="str">
            <v>1/2W 100K오옴 G</v>
          </cell>
          <cell r="D440" t="str">
            <v>개</v>
          </cell>
          <cell r="E440" t="str">
            <v>0</v>
          </cell>
        </row>
        <row r="441">
          <cell r="A441" t="str">
            <v>5905-045-1640-5</v>
          </cell>
          <cell r="B441" t="str">
            <v>저항기,탄소피막</v>
          </cell>
          <cell r="C441" t="str">
            <v>KS-C-6417 RD1/4W 180K오옴</v>
          </cell>
          <cell r="D441" t="str">
            <v>개</v>
          </cell>
          <cell r="E441" t="str">
            <v>15</v>
          </cell>
        </row>
        <row r="442">
          <cell r="A442" t="str">
            <v>6105-010-1102-9</v>
          </cell>
          <cell r="B442" t="str">
            <v>전기자</v>
          </cell>
          <cell r="C442" t="str">
            <v>GEC CM용,2117</v>
          </cell>
          <cell r="D442" t="str">
            <v>개</v>
          </cell>
          <cell r="E442" t="str">
            <v>0</v>
          </cell>
        </row>
        <row r="443">
          <cell r="A443" t="str">
            <v>6105-010-1006-0</v>
          </cell>
          <cell r="B443" t="str">
            <v>전기자조립품</v>
          </cell>
          <cell r="C443" t="str">
            <v>GEC TM용 G319AZ,254799</v>
          </cell>
          <cell r="D443" t="str">
            <v>개</v>
          </cell>
          <cell r="E443" t="str">
            <v>0</v>
          </cell>
        </row>
        <row r="444">
          <cell r="A444" t="str">
            <v>6125-016-1020-8</v>
          </cell>
          <cell r="B444" t="str">
            <v>전동발전기</v>
          </cell>
          <cell r="C444" t="str">
            <v>GEC용,G785CX</v>
          </cell>
          <cell r="D444" t="str">
            <v>대</v>
          </cell>
          <cell r="E444" t="str">
            <v>6</v>
          </cell>
        </row>
        <row r="445">
          <cell r="A445" t="str">
            <v>6145-029-1015-0</v>
          </cell>
          <cell r="B445" t="str">
            <v>전선</v>
          </cell>
          <cell r="C445" t="str">
            <v>WL1,2.0SQ</v>
          </cell>
          <cell r="D445" t="str">
            <v>M</v>
          </cell>
          <cell r="E445" t="str">
            <v>0</v>
          </cell>
        </row>
        <row r="446">
          <cell r="A446" t="str">
            <v>6145-077-0009-7</v>
          </cell>
          <cell r="B446" t="str">
            <v>전선,비닐절연(IV)</v>
          </cell>
          <cell r="C446" t="str">
            <v>KSC-3302,2MM</v>
          </cell>
          <cell r="D446" t="str">
            <v>M</v>
          </cell>
          <cell r="E446" t="str">
            <v>0</v>
          </cell>
        </row>
        <row r="447">
          <cell r="A447" t="str">
            <v>2244-339-7001-9</v>
          </cell>
          <cell r="B447" t="str">
            <v>전원공급기</v>
          </cell>
          <cell r="C447" t="str">
            <v>GEC ATC용</v>
          </cell>
          <cell r="D447" t="str">
            <v>개</v>
          </cell>
          <cell r="E447" t="str">
            <v>9</v>
          </cell>
        </row>
        <row r="448">
          <cell r="A448" t="str">
            <v>2244-339-8001-4</v>
          </cell>
          <cell r="B448" t="str">
            <v>전원공급기</v>
          </cell>
          <cell r="C448" t="str">
            <v>인버터장치 POU 011-A1</v>
          </cell>
          <cell r="D448" t="str">
            <v>개</v>
          </cell>
          <cell r="E448" t="str">
            <v>1</v>
          </cell>
        </row>
        <row r="449">
          <cell r="A449" t="str">
            <v>2244-339-9044-2</v>
          </cell>
          <cell r="B449" t="str">
            <v>전원공급기</v>
          </cell>
          <cell r="C449" t="str">
            <v>HY-R12-3출력증폭기</v>
          </cell>
          <cell r="D449" t="str">
            <v>개</v>
          </cell>
          <cell r="E449" t="str">
            <v>0</v>
          </cell>
        </row>
        <row r="450">
          <cell r="A450" t="str">
            <v>2244-339-9045-1</v>
          </cell>
          <cell r="B450" t="str">
            <v>전원공급기</v>
          </cell>
          <cell r="C450" t="str">
            <v>객실자동안내기용</v>
          </cell>
          <cell r="D450" t="str">
            <v>개</v>
          </cell>
          <cell r="E450" t="str">
            <v>0</v>
          </cell>
        </row>
        <row r="451">
          <cell r="A451" t="str">
            <v>5905-050-3101-7</v>
          </cell>
          <cell r="B451" t="str">
            <v>전위차계(포텐션메타)</v>
          </cell>
          <cell r="C451" t="str">
            <v>4호선대우MC용 JT30-120-500</v>
          </cell>
          <cell r="D451" t="str">
            <v>개</v>
          </cell>
          <cell r="E451" t="str">
            <v>0</v>
          </cell>
        </row>
        <row r="452">
          <cell r="A452" t="str">
            <v>6240-026-6120-7</v>
          </cell>
          <cell r="B452" t="str">
            <v>전호등</v>
          </cell>
          <cell r="C452" t="str">
            <v>구내원용</v>
          </cell>
          <cell r="D452" t="str">
            <v>개</v>
          </cell>
          <cell r="E452" t="str">
            <v>0</v>
          </cell>
        </row>
        <row r="453">
          <cell r="A453" t="str">
            <v>2244-347-8002-2</v>
          </cell>
          <cell r="B453" t="str">
            <v>전환기(MBS)</v>
          </cell>
          <cell r="C453" t="str">
            <v>GEC 역행제동용 48RS7A1</v>
          </cell>
          <cell r="D453" t="str">
            <v>조</v>
          </cell>
          <cell r="E453" t="str">
            <v>9</v>
          </cell>
        </row>
        <row r="454">
          <cell r="A454" t="str">
            <v>2244-347-8001-9</v>
          </cell>
          <cell r="B454" t="str">
            <v>전환기(RV)</v>
          </cell>
          <cell r="C454" t="str">
            <v>GEC 역전용,48RS4A1</v>
          </cell>
          <cell r="D454" t="str">
            <v>조</v>
          </cell>
          <cell r="E454" t="str">
            <v>8</v>
          </cell>
        </row>
        <row r="455">
          <cell r="A455" t="str">
            <v>5970-008-1108-5</v>
          </cell>
          <cell r="B455" t="str">
            <v>절연체</v>
          </cell>
          <cell r="C455" t="str">
            <v>GEC용 CTY8</v>
          </cell>
          <cell r="D455" t="str">
            <v>개</v>
          </cell>
          <cell r="E455" t="str">
            <v>0</v>
          </cell>
        </row>
        <row r="456">
          <cell r="A456" t="str">
            <v>5925-034-9130-1</v>
          </cell>
          <cell r="B456" t="str">
            <v>접점</v>
          </cell>
          <cell r="C456" t="str">
            <v>MAIS용 226072  3124-16</v>
          </cell>
          <cell r="D456" t="str">
            <v>개</v>
          </cell>
          <cell r="E456" t="str">
            <v>7</v>
          </cell>
        </row>
        <row r="457">
          <cell r="A457" t="str">
            <v>5925-037-1004-0</v>
          </cell>
          <cell r="B457" t="str">
            <v>접점,고정</v>
          </cell>
          <cell r="C457" t="str">
            <v>MBS용 206499 3201-03</v>
          </cell>
          <cell r="D457" t="str">
            <v>개</v>
          </cell>
          <cell r="E457" t="str">
            <v>0</v>
          </cell>
        </row>
        <row r="458">
          <cell r="A458" t="str">
            <v>5925-037-1006-0</v>
          </cell>
          <cell r="B458" t="str">
            <v>접점,고정</v>
          </cell>
          <cell r="C458" t="str">
            <v>MBS용 211463 3201-06</v>
          </cell>
          <cell r="D458" t="str">
            <v>개</v>
          </cell>
          <cell r="E458" t="str">
            <v>0</v>
          </cell>
        </row>
        <row r="459">
          <cell r="A459" t="str">
            <v>5925-035-1001-1</v>
          </cell>
          <cell r="B459" t="str">
            <v>접점,주</v>
          </cell>
          <cell r="C459" t="str">
            <v>GEC LB상부용117837</v>
          </cell>
          <cell r="D459" t="str">
            <v>개</v>
          </cell>
          <cell r="E459" t="str">
            <v>4</v>
          </cell>
        </row>
        <row r="460">
          <cell r="A460" t="str">
            <v>2240-141-1000-3</v>
          </cell>
          <cell r="B460" t="str">
            <v>접지함</v>
          </cell>
          <cell r="C460" t="str">
            <v>3VF윤축 M차용</v>
          </cell>
          <cell r="D460" t="str">
            <v>개</v>
          </cell>
          <cell r="E460" t="str">
            <v>2</v>
          </cell>
        </row>
        <row r="461">
          <cell r="A461" t="str">
            <v>8040-032-0401-0</v>
          </cell>
          <cell r="B461" t="str">
            <v>접착제</v>
          </cell>
          <cell r="C461" t="str">
            <v>순간접착 록타이트 401</v>
          </cell>
          <cell r="D461" t="str">
            <v>개</v>
          </cell>
          <cell r="E461" t="str">
            <v>0</v>
          </cell>
        </row>
        <row r="462">
          <cell r="A462" t="str">
            <v>5930-201-1434-2</v>
          </cell>
          <cell r="B462" t="str">
            <v>접촉기</v>
          </cell>
          <cell r="C462" t="str">
            <v>SC-20D</v>
          </cell>
          <cell r="D462" t="str">
            <v>개</v>
          </cell>
          <cell r="E462" t="str">
            <v>0</v>
          </cell>
        </row>
        <row r="463">
          <cell r="A463" t="str">
            <v>5930-205-1013-5</v>
          </cell>
          <cell r="B463" t="str">
            <v>접촉기</v>
          </cell>
          <cell r="C463" t="str">
            <v>GEC MA제어함용, 35PC28A1</v>
          </cell>
          <cell r="D463" t="str">
            <v>개</v>
          </cell>
          <cell r="E463" t="str">
            <v>3</v>
          </cell>
        </row>
        <row r="464">
          <cell r="A464" t="str">
            <v>5930-201-1001-2</v>
          </cell>
          <cell r="B464" t="str">
            <v>접촉기,전자</v>
          </cell>
          <cell r="C464" t="str">
            <v>GEC IK용,35PC25A1</v>
          </cell>
          <cell r="D464" t="str">
            <v>개</v>
          </cell>
          <cell r="E464" t="str">
            <v>9</v>
          </cell>
        </row>
        <row r="465">
          <cell r="A465" t="str">
            <v>5930-201-1003-0</v>
          </cell>
          <cell r="B465" t="str">
            <v>접촉기,전자</v>
          </cell>
          <cell r="C465" t="str">
            <v>GEC WFK1.2용,35PC22A1</v>
          </cell>
          <cell r="D465" t="str">
            <v>개</v>
          </cell>
          <cell r="E465" t="str">
            <v>6</v>
          </cell>
        </row>
        <row r="466">
          <cell r="A466" t="str">
            <v>5930-201-1004-7</v>
          </cell>
          <cell r="B466" t="str">
            <v>접촉기,전자</v>
          </cell>
          <cell r="C466" t="str">
            <v>GEC LK용,35PC21A1</v>
          </cell>
          <cell r="D466" t="str">
            <v>개</v>
          </cell>
          <cell r="E466" t="str">
            <v>12</v>
          </cell>
        </row>
        <row r="467">
          <cell r="A467" t="str">
            <v>5930-201-1005-6</v>
          </cell>
          <cell r="B467" t="str">
            <v>접촉기,전자</v>
          </cell>
          <cell r="C467" t="str">
            <v>GEC LB1,2용,22PC25A1</v>
          </cell>
          <cell r="D467" t="str">
            <v>개</v>
          </cell>
          <cell r="E467" t="str">
            <v>16</v>
          </cell>
        </row>
        <row r="468">
          <cell r="A468" t="str">
            <v>5930-201-1006-7</v>
          </cell>
          <cell r="B468" t="str">
            <v>접촉기,전자</v>
          </cell>
          <cell r="C468" t="str">
            <v>GEC FIK용,35PC27A1</v>
          </cell>
          <cell r="D468" t="str">
            <v>개</v>
          </cell>
          <cell r="E468" t="str">
            <v>8</v>
          </cell>
        </row>
        <row r="469">
          <cell r="A469" t="str">
            <v>5930-201-1013-1</v>
          </cell>
          <cell r="B469" t="str">
            <v>접촉기,전자</v>
          </cell>
          <cell r="C469" t="str">
            <v>GEC ASK용,MC300 EC58CD</v>
          </cell>
          <cell r="D469" t="str">
            <v>개</v>
          </cell>
          <cell r="E469" t="str">
            <v>0</v>
          </cell>
        </row>
        <row r="470">
          <cell r="A470" t="str">
            <v>5930-201-1016-8</v>
          </cell>
          <cell r="B470" t="str">
            <v>접촉기,전자</v>
          </cell>
          <cell r="C470" t="str">
            <v>GEC RHEK용,MC35 EC58CJ</v>
          </cell>
          <cell r="D470" t="str">
            <v>개</v>
          </cell>
          <cell r="E470" t="str">
            <v>13</v>
          </cell>
        </row>
        <row r="471">
          <cell r="A471" t="str">
            <v>5930-201-1449-4</v>
          </cell>
          <cell r="B471" t="str">
            <v>접촉기,전자</v>
          </cell>
          <cell r="C471" t="str">
            <v>UP-1007C LB박스(AK/K1-</v>
          </cell>
          <cell r="D471" t="str">
            <v>대</v>
          </cell>
          <cell r="E471" t="str">
            <v>5</v>
          </cell>
        </row>
        <row r="472">
          <cell r="A472" t="str">
            <v>5930-201-1430-6</v>
          </cell>
          <cell r="B472" t="str">
            <v>접촉기보조</v>
          </cell>
          <cell r="C472" t="str">
            <v>AX1,SC-65,80</v>
          </cell>
          <cell r="D472" t="str">
            <v>개</v>
          </cell>
          <cell r="E472" t="str">
            <v>0</v>
          </cell>
        </row>
        <row r="473">
          <cell r="A473" t="str">
            <v>5930-201-1429-2</v>
          </cell>
          <cell r="B473" t="str">
            <v>접촉기전자</v>
          </cell>
          <cell r="C473" t="str">
            <v>AC220V,10A,CM</v>
          </cell>
          <cell r="D473" t="str">
            <v>개</v>
          </cell>
          <cell r="E473" t="str">
            <v>0</v>
          </cell>
        </row>
        <row r="474">
          <cell r="A474" t="str">
            <v>5945-007-1004-3</v>
          </cell>
          <cell r="B474" t="str">
            <v>접촉편</v>
          </cell>
          <cell r="C474" t="str">
            <v>GEC IVHB(상)</v>
          </cell>
          <cell r="D474" t="str">
            <v>개</v>
          </cell>
          <cell r="E474" t="str">
            <v>0</v>
          </cell>
        </row>
        <row r="475">
          <cell r="A475" t="str">
            <v>5945-007-1005-2</v>
          </cell>
          <cell r="B475" t="str">
            <v>접촉편</v>
          </cell>
          <cell r="C475" t="str">
            <v>GEC IVHB(하)</v>
          </cell>
          <cell r="D475" t="str">
            <v>개</v>
          </cell>
          <cell r="E475" t="str">
            <v>0</v>
          </cell>
        </row>
        <row r="476">
          <cell r="A476" t="str">
            <v>6130-045-0006-3</v>
          </cell>
          <cell r="B476" t="str">
            <v>정지형인버터3VF(현대)</v>
          </cell>
          <cell r="C476" t="str">
            <v>NT-FAT형,180KVA,AC380V</v>
          </cell>
          <cell r="D476" t="str">
            <v>개</v>
          </cell>
          <cell r="E476" t="str">
            <v>0</v>
          </cell>
        </row>
        <row r="477">
          <cell r="A477" t="str">
            <v>3960-561-5110-5</v>
          </cell>
          <cell r="B477" t="str">
            <v>제동기</v>
          </cell>
          <cell r="C477" t="str">
            <v>VVVF 구동대차답면 제동장치용</v>
          </cell>
          <cell r="D477" t="str">
            <v>개</v>
          </cell>
          <cell r="E477" t="str">
            <v>78</v>
          </cell>
        </row>
        <row r="478">
          <cell r="A478" t="str">
            <v>3960-561-5112-9</v>
          </cell>
          <cell r="B478" t="str">
            <v>제동기</v>
          </cell>
          <cell r="C478" t="str">
            <v>VVVF 부수대차 주차제동용</v>
          </cell>
          <cell r="D478" t="str">
            <v>대</v>
          </cell>
          <cell r="E478" t="str">
            <v>8</v>
          </cell>
        </row>
        <row r="479">
          <cell r="A479" t="str">
            <v>3960-561-5113-4</v>
          </cell>
          <cell r="B479" t="str">
            <v>제동기</v>
          </cell>
          <cell r="C479" t="str">
            <v>VVVF 부수대차디스크제동장치용 UP</v>
          </cell>
          <cell r="D479" t="str">
            <v>대</v>
          </cell>
          <cell r="E479" t="str">
            <v>72</v>
          </cell>
        </row>
        <row r="480">
          <cell r="A480" t="str">
            <v>5999-224-1001-4</v>
          </cell>
          <cell r="B480" t="str">
            <v>제상기,창</v>
          </cell>
          <cell r="C480" t="str">
            <v>3.4호선용</v>
          </cell>
          <cell r="D480" t="str">
            <v>개</v>
          </cell>
          <cell r="E480" t="str">
            <v>2</v>
          </cell>
        </row>
        <row r="481">
          <cell r="A481" t="str">
            <v>2244-333-7001-7</v>
          </cell>
          <cell r="B481" t="str">
            <v>제어기</v>
          </cell>
          <cell r="C481" t="str">
            <v>GEC 54MC21A2형 주간용</v>
          </cell>
          <cell r="D481" t="str">
            <v>개</v>
          </cell>
          <cell r="E481" t="str">
            <v>2</v>
          </cell>
        </row>
        <row r="482">
          <cell r="A482" t="str">
            <v>2244-353-9001-5</v>
          </cell>
          <cell r="B482" t="str">
            <v>조압기</v>
          </cell>
          <cell r="C482" t="str">
            <v>S16C형</v>
          </cell>
          <cell r="D482" t="str">
            <v>개</v>
          </cell>
          <cell r="E482" t="str">
            <v>17</v>
          </cell>
        </row>
        <row r="483">
          <cell r="A483" t="str">
            <v>4730-035-1052-8</v>
          </cell>
          <cell r="B483" t="str">
            <v>죠인트,특수</v>
          </cell>
          <cell r="C483" t="str">
            <v>TC용</v>
          </cell>
          <cell r="D483" t="str">
            <v>개</v>
          </cell>
          <cell r="E483" t="str">
            <v>0</v>
          </cell>
        </row>
        <row r="484">
          <cell r="A484" t="str">
            <v>4730-035-1053-3</v>
          </cell>
          <cell r="B484" t="str">
            <v>죠인트,특수</v>
          </cell>
          <cell r="C484" t="str">
            <v>M용</v>
          </cell>
          <cell r="D484" t="str">
            <v>개</v>
          </cell>
          <cell r="E484" t="str">
            <v>0</v>
          </cell>
        </row>
        <row r="485">
          <cell r="A485" t="str">
            <v>5950-123-3000-4</v>
          </cell>
          <cell r="B485" t="str">
            <v>주변압기</v>
          </cell>
          <cell r="C485" t="str">
            <v>TRNZ-PR-TF-003 현대 VV</v>
          </cell>
          <cell r="D485" t="str">
            <v>대</v>
          </cell>
          <cell r="E485" t="str">
            <v>1</v>
          </cell>
        </row>
        <row r="486">
          <cell r="A486" t="str">
            <v>5110-003-0150-2</v>
          </cell>
          <cell r="B486" t="str">
            <v>줄,다이아몬드</v>
          </cell>
          <cell r="C486" t="str">
            <v>평형150MM</v>
          </cell>
          <cell r="D486" t="str">
            <v>개</v>
          </cell>
          <cell r="E486" t="str">
            <v>0</v>
          </cell>
        </row>
        <row r="487">
          <cell r="A487" t="str">
            <v>5110-003-1830-0</v>
          </cell>
          <cell r="B487" t="str">
            <v>줄,철공용</v>
          </cell>
          <cell r="C487" t="str">
            <v>평형,고운날300MM</v>
          </cell>
          <cell r="D487" t="str">
            <v>개</v>
          </cell>
          <cell r="E487" t="str">
            <v>0</v>
          </cell>
        </row>
        <row r="488">
          <cell r="A488" t="str">
            <v>5120-019-1500-8</v>
          </cell>
          <cell r="B488" t="str">
            <v>지렛대</v>
          </cell>
          <cell r="C488" t="str">
            <v>1500MM</v>
          </cell>
          <cell r="D488" t="str">
            <v>개</v>
          </cell>
          <cell r="E488" t="str">
            <v>0</v>
          </cell>
        </row>
        <row r="489">
          <cell r="A489" t="str">
            <v>5340-009-1011-4</v>
          </cell>
          <cell r="B489" t="str">
            <v>지지대</v>
          </cell>
          <cell r="C489" t="str">
            <v>GEC ASK절연지지대용</v>
          </cell>
          <cell r="D489" t="str">
            <v>개</v>
          </cell>
          <cell r="E489" t="str">
            <v>5</v>
          </cell>
        </row>
        <row r="490">
          <cell r="A490" t="str">
            <v>5925-011-0005-2</v>
          </cell>
          <cell r="B490" t="str">
            <v>차단기</v>
          </cell>
          <cell r="C490" t="str">
            <v>GEC ASN용HBS-403 3P 400A</v>
          </cell>
          <cell r="D490" t="str">
            <v>개</v>
          </cell>
          <cell r="E490" t="str">
            <v>0</v>
          </cell>
        </row>
        <row r="491">
          <cell r="A491" t="str">
            <v>5925-040-1011-4</v>
          </cell>
          <cell r="B491" t="str">
            <v>차단기</v>
          </cell>
          <cell r="C491" t="str">
            <v>CF1-Y24-6 1POLE 20A SW67</v>
          </cell>
          <cell r="D491" t="str">
            <v>개</v>
          </cell>
          <cell r="E491" t="str">
            <v>40</v>
          </cell>
        </row>
        <row r="492">
          <cell r="A492" t="str">
            <v>5925-040-1018-7</v>
          </cell>
          <cell r="B492" t="str">
            <v>차단기</v>
          </cell>
          <cell r="C492" t="str">
            <v>CF2-D2 2POLE 10A SW67JY</v>
          </cell>
          <cell r="D492" t="str">
            <v>개</v>
          </cell>
          <cell r="E492" t="str">
            <v>2</v>
          </cell>
        </row>
        <row r="493">
          <cell r="A493" t="str">
            <v>5925-011-1008-2</v>
          </cell>
          <cell r="B493" t="str">
            <v>차단기,고속도</v>
          </cell>
          <cell r="C493" t="str">
            <v>VVVF전동차용HB-L1603BN,D</v>
          </cell>
          <cell r="D493" t="str">
            <v>대</v>
          </cell>
          <cell r="E493" t="str">
            <v>5</v>
          </cell>
        </row>
        <row r="494">
          <cell r="A494" t="str">
            <v>5925-011-2000-1</v>
          </cell>
          <cell r="B494" t="str">
            <v>차단기,고속도</v>
          </cell>
          <cell r="C494" t="str">
            <v>VVVF 대우 ARC15C1512M</v>
          </cell>
          <cell r="D494" t="str">
            <v>대</v>
          </cell>
          <cell r="E494" t="str">
            <v>3</v>
          </cell>
        </row>
        <row r="495">
          <cell r="A495" t="str">
            <v>5925-040-2520-4</v>
          </cell>
          <cell r="B495" t="str">
            <v>차단기,배선용</v>
          </cell>
          <cell r="C495" t="str">
            <v>DC250V20ANF30-SS2P</v>
          </cell>
          <cell r="D495" t="str">
            <v>개</v>
          </cell>
          <cell r="E495" t="str">
            <v>1</v>
          </cell>
        </row>
        <row r="496">
          <cell r="A496" t="str">
            <v>2240-091-0001-7</v>
          </cell>
          <cell r="B496" t="str">
            <v>차단기,주회로</v>
          </cell>
          <cell r="C496" t="str">
            <v>KMM형 대우TYPE VVVF ADV</v>
          </cell>
          <cell r="D496" t="str">
            <v>개</v>
          </cell>
          <cell r="E496" t="str">
            <v>2</v>
          </cell>
        </row>
        <row r="497">
          <cell r="A497" t="str">
            <v>2244-359-1004-2</v>
          </cell>
          <cell r="B497" t="str">
            <v>차단기,주회로</v>
          </cell>
          <cell r="C497" t="str">
            <v>VVVF ADV차용 KMM형</v>
          </cell>
          <cell r="D497" t="str">
            <v>조</v>
          </cell>
          <cell r="E497" t="str">
            <v>2</v>
          </cell>
        </row>
        <row r="498">
          <cell r="A498" t="str">
            <v>2244-363-9006-1</v>
          </cell>
          <cell r="B498" t="str">
            <v>차륜</v>
          </cell>
          <cell r="C498" t="str">
            <v>M CAR용</v>
          </cell>
          <cell r="D498" t="str">
            <v>개</v>
          </cell>
          <cell r="E498" t="str">
            <v>0</v>
          </cell>
        </row>
        <row r="499">
          <cell r="A499" t="str">
            <v>2244-373-7003-5</v>
          </cell>
          <cell r="B499" t="str">
            <v>창문틀</v>
          </cell>
          <cell r="C499" t="str">
            <v>3,4호선 B형 상 창용</v>
          </cell>
          <cell r="D499" t="str">
            <v>개</v>
          </cell>
          <cell r="E499" t="str">
            <v>3</v>
          </cell>
        </row>
        <row r="500">
          <cell r="A500" t="str">
            <v>8305-043-0051-9</v>
          </cell>
          <cell r="B500" t="str">
            <v>천막지</v>
          </cell>
          <cell r="C500" t="str">
            <v>900*3T</v>
          </cell>
          <cell r="D500" t="str">
            <v>M</v>
          </cell>
          <cell r="E500" t="str">
            <v>0</v>
          </cell>
        </row>
        <row r="501">
          <cell r="A501" t="str">
            <v>8305-043-5500-3</v>
          </cell>
          <cell r="B501" t="str">
            <v>천막지</v>
          </cell>
          <cell r="C501" t="str">
            <v>불연성,1500*5500</v>
          </cell>
          <cell r="D501" t="str">
            <v>장</v>
          </cell>
          <cell r="E501" t="str">
            <v>0</v>
          </cell>
        </row>
        <row r="502">
          <cell r="A502" t="str">
            <v>9505-001-2112-2</v>
          </cell>
          <cell r="B502" t="str">
            <v>철선</v>
          </cell>
          <cell r="C502" t="str">
            <v>KSD-3552 아연도철선1종 1.2MM</v>
          </cell>
          <cell r="D502" t="str">
            <v>개</v>
          </cell>
          <cell r="E502" t="str">
            <v>0</v>
          </cell>
        </row>
        <row r="503">
          <cell r="A503" t="str">
            <v>4010-002-0001-2</v>
          </cell>
          <cell r="B503" t="str">
            <v>체인</v>
          </cell>
          <cell r="C503" t="str">
            <v>지름1.8</v>
          </cell>
          <cell r="D503" t="str">
            <v>M</v>
          </cell>
          <cell r="E503" t="str">
            <v>0</v>
          </cell>
        </row>
        <row r="504">
          <cell r="A504" t="str">
            <v>2240-112-4100-7</v>
          </cell>
          <cell r="B504" t="str">
            <v>축</v>
          </cell>
          <cell r="C504" t="str">
            <v>차축용,VVVF대우T차용(디스크포함)</v>
          </cell>
          <cell r="D504" t="str">
            <v>개</v>
          </cell>
          <cell r="E504" t="str">
            <v>2</v>
          </cell>
        </row>
        <row r="505">
          <cell r="A505" t="str">
            <v>2240-112-4112-2</v>
          </cell>
          <cell r="B505" t="str">
            <v>축</v>
          </cell>
          <cell r="C505" t="str">
            <v>VVVF M차용(차축용)</v>
          </cell>
          <cell r="D505" t="str">
            <v>개</v>
          </cell>
          <cell r="E505" t="str">
            <v>3</v>
          </cell>
        </row>
        <row r="506">
          <cell r="A506" t="str">
            <v>2240-112-8700-3</v>
          </cell>
          <cell r="B506" t="str">
            <v>축</v>
          </cell>
          <cell r="C506" t="str">
            <v>GEC출입문하부롤러이탈방지용</v>
          </cell>
          <cell r="D506" t="str">
            <v>개</v>
          </cell>
          <cell r="E506" t="str">
            <v>0</v>
          </cell>
        </row>
        <row r="507">
          <cell r="A507" t="str">
            <v>2244-377-8005-6</v>
          </cell>
          <cell r="B507" t="str">
            <v>축</v>
          </cell>
          <cell r="C507" t="str">
            <v>GEC TC대차용,7T</v>
          </cell>
          <cell r="D507" t="str">
            <v>개</v>
          </cell>
          <cell r="E507" t="str">
            <v>3</v>
          </cell>
        </row>
        <row r="508">
          <cell r="A508" t="str">
            <v>2244-377-8007-0</v>
          </cell>
          <cell r="B508" t="str">
            <v>축</v>
          </cell>
          <cell r="C508" t="str">
            <v>GEC CM용D75115-14 (J75108/1195</v>
          </cell>
          <cell r="D508" t="str">
            <v>개</v>
          </cell>
          <cell r="E508" t="str">
            <v>0</v>
          </cell>
        </row>
        <row r="509">
          <cell r="A509" t="str">
            <v>2240-112-4300-5</v>
          </cell>
          <cell r="B509" t="str">
            <v>축상</v>
          </cell>
          <cell r="C509" t="str">
            <v>VVVF M차용(축상용)</v>
          </cell>
          <cell r="D509" t="str">
            <v>개</v>
          </cell>
          <cell r="E509" t="str">
            <v>4</v>
          </cell>
        </row>
        <row r="510">
          <cell r="A510" t="str">
            <v>2244-379-8002-7</v>
          </cell>
          <cell r="B510" t="str">
            <v>축상</v>
          </cell>
          <cell r="C510" t="str">
            <v>GEC M대차용</v>
          </cell>
          <cell r="D510" t="str">
            <v>개</v>
          </cell>
          <cell r="E510" t="str">
            <v>24</v>
          </cell>
        </row>
        <row r="511">
          <cell r="A511" t="str">
            <v>2240-633-0001-9</v>
          </cell>
          <cell r="B511" t="str">
            <v>축전지</v>
          </cell>
          <cell r="C511" t="str">
            <v>DD-10B 7.2V 1.5AH</v>
          </cell>
          <cell r="D511" t="str">
            <v>개</v>
          </cell>
          <cell r="E511" t="str">
            <v>0</v>
          </cell>
        </row>
        <row r="512">
          <cell r="A512" t="str">
            <v>6140-032-0006-2</v>
          </cell>
          <cell r="B512" t="str">
            <v>축전지,니켈카드뮴</v>
          </cell>
          <cell r="C512" t="str">
            <v>3.6V 30MA</v>
          </cell>
          <cell r="D512" t="str">
            <v>개</v>
          </cell>
          <cell r="E512" t="str">
            <v>0</v>
          </cell>
        </row>
        <row r="513">
          <cell r="A513" t="str">
            <v>6140-001-0053-8</v>
          </cell>
          <cell r="B513" t="str">
            <v>축전지,소형</v>
          </cell>
          <cell r="C513" t="str">
            <v>BT2025 3.0V IC MEMORY CA</v>
          </cell>
          <cell r="D513" t="str">
            <v>개</v>
          </cell>
          <cell r="E513" t="str">
            <v>33</v>
          </cell>
        </row>
        <row r="514">
          <cell r="A514" t="str">
            <v>6140-034-1300-8</v>
          </cell>
          <cell r="B514" t="str">
            <v>축전지,알칼리</v>
          </cell>
          <cell r="C514" t="str">
            <v>3,4호선 ALCAD REAP형</v>
          </cell>
          <cell r="D514" t="str">
            <v>셀</v>
          </cell>
          <cell r="E514" t="str">
            <v>860</v>
          </cell>
        </row>
        <row r="515">
          <cell r="A515" t="str">
            <v>6140-034-1402-9</v>
          </cell>
          <cell r="B515" t="str">
            <v>축전지,알칼리</v>
          </cell>
          <cell r="C515" t="str">
            <v>NIFE 70L204</v>
          </cell>
          <cell r="D515" t="str">
            <v>셀</v>
          </cell>
          <cell r="E515" t="str">
            <v>122</v>
          </cell>
        </row>
        <row r="516">
          <cell r="A516" t="str">
            <v>5340-000-0001-1</v>
          </cell>
          <cell r="B516" t="str">
            <v>출입문보호막</v>
          </cell>
          <cell r="C516" t="str">
            <v>3호선용</v>
          </cell>
          <cell r="D516" t="str">
            <v>개</v>
          </cell>
          <cell r="E516" t="str">
            <v>0</v>
          </cell>
        </row>
        <row r="517">
          <cell r="A517" t="str">
            <v>6130-027-0772-1</v>
          </cell>
          <cell r="B517" t="str">
            <v>충전기</v>
          </cell>
          <cell r="C517" t="str">
            <v>DC7.2V</v>
          </cell>
          <cell r="D517" t="str">
            <v>개</v>
          </cell>
          <cell r="E517" t="str">
            <v>0</v>
          </cell>
        </row>
        <row r="518">
          <cell r="A518" t="str">
            <v>5975-027-1000-4</v>
          </cell>
          <cell r="B518" t="str">
            <v>카바</v>
          </cell>
          <cell r="C518" t="str">
            <v>GEC대치차 하우징용</v>
          </cell>
          <cell r="D518" t="str">
            <v>개</v>
          </cell>
          <cell r="E518" t="str">
            <v>0</v>
          </cell>
        </row>
        <row r="519">
          <cell r="A519" t="str">
            <v>5975-027-1001-5</v>
          </cell>
          <cell r="B519" t="str">
            <v>카바</v>
          </cell>
          <cell r="C519" t="str">
            <v>VM13-1F상부</v>
          </cell>
          <cell r="D519" t="str">
            <v>개</v>
          </cell>
          <cell r="E519" t="str">
            <v>0</v>
          </cell>
        </row>
        <row r="520">
          <cell r="A520" t="str">
            <v>5975-027-1245-9</v>
          </cell>
          <cell r="B520" t="str">
            <v>카바</v>
          </cell>
          <cell r="C520" t="str">
            <v>GEC축상 전면용</v>
          </cell>
          <cell r="D520" t="str">
            <v>개</v>
          </cell>
          <cell r="E520" t="str">
            <v>24</v>
          </cell>
        </row>
        <row r="521">
          <cell r="A521" t="str">
            <v>5975-027-1250-3</v>
          </cell>
          <cell r="B521" t="str">
            <v>카바</v>
          </cell>
          <cell r="C521" t="str">
            <v>GEC축상 후면용</v>
          </cell>
          <cell r="D521" t="str">
            <v>개</v>
          </cell>
          <cell r="E521" t="str">
            <v>24</v>
          </cell>
        </row>
        <row r="522">
          <cell r="A522" t="str">
            <v>5340-015-4100-3</v>
          </cell>
          <cell r="B522" t="str">
            <v>캡</v>
          </cell>
          <cell r="C522" t="str">
            <v>VVVF출입문 C트랙점검구용</v>
          </cell>
          <cell r="D522" t="str">
            <v>개</v>
          </cell>
          <cell r="E522" t="str">
            <v>0</v>
          </cell>
        </row>
        <row r="523">
          <cell r="A523" t="str">
            <v>5975-018-5000-0</v>
          </cell>
          <cell r="B523" t="str">
            <v>캡,엔드</v>
          </cell>
          <cell r="C523" t="str">
            <v>GEC 측상용</v>
          </cell>
          <cell r="D523" t="str">
            <v>개</v>
          </cell>
          <cell r="E523" t="str">
            <v>0</v>
          </cell>
        </row>
        <row r="524">
          <cell r="A524" t="str">
            <v>5340-028-2021-7</v>
          </cell>
          <cell r="B524" t="str">
            <v>캡,역지변</v>
          </cell>
          <cell r="C524" t="str">
            <v>밀착연결기용(MR관)</v>
          </cell>
          <cell r="D524" t="str">
            <v>개</v>
          </cell>
          <cell r="E524" t="str">
            <v>0</v>
          </cell>
        </row>
        <row r="525">
          <cell r="A525" t="str">
            <v>5975-027-1084-4</v>
          </cell>
          <cell r="B525" t="str">
            <v>커버</v>
          </cell>
          <cell r="C525" t="str">
            <v>판타그래프 주베어링용</v>
          </cell>
          <cell r="D525" t="str">
            <v>개</v>
          </cell>
          <cell r="E525" t="str">
            <v>20</v>
          </cell>
        </row>
        <row r="526">
          <cell r="A526" t="str">
            <v>2240-004-0012-5</v>
          </cell>
          <cell r="B526" t="str">
            <v>커버,주전동기점검</v>
          </cell>
          <cell r="C526" t="str">
            <v>GEC TM용(우)</v>
          </cell>
          <cell r="D526" t="str">
            <v>개</v>
          </cell>
          <cell r="E526" t="str">
            <v>0</v>
          </cell>
        </row>
        <row r="527">
          <cell r="A527" t="str">
            <v>2240-456-0001-2</v>
          </cell>
          <cell r="B527" t="str">
            <v>커플러,원터치</v>
          </cell>
          <cell r="C527" t="str">
            <v>1/2"(암)*3/8"(수)</v>
          </cell>
          <cell r="D527" t="str">
            <v>개</v>
          </cell>
          <cell r="E527" t="str">
            <v>0</v>
          </cell>
        </row>
        <row r="528">
          <cell r="A528" t="str">
            <v>2244-421-6005-2</v>
          </cell>
          <cell r="B528" t="str">
            <v>커플링</v>
          </cell>
          <cell r="C528" t="str">
            <v>현,평행가르단식</v>
          </cell>
          <cell r="D528" t="str">
            <v>개</v>
          </cell>
          <cell r="E528" t="str">
            <v>1</v>
          </cell>
        </row>
        <row r="529">
          <cell r="A529" t="str">
            <v>2244-421-6004-3</v>
          </cell>
          <cell r="B529" t="str">
            <v>커플링 기어</v>
          </cell>
          <cell r="C529" t="str">
            <v>VVVF 대우 TYPE,D.C100V 주공기압축기용</v>
          </cell>
          <cell r="D529" t="str">
            <v>조</v>
          </cell>
          <cell r="E529" t="str">
            <v>1</v>
          </cell>
        </row>
        <row r="530">
          <cell r="A530" t="str">
            <v>5935-024-9105-7</v>
          </cell>
          <cell r="B530" t="str">
            <v>케논플러그</v>
          </cell>
          <cell r="C530" t="str">
            <v>5P</v>
          </cell>
          <cell r="D530" t="str">
            <v>개</v>
          </cell>
          <cell r="E530" t="str">
            <v>0</v>
          </cell>
        </row>
        <row r="531">
          <cell r="A531" t="str">
            <v>5935-024-9106-8</v>
          </cell>
          <cell r="B531" t="str">
            <v>케논플러그</v>
          </cell>
          <cell r="C531" t="str">
            <v>10P</v>
          </cell>
          <cell r="D531" t="str">
            <v>개</v>
          </cell>
          <cell r="E531" t="str">
            <v>0</v>
          </cell>
        </row>
        <row r="532">
          <cell r="A532" t="str">
            <v>5975-405-0015-7</v>
          </cell>
          <cell r="B532" t="str">
            <v>케이블타이</v>
          </cell>
          <cell r="C532" t="str">
            <v>150MM</v>
          </cell>
          <cell r="D532" t="str">
            <v>개</v>
          </cell>
          <cell r="E532" t="str">
            <v>0</v>
          </cell>
        </row>
        <row r="533">
          <cell r="A533" t="str">
            <v>3550-805-8500-7</v>
          </cell>
          <cell r="B533" t="str">
            <v>케이스</v>
          </cell>
          <cell r="C533" t="str">
            <v>GEC 신형송풍기용(모터및케논포함)</v>
          </cell>
          <cell r="D533" t="str">
            <v>개</v>
          </cell>
          <cell r="E533" t="str">
            <v>0</v>
          </cell>
        </row>
        <row r="534">
          <cell r="A534" t="str">
            <v>5950-019-0020-7</v>
          </cell>
          <cell r="B534" t="str">
            <v>코일</v>
          </cell>
          <cell r="C534" t="str">
            <v>VVVF AC220V, SC-20용</v>
          </cell>
          <cell r="D534" t="str">
            <v>개</v>
          </cell>
          <cell r="E534" t="str">
            <v>4</v>
          </cell>
        </row>
        <row r="535">
          <cell r="A535" t="str">
            <v>5950-121-1925-8</v>
          </cell>
          <cell r="B535" t="str">
            <v>코일</v>
          </cell>
          <cell r="C535" t="str">
            <v>ESK용</v>
          </cell>
          <cell r="D535" t="str">
            <v>개</v>
          </cell>
          <cell r="E535" t="str">
            <v>3</v>
          </cell>
        </row>
        <row r="536">
          <cell r="A536" t="str">
            <v>5950-121-1953-3</v>
          </cell>
          <cell r="B536" t="str">
            <v>코일</v>
          </cell>
          <cell r="C536" t="str">
            <v>계전기용 70V-125V</v>
          </cell>
          <cell r="D536" t="str">
            <v>개</v>
          </cell>
          <cell r="E536" t="str">
            <v>92</v>
          </cell>
        </row>
        <row r="537">
          <cell r="A537" t="str">
            <v>5950-019-1360-9</v>
          </cell>
          <cell r="B537" t="str">
            <v>코일,유도</v>
          </cell>
          <cell r="C537" t="str">
            <v>ML용 G16AZ</v>
          </cell>
          <cell r="D537" t="str">
            <v>개</v>
          </cell>
          <cell r="E537" t="str">
            <v>0</v>
          </cell>
        </row>
        <row r="538">
          <cell r="A538" t="str">
            <v>5950-019-1362-3</v>
          </cell>
          <cell r="B538" t="str">
            <v>코일,유도</v>
          </cell>
          <cell r="C538" t="str">
            <v>LF용 G160AZ/IS5C 166060</v>
          </cell>
          <cell r="D538" t="str">
            <v>개</v>
          </cell>
          <cell r="E538" t="str">
            <v>0</v>
          </cell>
        </row>
        <row r="539">
          <cell r="A539" t="str">
            <v>5950-122-1460-3</v>
          </cell>
          <cell r="B539" t="str">
            <v>코일,취소</v>
          </cell>
          <cell r="C539" t="str">
            <v>GEC CMK용</v>
          </cell>
          <cell r="D539" t="str">
            <v>개</v>
          </cell>
          <cell r="E539" t="str">
            <v>8</v>
          </cell>
        </row>
        <row r="540">
          <cell r="A540" t="str">
            <v>4820-026-1006-1</v>
          </cell>
          <cell r="B540" t="str">
            <v>코크,컷아웃</v>
          </cell>
          <cell r="C540" t="str">
            <v>1/4"</v>
          </cell>
          <cell r="D540" t="str">
            <v>개</v>
          </cell>
          <cell r="E540" t="str">
            <v>0</v>
          </cell>
        </row>
        <row r="541">
          <cell r="A541" t="str">
            <v>4820-026-2035-2</v>
          </cell>
          <cell r="B541" t="str">
            <v>콕크,컷아웃</v>
          </cell>
          <cell r="C541" t="str">
            <v>1/2",니플포함</v>
          </cell>
          <cell r="D541" t="str">
            <v>개</v>
          </cell>
          <cell r="E541" t="str">
            <v>0</v>
          </cell>
        </row>
        <row r="542">
          <cell r="A542" t="str">
            <v>5910-041-1831-9</v>
          </cell>
          <cell r="B542" t="str">
            <v>콘덴서</v>
          </cell>
          <cell r="C542" t="str">
            <v>PEH169VH3470Q 470UF인버터박스</v>
          </cell>
          <cell r="D542" t="str">
            <v>개</v>
          </cell>
          <cell r="E542" t="str">
            <v>2</v>
          </cell>
        </row>
        <row r="543">
          <cell r="A543" t="str">
            <v>5910-041-4000-0</v>
          </cell>
          <cell r="B543" t="str">
            <v>콘덴서</v>
          </cell>
          <cell r="C543" t="str">
            <v>FLABA4000V2UFAN68334</v>
          </cell>
          <cell r="D543" t="str">
            <v>개</v>
          </cell>
          <cell r="E543" t="str">
            <v>1</v>
          </cell>
        </row>
        <row r="544">
          <cell r="A544" t="str">
            <v>6130-047-1003-1</v>
          </cell>
          <cell r="B544" t="str">
            <v>콘버터</v>
          </cell>
          <cell r="C544" t="str">
            <v>GEC 제동용</v>
          </cell>
          <cell r="D544" t="str">
            <v>개</v>
          </cell>
          <cell r="E544" t="str">
            <v>13</v>
          </cell>
        </row>
        <row r="545">
          <cell r="A545" t="str">
            <v>5935-031-6130-6</v>
          </cell>
          <cell r="B545" t="str">
            <v>콘센트,노출</v>
          </cell>
          <cell r="C545" t="str">
            <v>KSC-8305 자기3P 300V 30A</v>
          </cell>
          <cell r="D545" t="str">
            <v>개</v>
          </cell>
          <cell r="E545" t="str">
            <v>26</v>
          </cell>
        </row>
        <row r="546">
          <cell r="A546" t="str">
            <v>5935-031-3203-2</v>
          </cell>
          <cell r="B546" t="str">
            <v>콘센트,멀티</v>
          </cell>
          <cell r="C546" t="str">
            <v>220V 3구</v>
          </cell>
          <cell r="D546" t="str">
            <v>개</v>
          </cell>
          <cell r="E546" t="str">
            <v>0</v>
          </cell>
        </row>
        <row r="547">
          <cell r="A547" t="str">
            <v>5365-028-1026-4</v>
          </cell>
          <cell r="B547" t="str">
            <v>클립</v>
          </cell>
          <cell r="C547" t="str">
            <v>GEC 에어컨용</v>
          </cell>
          <cell r="D547" t="str">
            <v>개</v>
          </cell>
          <cell r="E547" t="str">
            <v>6</v>
          </cell>
        </row>
        <row r="548">
          <cell r="A548" t="str">
            <v>5975-099-3002-5</v>
          </cell>
          <cell r="B548" t="str">
            <v>클립,악어</v>
          </cell>
          <cell r="C548" t="str">
            <v>중(흑색,적색,절연포함)</v>
          </cell>
          <cell r="D548" t="str">
            <v>개</v>
          </cell>
          <cell r="E548" t="str">
            <v>0</v>
          </cell>
        </row>
        <row r="549">
          <cell r="A549" t="str">
            <v>6850-106-7000-1</v>
          </cell>
          <cell r="B549" t="str">
            <v>탐상제,자분</v>
          </cell>
          <cell r="C549" t="str">
            <v>수용성분산제(액체)</v>
          </cell>
          <cell r="D549" t="str">
            <v>L</v>
          </cell>
          <cell r="E549" t="str">
            <v>0</v>
          </cell>
        </row>
        <row r="550">
          <cell r="A550" t="str">
            <v>6810-860-0002-5</v>
          </cell>
          <cell r="B550" t="str">
            <v>탐상제,침투</v>
          </cell>
          <cell r="C550" t="str">
            <v>D4 DD450ML 현상액</v>
          </cell>
          <cell r="D550" t="str">
            <v>개</v>
          </cell>
          <cell r="E550" t="str">
            <v>16</v>
          </cell>
        </row>
        <row r="551">
          <cell r="A551" t="str">
            <v>6810-911-1001-6</v>
          </cell>
          <cell r="B551" t="str">
            <v>탐상제,침투</v>
          </cell>
          <cell r="C551" t="str">
            <v>염색6개입</v>
          </cell>
          <cell r="D551" t="str">
            <v>개</v>
          </cell>
          <cell r="E551" t="str">
            <v>0</v>
          </cell>
        </row>
        <row r="552">
          <cell r="A552" t="str">
            <v>5136-002-0009-6</v>
          </cell>
          <cell r="B552" t="str">
            <v>탭,핸들</v>
          </cell>
          <cell r="C552" t="str">
            <v>T형(대)</v>
          </cell>
          <cell r="D552" t="str">
            <v>개</v>
          </cell>
          <cell r="E552" t="str">
            <v>0</v>
          </cell>
        </row>
        <row r="553">
          <cell r="A553" t="str">
            <v>5970-062-0901-7</v>
          </cell>
          <cell r="B553" t="str">
            <v>테이프,리노</v>
          </cell>
          <cell r="C553" t="str">
            <v>0.9*19*8000</v>
          </cell>
          <cell r="D553" t="str">
            <v>개</v>
          </cell>
          <cell r="E553" t="str">
            <v>515</v>
          </cell>
        </row>
        <row r="554">
          <cell r="A554" t="str">
            <v>5970-066-0040-3</v>
          </cell>
          <cell r="B554" t="str">
            <v>테이프,마스킹</v>
          </cell>
          <cell r="C554" t="str">
            <v>50*15M</v>
          </cell>
          <cell r="D554" t="str">
            <v>개</v>
          </cell>
          <cell r="E554" t="str">
            <v>0</v>
          </cell>
        </row>
        <row r="555">
          <cell r="A555" t="str">
            <v>5970-051-1215-2</v>
          </cell>
          <cell r="B555" t="str">
            <v>테이프,면</v>
          </cell>
          <cell r="C555" t="str">
            <v>50*15M</v>
          </cell>
          <cell r="D555" t="str">
            <v>개</v>
          </cell>
          <cell r="E555" t="str">
            <v>177</v>
          </cell>
        </row>
        <row r="556">
          <cell r="A556" t="str">
            <v>5970-126-1025-6</v>
          </cell>
          <cell r="B556" t="str">
            <v>테이프,석면</v>
          </cell>
          <cell r="C556" t="str">
            <v>1.6*25*30M</v>
          </cell>
          <cell r="D556" t="str">
            <v>개</v>
          </cell>
          <cell r="E556" t="str">
            <v>12</v>
          </cell>
        </row>
        <row r="557">
          <cell r="A557" t="str">
            <v>5970-151-2515-7</v>
          </cell>
          <cell r="B557" t="str">
            <v>테이프,양면</v>
          </cell>
          <cell r="C557" t="str">
            <v>면 25*15M</v>
          </cell>
          <cell r="D557" t="str">
            <v>개</v>
          </cell>
          <cell r="E557" t="str">
            <v>80</v>
          </cell>
        </row>
        <row r="558">
          <cell r="A558" t="str">
            <v>5970-133-0501-0</v>
          </cell>
          <cell r="B558" t="str">
            <v>테이프,절연</v>
          </cell>
          <cell r="C558" t="str">
            <v>0.5T*20W*10L(자기융착)</v>
          </cell>
          <cell r="D558" t="str">
            <v>개</v>
          </cell>
          <cell r="E558" t="str">
            <v>0</v>
          </cell>
        </row>
        <row r="559">
          <cell r="A559" t="str">
            <v>8440-002-6200-0</v>
          </cell>
          <cell r="B559" t="str">
            <v>토시,발목</v>
          </cell>
          <cell r="C559" t="str">
            <v>가죽,각반</v>
          </cell>
          <cell r="D559" t="str">
            <v>조</v>
          </cell>
          <cell r="E559" t="str">
            <v>0</v>
          </cell>
        </row>
        <row r="560">
          <cell r="A560" t="str">
            <v>5120-119-4400-5</v>
          </cell>
          <cell r="B560" t="str">
            <v>토크링크</v>
          </cell>
          <cell r="C560" t="str">
            <v>VVVF기어박스용</v>
          </cell>
          <cell r="D560" t="str">
            <v>개</v>
          </cell>
          <cell r="E560" t="str">
            <v>1</v>
          </cell>
        </row>
        <row r="561">
          <cell r="A561" t="str">
            <v>5110-005-0300-1</v>
          </cell>
          <cell r="B561" t="str">
            <v>톱날</v>
          </cell>
          <cell r="C561" t="str">
            <v>하이스300MM</v>
          </cell>
          <cell r="D561" t="str">
            <v>개</v>
          </cell>
          <cell r="E561" t="str">
            <v>0</v>
          </cell>
        </row>
        <row r="562">
          <cell r="A562" t="str">
            <v>3230-013-0001-3</v>
          </cell>
          <cell r="B562" t="str">
            <v>톱날,기계용</v>
          </cell>
          <cell r="C562" t="str">
            <v>3600*27*0.9*3/4</v>
          </cell>
          <cell r="D562" t="str">
            <v>개</v>
          </cell>
          <cell r="E562" t="str">
            <v>0</v>
          </cell>
        </row>
        <row r="563">
          <cell r="A563" t="str">
            <v>5970-028-5003-7</v>
          </cell>
          <cell r="B563" t="str">
            <v>튜브,수축</v>
          </cell>
          <cell r="C563" t="str">
            <v>파이3.5</v>
          </cell>
          <cell r="D563" t="str">
            <v>M</v>
          </cell>
          <cell r="E563" t="str">
            <v>0</v>
          </cell>
        </row>
        <row r="564">
          <cell r="A564" t="str">
            <v>4730-009-1006-2</v>
          </cell>
          <cell r="B564" t="str">
            <v>티이</v>
          </cell>
          <cell r="C564" t="str">
            <v>KS-B-1531, 6MM</v>
          </cell>
          <cell r="D564" t="str">
            <v>개</v>
          </cell>
          <cell r="E564" t="str">
            <v>10</v>
          </cell>
        </row>
        <row r="565">
          <cell r="A565" t="str">
            <v>4730-009-1010-7</v>
          </cell>
          <cell r="B565" t="str">
            <v>티이</v>
          </cell>
          <cell r="C565" t="str">
            <v>KS-B-1531, 10MM</v>
          </cell>
          <cell r="D565" t="str">
            <v>개</v>
          </cell>
          <cell r="E565" t="str">
            <v>4</v>
          </cell>
        </row>
        <row r="566">
          <cell r="A566" t="str">
            <v>4730-009-1015-2</v>
          </cell>
          <cell r="B566" t="str">
            <v>티이</v>
          </cell>
          <cell r="C566" t="str">
            <v>KSB-1531,15MM</v>
          </cell>
          <cell r="D566" t="str">
            <v>개</v>
          </cell>
          <cell r="E566" t="str">
            <v>9</v>
          </cell>
        </row>
        <row r="567">
          <cell r="A567" t="str">
            <v>4730-009-1020-0</v>
          </cell>
          <cell r="B567" t="str">
            <v>티이</v>
          </cell>
          <cell r="C567" t="str">
            <v>KSB-1531,20MM</v>
          </cell>
          <cell r="D567" t="str">
            <v>개</v>
          </cell>
          <cell r="E567" t="str">
            <v>22</v>
          </cell>
        </row>
        <row r="568">
          <cell r="A568" t="str">
            <v>4730-009-3110-6</v>
          </cell>
          <cell r="B568" t="str">
            <v>티이</v>
          </cell>
          <cell r="C568" t="str">
            <v>KS-B-1531 종임 15*10</v>
          </cell>
          <cell r="D568" t="str">
            <v>개</v>
          </cell>
          <cell r="E568" t="str">
            <v>4</v>
          </cell>
        </row>
        <row r="569">
          <cell r="A569" t="str">
            <v>3439-059-0030-0</v>
          </cell>
          <cell r="B569" t="str">
            <v>팁</v>
          </cell>
          <cell r="C569" t="str">
            <v>인두용</v>
          </cell>
          <cell r="D569" t="str">
            <v>개</v>
          </cell>
          <cell r="E569" t="str">
            <v>0</v>
          </cell>
        </row>
        <row r="570">
          <cell r="A570" t="str">
            <v>5110-106-4100-1</v>
          </cell>
          <cell r="B570" t="str">
            <v>팁,드라이버</v>
          </cell>
          <cell r="C570" t="str">
            <v>+,-용</v>
          </cell>
          <cell r="D570" t="str">
            <v>개</v>
          </cell>
          <cell r="E570" t="str">
            <v>0</v>
          </cell>
        </row>
        <row r="571">
          <cell r="A571" t="str">
            <v>5133-030-4194-7</v>
          </cell>
          <cell r="B571" t="str">
            <v>팁,바이트</v>
          </cell>
          <cell r="C571" t="str">
            <v>SNMA842R12</v>
          </cell>
          <cell r="D571" t="str">
            <v>개</v>
          </cell>
          <cell r="E571" t="str">
            <v>0</v>
          </cell>
        </row>
        <row r="572">
          <cell r="A572" t="str">
            <v>5133-000-0001-5</v>
          </cell>
          <cell r="B572" t="str">
            <v>팁,인서트</v>
          </cell>
          <cell r="C572" t="str">
            <v>CNMG(120404)</v>
          </cell>
          <cell r="D572" t="str">
            <v>개</v>
          </cell>
          <cell r="E572" t="str">
            <v>0</v>
          </cell>
        </row>
        <row r="573">
          <cell r="A573" t="str">
            <v>5133-030-0431-9</v>
          </cell>
          <cell r="B573" t="str">
            <v>팁,인서트</v>
          </cell>
          <cell r="C573" t="str">
            <v>GV503(127010467)</v>
          </cell>
          <cell r="D573" t="str">
            <v>개</v>
          </cell>
          <cell r="E573" t="str">
            <v>0</v>
          </cell>
        </row>
        <row r="574">
          <cell r="A574" t="str">
            <v>5133-030-0433-7</v>
          </cell>
          <cell r="B574" t="str">
            <v>팁,인서트</v>
          </cell>
          <cell r="C574" t="str">
            <v>SNMG(120404)</v>
          </cell>
          <cell r="D574" t="str">
            <v>개</v>
          </cell>
          <cell r="E574" t="str">
            <v>0</v>
          </cell>
        </row>
        <row r="575">
          <cell r="A575" t="str">
            <v>5133-030-1432-2</v>
          </cell>
          <cell r="B575" t="str">
            <v>팁,인서트</v>
          </cell>
          <cell r="C575" t="str">
            <v>GV504(127030522)</v>
          </cell>
          <cell r="D575" t="str">
            <v>개</v>
          </cell>
          <cell r="E575" t="str">
            <v>0</v>
          </cell>
        </row>
        <row r="576">
          <cell r="A576" t="str">
            <v>3433-014-0011-2</v>
          </cell>
          <cell r="B576" t="str">
            <v>팁,절단토치용</v>
          </cell>
          <cell r="C576" t="str">
            <v>산소중형,No.1,2,3</v>
          </cell>
          <cell r="D576" t="str">
            <v>개</v>
          </cell>
          <cell r="E576" t="str">
            <v>0</v>
          </cell>
        </row>
        <row r="577">
          <cell r="A577" t="str">
            <v>9320-001-0029-0</v>
          </cell>
          <cell r="B577" t="str">
            <v>판,고무</v>
          </cell>
          <cell r="C577" t="str">
            <v>9.5T*914</v>
          </cell>
          <cell r="D577" t="str">
            <v>개</v>
          </cell>
          <cell r="E577" t="str">
            <v>0</v>
          </cell>
        </row>
        <row r="578">
          <cell r="A578" t="str">
            <v>5640-004-2003-6</v>
          </cell>
          <cell r="B578" t="str">
            <v>판,아크릴</v>
          </cell>
          <cell r="C578" t="str">
            <v>1000*2000*3T</v>
          </cell>
          <cell r="D578" t="str">
            <v>개</v>
          </cell>
          <cell r="E578" t="str">
            <v>0</v>
          </cell>
        </row>
        <row r="579">
          <cell r="A579" t="str">
            <v>5925-030-0763-8</v>
          </cell>
          <cell r="B579" t="str">
            <v>판,아크슈트</v>
          </cell>
          <cell r="C579" t="str">
            <v>AK/K1-2용</v>
          </cell>
          <cell r="D579" t="str">
            <v>개</v>
          </cell>
          <cell r="E579" t="str">
            <v>1</v>
          </cell>
        </row>
        <row r="580">
          <cell r="A580" t="str">
            <v>2244-481-8011-7</v>
          </cell>
          <cell r="B580" t="str">
            <v>판넬</v>
          </cell>
          <cell r="C580" t="str">
            <v>GEC 주제어기박스용 22CP20B2</v>
          </cell>
          <cell r="D580" t="str">
            <v>개</v>
          </cell>
          <cell r="E580" t="str">
            <v>1</v>
          </cell>
        </row>
        <row r="581">
          <cell r="A581" t="str">
            <v>2244-481-8045-6</v>
          </cell>
          <cell r="B581" t="str">
            <v>판넬</v>
          </cell>
          <cell r="C581" t="str">
            <v>13CP60B1 주제어기박스용</v>
          </cell>
          <cell r="D581" t="str">
            <v>개</v>
          </cell>
          <cell r="E581" t="str">
            <v>0</v>
          </cell>
        </row>
        <row r="582">
          <cell r="A582" t="str">
            <v>2244-487-9001-1</v>
          </cell>
          <cell r="B582" t="str">
            <v>판타그래프</v>
          </cell>
          <cell r="C582" t="str">
            <v>DT-55-AM</v>
          </cell>
          <cell r="D582" t="str">
            <v>조</v>
          </cell>
          <cell r="E582" t="str">
            <v>22</v>
          </cell>
        </row>
        <row r="583">
          <cell r="A583" t="str">
            <v>5330-019-5501-6</v>
          </cell>
          <cell r="B583" t="str">
            <v>패킹</v>
          </cell>
          <cell r="C583" t="str">
            <v>19*13*3T 출입문전자변용</v>
          </cell>
          <cell r="D583" t="str">
            <v>개</v>
          </cell>
          <cell r="E583" t="str">
            <v>5000</v>
          </cell>
        </row>
        <row r="584">
          <cell r="A584" t="str">
            <v>4130-013-7650-6</v>
          </cell>
          <cell r="B584" t="str">
            <v>팬</v>
          </cell>
          <cell r="C584" t="str">
            <v>GEC 신형송풍기용</v>
          </cell>
          <cell r="D584" t="str">
            <v>개</v>
          </cell>
          <cell r="E584" t="str">
            <v>0</v>
          </cell>
        </row>
        <row r="585">
          <cell r="A585" t="str">
            <v>4140-004-1030-9</v>
          </cell>
          <cell r="B585" t="str">
            <v>팬</v>
          </cell>
          <cell r="C585" t="str">
            <v>응축기용</v>
          </cell>
          <cell r="D585" t="str">
            <v>개</v>
          </cell>
          <cell r="E585" t="str">
            <v>0</v>
          </cell>
        </row>
        <row r="586">
          <cell r="A586" t="str">
            <v>4140-004-1031-0</v>
          </cell>
          <cell r="B586" t="str">
            <v>팬</v>
          </cell>
          <cell r="C586" t="str">
            <v>증발기용</v>
          </cell>
          <cell r="D586" t="str">
            <v>개</v>
          </cell>
          <cell r="E586" t="str">
            <v>29</v>
          </cell>
        </row>
        <row r="587">
          <cell r="A587" t="str">
            <v>4140-004-1143-6</v>
          </cell>
          <cell r="B587" t="str">
            <v>팬_x000D_
팬</v>
          </cell>
          <cell r="C587" t="str">
            <v>2500MM 3엽 객실환풍기용</v>
          </cell>
          <cell r="D587" t="str">
            <v>개</v>
          </cell>
          <cell r="E587" t="str">
            <v>0</v>
          </cell>
        </row>
        <row r="588">
          <cell r="A588" t="str">
            <v>4930-031-0024-6</v>
          </cell>
          <cell r="B588" t="str">
            <v>펌프,오일</v>
          </cell>
          <cell r="C588" t="str">
            <v>대</v>
          </cell>
          <cell r="D588" t="str">
            <v>개</v>
          </cell>
          <cell r="E588" t="str">
            <v>0</v>
          </cell>
        </row>
        <row r="589">
          <cell r="A589" t="str">
            <v>4930-031-0026-6</v>
          </cell>
          <cell r="B589" t="str">
            <v>펌프,오일</v>
          </cell>
          <cell r="C589" t="str">
            <v>소</v>
          </cell>
          <cell r="D589" t="str">
            <v>개</v>
          </cell>
          <cell r="E589" t="str">
            <v>0</v>
          </cell>
        </row>
        <row r="590">
          <cell r="A590" t="str">
            <v>8010-004-4300-6</v>
          </cell>
          <cell r="B590" t="str">
            <v>페인트,방청</v>
          </cell>
          <cell r="C590" t="str">
            <v>우레탄 프라이마(도장용)</v>
          </cell>
          <cell r="D590" t="str">
            <v>L</v>
          </cell>
          <cell r="E590" t="str">
            <v>0</v>
          </cell>
        </row>
        <row r="591">
          <cell r="A591" t="str">
            <v>8010-050-1090-2</v>
          </cell>
          <cell r="B591" t="str">
            <v>페인트,아크릴락카</v>
          </cell>
          <cell r="C591" t="str">
            <v>자연건조형 빨간색</v>
          </cell>
          <cell r="D591" t="str">
            <v>개</v>
          </cell>
          <cell r="E591" t="str">
            <v>0</v>
          </cell>
        </row>
        <row r="592">
          <cell r="A592" t="str">
            <v>8010-026-1021-1</v>
          </cell>
          <cell r="B592" t="str">
            <v>페인트,에나멜(자연건조)</v>
          </cell>
          <cell r="C592" t="str">
            <v>KS-M-5701 1종1급 검정색</v>
          </cell>
          <cell r="D592" t="str">
            <v>개</v>
          </cell>
          <cell r="E592" t="str">
            <v>0</v>
          </cell>
        </row>
        <row r="593">
          <cell r="A593" t="str">
            <v>8010-026-1082-4</v>
          </cell>
          <cell r="B593" t="str">
            <v>페인트,에나멜(자연건조)</v>
          </cell>
          <cell r="C593" t="str">
            <v>KS-M-5701 1종2급 노란색</v>
          </cell>
          <cell r="D593" t="str">
            <v>개</v>
          </cell>
          <cell r="E593" t="str">
            <v>0</v>
          </cell>
        </row>
        <row r="594">
          <cell r="A594" t="str">
            <v>8010-086-3020-8</v>
          </cell>
          <cell r="B594" t="str">
            <v>페인트,우레탄</v>
          </cell>
          <cell r="C594" t="str">
            <v>녹색</v>
          </cell>
          <cell r="D594" t="str">
            <v>개</v>
          </cell>
          <cell r="E594" t="str">
            <v>0</v>
          </cell>
        </row>
        <row r="595">
          <cell r="A595" t="str">
            <v>6210-007-1002-5</v>
          </cell>
          <cell r="B595" t="str">
            <v>표시등</v>
          </cell>
          <cell r="C595" t="str">
            <v>GEC 에어컨용 적색</v>
          </cell>
          <cell r="D595" t="str">
            <v>개</v>
          </cell>
          <cell r="E595" t="str">
            <v>0</v>
          </cell>
        </row>
        <row r="596">
          <cell r="A596" t="str">
            <v>6210-007-1003-0</v>
          </cell>
          <cell r="B596" t="str">
            <v>표시등</v>
          </cell>
          <cell r="C596" t="str">
            <v>GEC용</v>
          </cell>
          <cell r="D596" t="str">
            <v>개</v>
          </cell>
          <cell r="E596" t="str">
            <v>21</v>
          </cell>
        </row>
        <row r="597">
          <cell r="A597" t="str">
            <v>2240-932-0001-9</v>
          </cell>
          <cell r="B597" t="str">
            <v>풀휠</v>
          </cell>
          <cell r="C597" t="str">
            <v>VVVF 축상스피드프로브용</v>
          </cell>
          <cell r="D597" t="str">
            <v>개</v>
          </cell>
          <cell r="E597" t="str">
            <v>0</v>
          </cell>
        </row>
        <row r="598">
          <cell r="A598" t="str">
            <v>5920-999-9122-3</v>
          </cell>
          <cell r="B598" t="str">
            <v>퓨즈</v>
          </cell>
          <cell r="C598" t="str">
            <v>GEC FIF1,2용 60A</v>
          </cell>
          <cell r="D598" t="str">
            <v>개</v>
          </cell>
          <cell r="E598" t="str">
            <v>6</v>
          </cell>
        </row>
        <row r="599">
          <cell r="A599" t="str">
            <v>5920-999-9130-4</v>
          </cell>
          <cell r="B599" t="str">
            <v>퓨즈</v>
          </cell>
          <cell r="C599" t="str">
            <v>GEC TCF용 32A</v>
          </cell>
          <cell r="D599" t="str">
            <v>개</v>
          </cell>
          <cell r="E599" t="str">
            <v>0</v>
          </cell>
        </row>
        <row r="600">
          <cell r="A600" t="str">
            <v>5920-999-9131-5</v>
          </cell>
          <cell r="B600" t="str">
            <v>퓨즈</v>
          </cell>
          <cell r="C600" t="str">
            <v>GEC LCF용</v>
          </cell>
          <cell r="D600" t="str">
            <v>개</v>
          </cell>
          <cell r="E600" t="str">
            <v>1</v>
          </cell>
        </row>
        <row r="601">
          <cell r="A601" t="str">
            <v>5920-999-9150-0</v>
          </cell>
          <cell r="B601" t="str">
            <v>퓨즈</v>
          </cell>
          <cell r="C601" t="str">
            <v>GEC HT FUSE RELAY PANEL</v>
          </cell>
          <cell r="D601" t="str">
            <v>개</v>
          </cell>
          <cell r="E601" t="str">
            <v>14</v>
          </cell>
        </row>
        <row r="602">
          <cell r="A602" t="str">
            <v>5920-040-0035-0</v>
          </cell>
          <cell r="B602" t="str">
            <v>퓨즈,유리관</v>
          </cell>
          <cell r="C602" t="str">
            <v>250V 4A</v>
          </cell>
          <cell r="D602" t="str">
            <v>개</v>
          </cell>
          <cell r="E602" t="str">
            <v>0</v>
          </cell>
        </row>
        <row r="603">
          <cell r="A603" t="str">
            <v>5925-040-0173-0</v>
          </cell>
          <cell r="B603" t="str">
            <v>퓨즈,유리관</v>
          </cell>
          <cell r="C603" t="str">
            <v>250V,2A</v>
          </cell>
          <cell r="D603" t="str">
            <v>개</v>
          </cell>
          <cell r="E603" t="str">
            <v>0</v>
          </cell>
        </row>
        <row r="604">
          <cell r="A604" t="str">
            <v>2244-711-8002-9</v>
          </cell>
          <cell r="B604" t="str">
            <v>프로브</v>
          </cell>
          <cell r="C604" t="str">
            <v>GEC용,2ST10B1</v>
          </cell>
          <cell r="D604" t="str">
            <v>개</v>
          </cell>
          <cell r="E604" t="str">
            <v>0</v>
          </cell>
        </row>
        <row r="605">
          <cell r="A605" t="str">
            <v>5120-012-0003-4</v>
          </cell>
          <cell r="B605" t="str">
            <v>플라이어,스텁링</v>
          </cell>
          <cell r="C605" t="str">
            <v>내측,250MM(미산)</v>
          </cell>
          <cell r="D605" t="str">
            <v>개</v>
          </cell>
          <cell r="E605" t="str">
            <v>0</v>
          </cell>
        </row>
        <row r="606">
          <cell r="A606" t="str">
            <v>5120-012-0125-5</v>
          </cell>
          <cell r="B606" t="str">
            <v>플라이어,스톱링</v>
          </cell>
          <cell r="C606" t="str">
            <v>내측125MM</v>
          </cell>
          <cell r="D606" t="str">
            <v>개</v>
          </cell>
          <cell r="E606" t="str">
            <v>0</v>
          </cell>
        </row>
        <row r="607">
          <cell r="A607" t="str">
            <v>5120-012-0452-0</v>
          </cell>
          <cell r="B607" t="str">
            <v>플라이어,스톱링</v>
          </cell>
          <cell r="C607" t="str">
            <v>외측,4450L,150MM(미산)</v>
          </cell>
          <cell r="D607" t="str">
            <v>개</v>
          </cell>
          <cell r="E607" t="str">
            <v>0</v>
          </cell>
        </row>
        <row r="608">
          <cell r="A608" t="str">
            <v>5120-012-0825-8</v>
          </cell>
          <cell r="B608" t="str">
            <v>플라이어,스톱링</v>
          </cell>
          <cell r="C608" t="str">
            <v>내측,175MM</v>
          </cell>
          <cell r="D608" t="str">
            <v>개</v>
          </cell>
          <cell r="E608" t="str">
            <v>0</v>
          </cell>
        </row>
        <row r="609">
          <cell r="A609" t="str">
            <v>5120-012-5501-6</v>
          </cell>
          <cell r="B609" t="str">
            <v>플라이어,스톱링</v>
          </cell>
          <cell r="C609" t="str">
            <v>S-1,170MM,10-25</v>
          </cell>
          <cell r="D609" t="str">
            <v>개</v>
          </cell>
          <cell r="E609" t="str">
            <v>0</v>
          </cell>
        </row>
        <row r="610">
          <cell r="A610" t="str">
            <v>5120-315-0012-0</v>
          </cell>
          <cell r="B610" t="str">
            <v>플라이어,스톱링</v>
          </cell>
          <cell r="C610" t="str">
            <v>S-2,230MM,25-50</v>
          </cell>
          <cell r="D610" t="str">
            <v>개</v>
          </cell>
          <cell r="E610" t="str">
            <v>0</v>
          </cell>
        </row>
        <row r="611">
          <cell r="A611" t="str">
            <v>5935-021-1010-7</v>
          </cell>
          <cell r="B611" t="str">
            <v>플러그</v>
          </cell>
          <cell r="C611" t="str">
            <v>GEC용 EC76CA</v>
          </cell>
          <cell r="D611" t="str">
            <v>개</v>
          </cell>
          <cell r="E611" t="str">
            <v>3</v>
          </cell>
        </row>
        <row r="612">
          <cell r="A612" t="str">
            <v>5935-040-2730-8</v>
          </cell>
          <cell r="B612" t="str">
            <v>플러그,꽂음</v>
          </cell>
          <cell r="C612" t="str">
            <v>KSC8305 H형 300V 30A</v>
          </cell>
          <cell r="D612" t="str">
            <v>개</v>
          </cell>
          <cell r="E612" t="str">
            <v>18</v>
          </cell>
        </row>
        <row r="613">
          <cell r="A613" t="str">
            <v>5935-040-5315-6</v>
          </cell>
          <cell r="B613" t="str">
            <v>플러그,꽂음</v>
          </cell>
          <cell r="C613" t="str">
            <v>KSC8305 둥근형측면접지 300V 15A</v>
          </cell>
          <cell r="D613" t="str">
            <v>개</v>
          </cell>
          <cell r="E613" t="str">
            <v>28</v>
          </cell>
        </row>
        <row r="614">
          <cell r="A614" t="str">
            <v>5935-021-1203-9</v>
          </cell>
          <cell r="B614" t="str">
            <v>플러그,점퍼</v>
          </cell>
          <cell r="C614" t="str">
            <v>1,2호선 고압 3심</v>
          </cell>
          <cell r="D614" t="str">
            <v>개</v>
          </cell>
          <cell r="E614" t="str">
            <v>0</v>
          </cell>
        </row>
        <row r="615">
          <cell r="A615" t="str">
            <v>2244-499-6004-0</v>
          </cell>
          <cell r="B615" t="str">
            <v>플레이트</v>
          </cell>
          <cell r="C615" t="str">
            <v>건널판용</v>
          </cell>
          <cell r="D615" t="str">
            <v>개</v>
          </cell>
          <cell r="E615" t="str">
            <v>13</v>
          </cell>
        </row>
        <row r="616">
          <cell r="A616" t="str">
            <v>5930-005-4145-8</v>
          </cell>
          <cell r="B616" t="str">
            <v>플레이트</v>
          </cell>
          <cell r="C616" t="str">
            <v>전기식창딱기용</v>
          </cell>
          <cell r="D616" t="str">
            <v>개</v>
          </cell>
          <cell r="E616" t="str">
            <v>0</v>
          </cell>
        </row>
        <row r="617">
          <cell r="A617" t="str">
            <v>2240-207-4192-9</v>
          </cell>
          <cell r="B617" t="str">
            <v>피스톤</v>
          </cell>
          <cell r="C617" t="str">
            <v>VVVF KNORR복식역지변 I92504</v>
          </cell>
          <cell r="D617" t="str">
            <v>개</v>
          </cell>
          <cell r="E617" t="str">
            <v>0</v>
          </cell>
        </row>
        <row r="618">
          <cell r="A618" t="str">
            <v>2240-006-2013-4</v>
          </cell>
          <cell r="B618" t="str">
            <v>피스톤,로드</v>
          </cell>
          <cell r="C618" t="str">
            <v>4A75271</v>
          </cell>
          <cell r="D618" t="str">
            <v>개</v>
          </cell>
          <cell r="E618" t="str">
            <v>0</v>
          </cell>
        </row>
        <row r="619">
          <cell r="A619" t="str">
            <v>5315-005-1195-3</v>
          </cell>
          <cell r="B619" t="str">
            <v>핀,분할</v>
          </cell>
          <cell r="C619" t="str">
            <v>KS-B-1321,16*160</v>
          </cell>
          <cell r="D619" t="str">
            <v>개</v>
          </cell>
          <cell r="E619" t="str">
            <v>0</v>
          </cell>
        </row>
        <row r="620">
          <cell r="A620" t="str">
            <v>2230-249-0002-4</v>
          </cell>
          <cell r="B620" t="str">
            <v>하우징</v>
          </cell>
          <cell r="C620" t="str">
            <v>NDE측 GEC FM용</v>
          </cell>
          <cell r="D620" t="str">
            <v>개</v>
          </cell>
          <cell r="E620" t="str">
            <v>0</v>
          </cell>
        </row>
        <row r="621">
          <cell r="A621" t="str">
            <v>2230-249-1000-9</v>
          </cell>
          <cell r="B621" t="str">
            <v>하우징</v>
          </cell>
          <cell r="C621" t="str">
            <v>GEC대치차용</v>
          </cell>
          <cell r="D621" t="str">
            <v>개</v>
          </cell>
          <cell r="E621" t="str">
            <v>1</v>
          </cell>
        </row>
        <row r="622">
          <cell r="A622" t="str">
            <v>2230-249-2000-2</v>
          </cell>
          <cell r="B622" t="str">
            <v>하우징</v>
          </cell>
          <cell r="C622" t="str">
            <v>GEC소치차용</v>
          </cell>
          <cell r="D622" t="str">
            <v>개</v>
          </cell>
          <cell r="E622" t="str">
            <v>1</v>
          </cell>
        </row>
        <row r="623">
          <cell r="A623" t="str">
            <v>5650-014-9140-1</v>
          </cell>
          <cell r="B623" t="str">
            <v>함석판</v>
          </cell>
          <cell r="C623" t="str">
            <v>3*6*0.3t</v>
          </cell>
          <cell r="D623" t="str">
            <v>장</v>
          </cell>
          <cell r="E623" t="str">
            <v>0</v>
          </cell>
        </row>
        <row r="624">
          <cell r="A624" t="str">
            <v>5530-001-0489-1</v>
          </cell>
          <cell r="B624" t="str">
            <v>합판</v>
          </cell>
          <cell r="C624" t="str">
            <v>1210*2420*9T</v>
          </cell>
          <cell r="D624" t="str">
            <v>장</v>
          </cell>
          <cell r="E624" t="str">
            <v>0</v>
          </cell>
        </row>
        <row r="625">
          <cell r="A625" t="str">
            <v>5120-257-1025-8</v>
          </cell>
          <cell r="B625" t="str">
            <v>핸들,라체ㅐㅅ트</v>
          </cell>
          <cell r="C625" t="str">
            <v>1/2"*250MM</v>
          </cell>
          <cell r="D625" t="str">
            <v>개</v>
          </cell>
          <cell r="E625" t="str">
            <v>0</v>
          </cell>
        </row>
        <row r="626">
          <cell r="A626" t="str">
            <v>5120-257-1011-1</v>
          </cell>
          <cell r="B626" t="str">
            <v>핸들,라쳇트</v>
          </cell>
          <cell r="C626" t="str">
            <v>1/4"(6.35)*115</v>
          </cell>
          <cell r="D626" t="str">
            <v>개</v>
          </cell>
          <cell r="E626" t="str">
            <v>0</v>
          </cell>
        </row>
        <row r="627">
          <cell r="A627" t="str">
            <v>5120-257-2013-2</v>
          </cell>
          <cell r="B627" t="str">
            <v>핸들,스피드</v>
          </cell>
          <cell r="C627" t="str">
            <v>1/2"</v>
          </cell>
          <cell r="D627" t="str">
            <v>개</v>
          </cell>
          <cell r="E627" t="str">
            <v>0</v>
          </cell>
        </row>
        <row r="628">
          <cell r="A628" t="str">
            <v>2244-527-8001-3</v>
          </cell>
          <cell r="B628" t="str">
            <v>햇빛가리개</v>
          </cell>
          <cell r="C628" t="str">
            <v>3.4호선용</v>
          </cell>
          <cell r="D628" t="str">
            <v>개</v>
          </cell>
          <cell r="E628" t="str">
            <v>7</v>
          </cell>
        </row>
        <row r="629">
          <cell r="A629" t="str">
            <v>2244-165-7006-7</v>
          </cell>
          <cell r="B629" t="str">
            <v>행선막</v>
          </cell>
          <cell r="C629" t="str">
            <v>4호선측면</v>
          </cell>
          <cell r="D629" t="str">
            <v>개</v>
          </cell>
          <cell r="E629" t="str">
            <v>0</v>
          </cell>
        </row>
        <row r="630">
          <cell r="A630" t="str">
            <v>2244-529-6002-0</v>
          </cell>
          <cell r="B630" t="str">
            <v>행선표시기</v>
          </cell>
          <cell r="C630" t="str">
            <v>BCC식 측면용</v>
          </cell>
          <cell r="D630" t="str">
            <v>개</v>
          </cell>
          <cell r="E630" t="str">
            <v>0</v>
          </cell>
        </row>
        <row r="631">
          <cell r="A631" t="str">
            <v>2244-529-7001-0</v>
          </cell>
          <cell r="B631" t="str">
            <v>행선표시기</v>
          </cell>
          <cell r="C631" t="str">
            <v>211856/1  3,4호선용</v>
          </cell>
          <cell r="D631" t="str">
            <v>개</v>
          </cell>
          <cell r="E631" t="str">
            <v>0</v>
          </cell>
        </row>
        <row r="632">
          <cell r="A632" t="str">
            <v>2244-537-1004-0</v>
          </cell>
          <cell r="B632" t="str">
            <v>헤드,실린더</v>
          </cell>
          <cell r="C632" t="str">
            <v>도어엔진 주실린더용 (B)</v>
          </cell>
          <cell r="D632" t="str">
            <v>개</v>
          </cell>
          <cell r="E632" t="str">
            <v>0</v>
          </cell>
        </row>
        <row r="633">
          <cell r="A633" t="str">
            <v>2240-011-0001-7</v>
          </cell>
          <cell r="B633" t="str">
            <v>헤드,주실린더</v>
          </cell>
          <cell r="C633" t="str">
            <v>1,2호선GEC랙크주물형,도어엔진용(대)</v>
          </cell>
          <cell r="D633" t="str">
            <v>개</v>
          </cell>
          <cell r="E633" t="str">
            <v>0</v>
          </cell>
        </row>
        <row r="634">
          <cell r="A634" t="str">
            <v>5330-028-1002-3</v>
          </cell>
          <cell r="B634" t="str">
            <v>헤드,주실린더</v>
          </cell>
          <cell r="C634" t="str">
            <v>GEC밸트형도어엔진용(소)</v>
          </cell>
          <cell r="D634" t="str">
            <v>개</v>
          </cell>
          <cell r="E634" t="str">
            <v>0</v>
          </cell>
        </row>
        <row r="635">
          <cell r="A635" t="str">
            <v>5340-217-1215-5</v>
          </cell>
          <cell r="B635" t="str">
            <v>헨리써트코일탭</v>
          </cell>
          <cell r="C635" t="str">
            <v>M12*1.5</v>
          </cell>
          <cell r="D635" t="str">
            <v>개</v>
          </cell>
          <cell r="E635" t="str">
            <v>0</v>
          </cell>
        </row>
        <row r="636">
          <cell r="A636" t="str">
            <v>2240-303-4116-6</v>
          </cell>
          <cell r="B636" t="str">
            <v>헬리서트</v>
          </cell>
          <cell r="C636" t="str">
            <v>M16(BFC용)</v>
          </cell>
          <cell r="D636" t="str">
            <v>개</v>
          </cell>
          <cell r="E636" t="str">
            <v>0</v>
          </cell>
        </row>
        <row r="637">
          <cell r="A637" t="str">
            <v>4720-002-0340-8</v>
          </cell>
          <cell r="B637" t="str">
            <v>호스,고무</v>
          </cell>
          <cell r="C637" t="str">
            <v>고압19*1P</v>
          </cell>
          <cell r="D637" t="str">
            <v>개</v>
          </cell>
          <cell r="E637" t="str">
            <v>0</v>
          </cell>
        </row>
        <row r="638">
          <cell r="A638" t="str">
            <v>9530-028-3121-8</v>
          </cell>
          <cell r="B638" t="str">
            <v>황동봉</v>
          </cell>
          <cell r="C638" t="str">
            <v>KS-D-5101, 2종 6각형 21MM</v>
          </cell>
          <cell r="D638" t="str">
            <v>개</v>
          </cell>
          <cell r="E638" t="str">
            <v>9</v>
          </cell>
        </row>
        <row r="639">
          <cell r="A639" t="str">
            <v>8465-025-9200-5</v>
          </cell>
          <cell r="B639" t="str">
            <v>후드,호흡보호구용</v>
          </cell>
          <cell r="C639" t="str">
            <v>3M BE10,DM10용</v>
          </cell>
          <cell r="D639" t="str">
            <v>개</v>
          </cell>
          <cell r="E639" t="str">
            <v>0</v>
          </cell>
        </row>
        <row r="640">
          <cell r="A640" t="str">
            <v>5920-999-9186-5</v>
          </cell>
          <cell r="B640" t="str">
            <v>휴즈</v>
          </cell>
          <cell r="C640" t="str">
            <v>AC25KV/DC,1500V</v>
          </cell>
          <cell r="D640" t="str">
            <v>개</v>
          </cell>
          <cell r="E640" t="str">
            <v>1</v>
          </cell>
        </row>
        <row r="641">
          <cell r="A641" t="str">
            <v>5920-040-0039-6</v>
          </cell>
          <cell r="B641" t="str">
            <v>휴즈,유리관</v>
          </cell>
          <cell r="C641" t="str">
            <v>소형유리관 250V,7A</v>
          </cell>
          <cell r="D641" t="str">
            <v>개</v>
          </cell>
          <cell r="E641" t="str">
            <v>0</v>
          </cell>
        </row>
        <row r="642">
          <cell r="A642" t="str">
            <v>5999-017-1301-9</v>
          </cell>
          <cell r="B642" t="str">
            <v>히터</v>
          </cell>
          <cell r="C642" t="str">
            <v>3,4호선 기적용C77003-001</v>
          </cell>
          <cell r="D642" t="str">
            <v>개</v>
          </cell>
          <cell r="E642" t="str">
            <v>3</v>
          </cell>
        </row>
        <row r="643">
          <cell r="A643" t="str">
            <v>5999-017-1310-9</v>
          </cell>
          <cell r="B643" t="str">
            <v>히터</v>
          </cell>
          <cell r="C643" t="str">
            <v>GEC EP브레이크 유니트J78175-003(200V/250W)</v>
          </cell>
          <cell r="D643" t="str">
            <v>개</v>
          </cell>
          <cell r="E643" t="str">
            <v>0</v>
          </cell>
        </row>
        <row r="644">
          <cell r="A644" t="str">
            <v>5999-017-1405-0</v>
          </cell>
          <cell r="B644" t="str">
            <v>히터</v>
          </cell>
          <cell r="C644" t="str">
            <v>현대쵸파 레베링밸브25W,  20V</v>
          </cell>
          <cell r="D644" t="str">
            <v>개</v>
          </cell>
          <cell r="E644" t="str">
            <v>19</v>
          </cell>
        </row>
        <row r="645">
          <cell r="A645" t="str">
            <v>5999-051-1411-3</v>
          </cell>
          <cell r="B645" t="str">
            <v>히터,시이드</v>
          </cell>
          <cell r="C645" t="str">
            <v>전동차객실용,AC380V,350W</v>
          </cell>
          <cell r="D645" t="str">
            <v>개</v>
          </cell>
          <cell r="E645" t="str">
            <v>0</v>
          </cell>
        </row>
        <row r="646">
          <cell r="A646" t="str">
            <v>2244-561-7001-2</v>
          </cell>
          <cell r="B646" t="str">
            <v>ADU</v>
          </cell>
          <cell r="C646" t="str">
            <v>3,4호선용</v>
          </cell>
          <cell r="D646" t="str">
            <v>개</v>
          </cell>
          <cell r="E646" t="str">
            <v>8</v>
          </cell>
        </row>
        <row r="647">
          <cell r="A647" t="str">
            <v>2230-110-8350-7</v>
          </cell>
          <cell r="B647" t="str">
            <v>A'SSY</v>
          </cell>
          <cell r="C647" t="str">
            <v>GEC 운전실 비상출입문개폐용</v>
          </cell>
          <cell r="D647" t="str">
            <v>개</v>
          </cell>
          <cell r="E647" t="str">
            <v>0</v>
          </cell>
        </row>
        <row r="648">
          <cell r="A648" t="str">
            <v>5961-021-7026-7</v>
          </cell>
          <cell r="B648" t="str">
            <v>I.C</v>
          </cell>
          <cell r="C648" t="str">
            <v>MC667L</v>
          </cell>
          <cell r="D648" t="str">
            <v>개</v>
          </cell>
          <cell r="E648" t="str">
            <v>0</v>
          </cell>
        </row>
        <row r="649">
          <cell r="A649" t="str">
            <v>5961-021-0002-2</v>
          </cell>
          <cell r="B649" t="str">
            <v>IC</v>
          </cell>
          <cell r="C649" t="str">
            <v>AM27C010-15</v>
          </cell>
          <cell r="D649" t="str">
            <v>개</v>
          </cell>
          <cell r="E649" t="str">
            <v>0</v>
          </cell>
        </row>
        <row r="650">
          <cell r="A650" t="str">
            <v>5961-021-1004-5</v>
          </cell>
          <cell r="B650" t="str">
            <v>IC</v>
          </cell>
          <cell r="C650" t="str">
            <v>GL1004</v>
          </cell>
          <cell r="D650" t="str">
            <v>개</v>
          </cell>
          <cell r="E650" t="str">
            <v>0</v>
          </cell>
        </row>
        <row r="651">
          <cell r="A651" t="str">
            <v>5961-021-6328-1</v>
          </cell>
          <cell r="B651" t="str">
            <v>IC</v>
          </cell>
          <cell r="C651" t="str">
            <v>LM239J</v>
          </cell>
          <cell r="D651" t="str">
            <v>개</v>
          </cell>
          <cell r="E651" t="str">
            <v>0</v>
          </cell>
        </row>
        <row r="652">
          <cell r="A652" t="str">
            <v>5961-021-6470-9</v>
          </cell>
          <cell r="B652" t="str">
            <v>IC</v>
          </cell>
          <cell r="C652" t="str">
            <v>LM741CN</v>
          </cell>
          <cell r="D652" t="str">
            <v>개</v>
          </cell>
          <cell r="E652" t="str">
            <v>0</v>
          </cell>
        </row>
        <row r="653">
          <cell r="A653" t="str">
            <v>5961-021-7095-3</v>
          </cell>
          <cell r="B653" t="str">
            <v>IC</v>
          </cell>
          <cell r="C653" t="str">
            <v>MC1455G</v>
          </cell>
          <cell r="D653" t="str">
            <v>개</v>
          </cell>
          <cell r="E653" t="str">
            <v>0</v>
          </cell>
        </row>
        <row r="654">
          <cell r="A654" t="str">
            <v>5961-021-7557-6</v>
          </cell>
          <cell r="B654" t="str">
            <v>IC</v>
          </cell>
          <cell r="C654" t="str">
            <v>SN75174</v>
          </cell>
          <cell r="D654" t="str">
            <v>개</v>
          </cell>
          <cell r="E654" t="str">
            <v>0</v>
          </cell>
        </row>
        <row r="655">
          <cell r="A655" t="str">
            <v>5961-021-7558-1</v>
          </cell>
          <cell r="B655" t="str">
            <v>IC</v>
          </cell>
          <cell r="C655" t="str">
            <v>SN75175</v>
          </cell>
          <cell r="D655" t="str">
            <v>개</v>
          </cell>
          <cell r="E655" t="str">
            <v>0</v>
          </cell>
        </row>
        <row r="656">
          <cell r="A656" t="str">
            <v>2244-691-8001-3</v>
          </cell>
          <cell r="B656" t="str">
            <v>M.AELECTRONICFRAME</v>
          </cell>
          <cell r="C656" t="str">
            <v>18EP 11B2</v>
          </cell>
          <cell r="D656" t="str">
            <v>개</v>
          </cell>
          <cell r="E656" t="str">
            <v>2</v>
          </cell>
        </row>
        <row r="657">
          <cell r="A657" t="str">
            <v>6115-044-1001-7</v>
          </cell>
          <cell r="B657" t="str">
            <v>MA여자기고정자</v>
          </cell>
          <cell r="C657" t="str">
            <v>GEC MA용</v>
          </cell>
          <cell r="D657" t="str">
            <v>대</v>
          </cell>
          <cell r="E657" t="str">
            <v>0</v>
          </cell>
        </row>
        <row r="658">
          <cell r="A658" t="str">
            <v>2244-705-7001-4</v>
          </cell>
          <cell r="B658" t="str">
            <v>MECHA INTRLCK</v>
          </cell>
          <cell r="C658" t="str">
            <v>GEC 에어컨용</v>
          </cell>
          <cell r="D658" t="str">
            <v>개</v>
          </cell>
          <cell r="E658" t="str">
            <v>6</v>
          </cell>
        </row>
        <row r="659">
          <cell r="A659" t="str">
            <v>5999-006-1101-6</v>
          </cell>
          <cell r="B659" t="str">
            <v>P.C.B</v>
          </cell>
          <cell r="C659" t="str">
            <v>5ED6B1(FP)</v>
          </cell>
          <cell r="D659" t="str">
            <v>개</v>
          </cell>
          <cell r="E659" t="str">
            <v>0</v>
          </cell>
        </row>
        <row r="660">
          <cell r="A660" t="str">
            <v>5999-006-1130-5</v>
          </cell>
          <cell r="B660" t="str">
            <v>P.C.B</v>
          </cell>
          <cell r="C660" t="str">
            <v>(O T D P)   12EP75B1</v>
          </cell>
          <cell r="D660" t="str">
            <v>개</v>
          </cell>
          <cell r="E660" t="str">
            <v>1</v>
          </cell>
        </row>
        <row r="661">
          <cell r="A661" t="str">
            <v>5999-006-1150-1</v>
          </cell>
          <cell r="B661" t="str">
            <v>P.C.B</v>
          </cell>
          <cell r="C661" t="str">
            <v>(PA 1 - 4)  16EU27S1</v>
          </cell>
          <cell r="D661" t="str">
            <v>개</v>
          </cell>
          <cell r="E661" t="str">
            <v>0</v>
          </cell>
        </row>
        <row r="662">
          <cell r="A662" t="str">
            <v>5999-006-1175-0</v>
          </cell>
          <cell r="B662" t="str">
            <v>P.C.B</v>
          </cell>
          <cell r="C662" t="str">
            <v>(W S I)     16EU49B1</v>
          </cell>
          <cell r="D662" t="str">
            <v>개</v>
          </cell>
          <cell r="E662" t="str">
            <v>0</v>
          </cell>
        </row>
        <row r="663">
          <cell r="A663" t="str">
            <v>5999-006-1225-8</v>
          </cell>
          <cell r="B663" t="str">
            <v>P.C.B</v>
          </cell>
          <cell r="C663" t="str">
            <v>22EU21G2 -223045</v>
          </cell>
          <cell r="D663" t="str">
            <v>개</v>
          </cell>
          <cell r="E663" t="str">
            <v>2</v>
          </cell>
        </row>
        <row r="664">
          <cell r="A664" t="str">
            <v>5999-006-1235-3</v>
          </cell>
          <cell r="B664" t="str">
            <v>P.C.B</v>
          </cell>
          <cell r="C664" t="str">
            <v>(F C U)     22EU24N2 -228052</v>
          </cell>
          <cell r="D664" t="str">
            <v>개</v>
          </cell>
          <cell r="E664" t="str">
            <v>1</v>
          </cell>
        </row>
        <row r="665">
          <cell r="A665" t="str">
            <v>5999-006-1250-4</v>
          </cell>
          <cell r="B665" t="str">
            <v>P.C.B</v>
          </cell>
          <cell r="C665" t="str">
            <v>22EU33B1</v>
          </cell>
          <cell r="D665" t="str">
            <v>개</v>
          </cell>
          <cell r="E665" t="str">
            <v>2</v>
          </cell>
        </row>
        <row r="666">
          <cell r="A666" t="str">
            <v>5999-006-1330-3</v>
          </cell>
          <cell r="B666" t="str">
            <v>P.C.B</v>
          </cell>
          <cell r="C666" t="str">
            <v>(TEC)       25EU18B1</v>
          </cell>
          <cell r="D666" t="str">
            <v>개</v>
          </cell>
          <cell r="E666" t="str">
            <v>1</v>
          </cell>
        </row>
        <row r="667">
          <cell r="A667" t="str">
            <v>5999-006-1350-9</v>
          </cell>
          <cell r="B667" t="str">
            <v>P.C.B</v>
          </cell>
          <cell r="C667" t="str">
            <v>GEC에어콘용 ,332571</v>
          </cell>
          <cell r="D667" t="str">
            <v>개</v>
          </cell>
          <cell r="E667" t="str">
            <v>0</v>
          </cell>
        </row>
        <row r="668">
          <cell r="A668" t="str">
            <v>5999-006-1600-1</v>
          </cell>
          <cell r="B668" t="str">
            <v>P.C.B</v>
          </cell>
          <cell r="C668" t="str">
            <v>행선표시기용</v>
          </cell>
          <cell r="D668" t="str">
            <v>개</v>
          </cell>
          <cell r="E668" t="str">
            <v>5</v>
          </cell>
        </row>
        <row r="669">
          <cell r="A669" t="str">
            <v>5999-006-1931-6</v>
          </cell>
          <cell r="B669" t="str">
            <v>P.C.B</v>
          </cell>
          <cell r="C669" t="str">
            <v>26EU072B1(APU) 247183</v>
          </cell>
          <cell r="D669" t="str">
            <v>개</v>
          </cell>
          <cell r="E669" t="str">
            <v>1</v>
          </cell>
        </row>
        <row r="670">
          <cell r="A670" t="str">
            <v>5999-006-9103-5</v>
          </cell>
          <cell r="B670" t="str">
            <v>P.C.B</v>
          </cell>
          <cell r="C670" t="str">
            <v>26EU073B1 247184(SPU)</v>
          </cell>
          <cell r="D670" t="str">
            <v>개</v>
          </cell>
          <cell r="E670" t="str">
            <v>1</v>
          </cell>
        </row>
        <row r="671">
          <cell r="A671" t="str">
            <v>5999-006-9143-1</v>
          </cell>
          <cell r="B671" t="str">
            <v>P.C.B</v>
          </cell>
          <cell r="C671" t="str">
            <v>H31-1 4호선행선표시기 설정 기용</v>
          </cell>
          <cell r="D671" t="str">
            <v>개</v>
          </cell>
          <cell r="E671" t="str">
            <v>0</v>
          </cell>
        </row>
        <row r="672">
          <cell r="A672" t="str">
            <v>5999-006-9156-7</v>
          </cell>
          <cell r="B672" t="str">
            <v>P.C.B</v>
          </cell>
          <cell r="C672" t="str">
            <v>MEMB-A001 H4T1850001</v>
          </cell>
          <cell r="D672" t="str">
            <v>개</v>
          </cell>
          <cell r="E672" t="str">
            <v>1</v>
          </cell>
        </row>
        <row r="673">
          <cell r="A673" t="str">
            <v>5999-006-9137-4</v>
          </cell>
          <cell r="B673" t="str">
            <v>P.C.B(EA)</v>
          </cell>
          <cell r="C673" t="str">
            <v>STN23660/100</v>
          </cell>
          <cell r="D673" t="str">
            <v>개</v>
          </cell>
          <cell r="E673" t="str">
            <v>0</v>
          </cell>
        </row>
        <row r="674">
          <cell r="A674" t="str">
            <v>5999-006-1115-2</v>
          </cell>
          <cell r="B674" t="str">
            <v>PCB</v>
          </cell>
          <cell r="C674" t="str">
            <v>GEC용 12EP15B1</v>
          </cell>
          <cell r="D674" t="str">
            <v>개</v>
          </cell>
          <cell r="E674" t="str">
            <v>3</v>
          </cell>
        </row>
        <row r="675">
          <cell r="A675" t="str">
            <v>5999-006-1155-6</v>
          </cell>
          <cell r="B675" t="str">
            <v>PCB</v>
          </cell>
          <cell r="C675" t="str">
            <v>GEC용 16EU28R1</v>
          </cell>
          <cell r="D675" t="str">
            <v>개</v>
          </cell>
          <cell r="E675" t="str">
            <v>2</v>
          </cell>
        </row>
        <row r="676">
          <cell r="A676" t="str">
            <v>5999-006-1160-2</v>
          </cell>
          <cell r="B676" t="str">
            <v>PCB</v>
          </cell>
          <cell r="C676" t="str">
            <v>GEC용 16EU33B1</v>
          </cell>
          <cell r="D676" t="str">
            <v>개</v>
          </cell>
          <cell r="E676" t="str">
            <v>4</v>
          </cell>
        </row>
        <row r="677">
          <cell r="A677" t="str">
            <v>5999-006-1170-5</v>
          </cell>
          <cell r="B677" t="str">
            <v>PCB</v>
          </cell>
          <cell r="C677" t="str">
            <v>GEC용 16EU48K1</v>
          </cell>
          <cell r="D677" t="str">
            <v>개</v>
          </cell>
          <cell r="E677" t="str">
            <v>2</v>
          </cell>
        </row>
        <row r="678">
          <cell r="A678" t="str">
            <v>5999-006-1185-5</v>
          </cell>
          <cell r="B678" t="str">
            <v>PCB</v>
          </cell>
          <cell r="C678" t="str">
            <v>GEC용 16EU73B1</v>
          </cell>
          <cell r="D678" t="str">
            <v>개</v>
          </cell>
          <cell r="E678" t="str">
            <v>2</v>
          </cell>
        </row>
        <row r="679">
          <cell r="A679" t="str">
            <v>5999-006-1200-9</v>
          </cell>
          <cell r="B679" t="str">
            <v>PCB</v>
          </cell>
          <cell r="C679" t="str">
            <v>GEC용 16EU75L1</v>
          </cell>
          <cell r="D679" t="str">
            <v>개</v>
          </cell>
          <cell r="E679" t="str">
            <v>0</v>
          </cell>
        </row>
        <row r="680">
          <cell r="A680" t="str">
            <v>5999-006-1210-0</v>
          </cell>
          <cell r="B680" t="str">
            <v>PCB</v>
          </cell>
          <cell r="C680" t="str">
            <v>GEC용 16EU113C2</v>
          </cell>
          <cell r="D680" t="str">
            <v>개</v>
          </cell>
          <cell r="E680" t="str">
            <v>0</v>
          </cell>
        </row>
        <row r="681">
          <cell r="A681" t="str">
            <v>5999-006-1220-3</v>
          </cell>
          <cell r="B681" t="str">
            <v>PCB</v>
          </cell>
          <cell r="C681" t="str">
            <v>GEC용 17EP19B1</v>
          </cell>
          <cell r="D681" t="str">
            <v>개</v>
          </cell>
          <cell r="E681" t="str">
            <v>4</v>
          </cell>
        </row>
        <row r="682">
          <cell r="A682" t="str">
            <v>5999-006-1240-5</v>
          </cell>
          <cell r="B682" t="str">
            <v>PCB</v>
          </cell>
          <cell r="C682" t="str">
            <v>GEC용 22EU25C2</v>
          </cell>
          <cell r="D682" t="str">
            <v>개</v>
          </cell>
          <cell r="E682" t="str">
            <v>3</v>
          </cell>
        </row>
        <row r="683">
          <cell r="A683" t="str">
            <v>5999-006-1255-9</v>
          </cell>
          <cell r="B683" t="str">
            <v>PCB</v>
          </cell>
          <cell r="C683" t="str">
            <v>GEC용 24EU64C1</v>
          </cell>
          <cell r="D683" t="str">
            <v>개</v>
          </cell>
          <cell r="E683" t="str">
            <v>2</v>
          </cell>
        </row>
        <row r="684">
          <cell r="A684" t="str">
            <v>5999-006-1260-5</v>
          </cell>
          <cell r="B684" t="str">
            <v>PCB</v>
          </cell>
          <cell r="C684" t="str">
            <v>GEC용 24EU73C1</v>
          </cell>
          <cell r="D684" t="str">
            <v>개</v>
          </cell>
          <cell r="E684" t="str">
            <v>2</v>
          </cell>
        </row>
        <row r="685">
          <cell r="A685" t="str">
            <v>5999-006-1280-3</v>
          </cell>
          <cell r="B685" t="str">
            <v>PCB</v>
          </cell>
          <cell r="C685" t="str">
            <v>GEC용 24EU92F1</v>
          </cell>
          <cell r="D685" t="str">
            <v>개</v>
          </cell>
          <cell r="E685" t="str">
            <v>1</v>
          </cell>
        </row>
        <row r="686">
          <cell r="A686" t="str">
            <v>5999-006-1320-8</v>
          </cell>
          <cell r="B686" t="str">
            <v>PCB</v>
          </cell>
          <cell r="C686" t="str">
            <v>GEC용 25EU16B1</v>
          </cell>
          <cell r="D686" t="str">
            <v>개</v>
          </cell>
          <cell r="E686" t="str">
            <v>2</v>
          </cell>
        </row>
        <row r="687">
          <cell r="A687" t="str">
            <v>5999-006-1325-3</v>
          </cell>
          <cell r="B687" t="str">
            <v>PCB</v>
          </cell>
          <cell r="C687" t="str">
            <v>GEC용 25EU17B1</v>
          </cell>
          <cell r="D687" t="str">
            <v>개</v>
          </cell>
          <cell r="E687" t="str">
            <v>2</v>
          </cell>
        </row>
        <row r="688">
          <cell r="A688" t="str">
            <v>5999-006-1622-9</v>
          </cell>
          <cell r="B688" t="str">
            <v>PCB</v>
          </cell>
          <cell r="C688" t="str">
            <v>3,4호선 A,T,C</v>
          </cell>
          <cell r="D688" t="str">
            <v>개</v>
          </cell>
          <cell r="E688" t="str">
            <v>0</v>
          </cell>
        </row>
        <row r="689">
          <cell r="A689" t="str">
            <v>5999-006-1630-0</v>
          </cell>
          <cell r="B689" t="str">
            <v>PCB</v>
          </cell>
          <cell r="C689" t="str">
            <v>3,4호선 ATC 3.2HZ</v>
          </cell>
          <cell r="D689" t="str">
            <v>개</v>
          </cell>
          <cell r="E689" t="str">
            <v>1</v>
          </cell>
        </row>
        <row r="690">
          <cell r="A690" t="str">
            <v>5999-006-8530-2</v>
          </cell>
          <cell r="B690" t="str">
            <v>PCB</v>
          </cell>
          <cell r="C690" t="str">
            <v>GEC 제습기용 D85300-931</v>
          </cell>
          <cell r="D690" t="str">
            <v>조</v>
          </cell>
          <cell r="E690" t="str">
            <v>0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NU"/>
      <sheetName val="DATA"/>
      <sheetName val="STACKER장애"/>
      <sheetName val="기기분류표"/>
      <sheetName val="장애코드"/>
      <sheetName val="장애코드별"/>
      <sheetName val="장애분류별"/>
      <sheetName val="Sheet2"/>
      <sheetName val="전체장애내용"/>
      <sheetName val="현금예금"/>
    </sheetNames>
    <sheetDataSet>
      <sheetData sheetId="0"/>
      <sheetData sheetId="1"/>
      <sheetData sheetId="2"/>
      <sheetData sheetId="3"/>
      <sheetData sheetId="4" refreshError="1"/>
      <sheetData sheetId="5"/>
      <sheetData sheetId="6"/>
      <sheetData sheetId="7"/>
      <sheetData sheetId="8"/>
      <sheetData sheetId="9" refreshError="1"/>
    </sheetDataSet>
  </externalBook>
</externalLink>
</file>

<file path=xl/externalLinks/externalLink1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명"/>
      <sheetName val="일명95"/>
      <sheetName val="일비"/>
      <sheetName val="일비95"/>
      <sheetName val="경명"/>
      <sheetName val="경명95"/>
      <sheetName val="경배"/>
      <sheetName val="경배95"/>
      <sheetName val="임율"/>
      <sheetName val="임율95"/>
      <sheetName val="간노비"/>
      <sheetName val="간노비95"/>
      <sheetName val="직노"/>
      <sheetName val="공정율"/>
      <sheetName val="pldt"/>
      <sheetName val="건집"/>
      <sheetName val="건축"/>
      <sheetName val="기설집"/>
      <sheetName val="설집"/>
      <sheetName val="을부담운반비"/>
      <sheetName val="#REF"/>
      <sheetName val="I一般比"/>
      <sheetName val="건축내역"/>
      <sheetName val="일위목록"/>
      <sheetName val="요율"/>
      <sheetName val="2000년1차"/>
      <sheetName val="일위대가"/>
      <sheetName val="#2_일위대가목록"/>
      <sheetName val="WORK"/>
      <sheetName val="터널대가"/>
      <sheetName val="문학간접"/>
      <sheetName val="기본일위"/>
      <sheetName val="전기2005"/>
      <sheetName val="통신2005"/>
      <sheetName val="일위대가목록"/>
      <sheetName val="토사(PE)"/>
      <sheetName val="전기설계변경"/>
      <sheetName val="직재"/>
      <sheetName val="일위"/>
      <sheetName val="자재단가비교표"/>
      <sheetName val="재료비"/>
      <sheetName val="노임단가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1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당진화력석탄설비CABLE포설공사내역서-갑지"/>
      <sheetName val="당진화력석탄설비CABLE포설공사집계표"/>
      <sheetName val="당진화력석탄설비CABLE포설공사내역서-을지"/>
      <sheetName val="당진1,2호기전선관설치및접지4차공사내역서-갑지"/>
      <sheetName val="당진화력1,2호기전선관설치및접지공사집계표"/>
      <sheetName val="당진1,2호기전선관설치및접지4차공사내역서-을지"/>
      <sheetName val="당진1,2호기전기설비기초분중전기공사내역서-갑지"/>
      <sheetName val="당진1,2호기전기설비기초분중전기공사집계표"/>
      <sheetName val="당진1,2호기전기설비기초분중전기공사내역서-을지"/>
      <sheetName val="당진3,4호기CABLE포설2차공사내역서-갑지"/>
      <sheetName val="당진3,4호기CABLE포설2차공사내역서-을지"/>
      <sheetName val="당진화력1,2전선관접지4차공사내역서(갑)"/>
      <sheetName val="당진화력석탄취급설비전기공사(1차변경)집계표"/>
      <sheetName val="당진화력석탄취급설비전기공사내역서(1차변경)-을지"/>
      <sheetName val="당진화력석탄취급설비전기공사(2차변경)내역서-갑지"/>
      <sheetName val="당진화력석탄취급설비전기공사(2차변경)집계표"/>
      <sheetName val="당진화력석탄취급설비전기공사내역서(2차변경)-을지"/>
      <sheetName val="당진화력석탄취급설비전기공사(완차)내역서-갑지"/>
      <sheetName val="당진1,2호기전선관설치및접지4차공사내역서(1차변경)-갑지"/>
      <sheetName val="당진1,2호기전선관설치및접지4차공사(1차변경)집계표"/>
      <sheetName val="당진1,2호기전선관설치및접지4차공사내역서(1차)-을지"/>
      <sheetName val="당진화력석탄취급설비전기공사(완차)내역서-갑"/>
      <sheetName val="당진화력석탄취급설비전기공사내역서(완차)-을지"/>
      <sheetName val="당진화력석탄취급설비전기공사(완차)집계표"/>
      <sheetName val="#REF"/>
      <sheetName val="MAIN_TABLE"/>
      <sheetName val="노임단가 (2)"/>
      <sheetName val="B1(반포1차)"/>
      <sheetName val="N賃率-職"/>
      <sheetName val="일위대가(1)"/>
      <sheetName val="약품공급2"/>
      <sheetName val="Sheet1"/>
      <sheetName val="원가총괄"/>
      <sheetName val="MIJIBI"/>
      <sheetName val="unit 4"/>
      <sheetName val="#2_일위대가목록"/>
      <sheetName val="예산M6-B"/>
      <sheetName val="전기내역서(총계)"/>
      <sheetName val="견적"/>
      <sheetName val="갑지(추정)"/>
      <sheetName val="견적서"/>
      <sheetName val="data"/>
      <sheetName val="일일"/>
      <sheetName val="사업관리"/>
      <sheetName val="당진화력1.2전선관접지4차공사내역서(갑)"/>
      <sheetName val="기술부 VENDOR LIST"/>
      <sheetName val="전체"/>
      <sheetName val="건축내역"/>
      <sheetName val="집계표"/>
      <sheetName val="노임조서"/>
      <sheetName val="덤프트럭계수"/>
      <sheetName val="교량"/>
      <sheetName val="단가대비표"/>
      <sheetName val="참조"/>
      <sheetName val="을-ATYPE"/>
      <sheetName val="합계"/>
      <sheetName val="제경비"/>
      <sheetName val="단가조사"/>
      <sheetName val="전기일위목록"/>
      <sheetName val="내역서(기성청구)"/>
      <sheetName val="일위대가"/>
      <sheetName val="원가계산서구조조정"/>
      <sheetName val="현장관리비"/>
      <sheetName val="A LINE"/>
      <sheetName val="실행철강하도"/>
      <sheetName val="PIPE"/>
      <sheetName val="내역"/>
      <sheetName val="노임"/>
      <sheetName val="2.1  노무비 평균단가산출"/>
      <sheetName val="갑지"/>
      <sheetName val="5Strand-장기처짐PCI"/>
      <sheetName val="한강운반비"/>
      <sheetName val="투찰가"/>
      <sheetName val="시설물일위"/>
      <sheetName val="일위대가표"/>
      <sheetName val="편입토지조서"/>
      <sheetName val="입찰안"/>
      <sheetName val="기계내역서"/>
      <sheetName val="단면가정"/>
      <sheetName val="경비2내역"/>
      <sheetName val="현장업무"/>
      <sheetName val="자재단가"/>
      <sheetName val="단가산출"/>
      <sheetName val="운반"/>
      <sheetName val="자재단가비교표"/>
      <sheetName val="교통대책내역"/>
      <sheetName val="총괄표"/>
      <sheetName val="추가예산"/>
      <sheetName val="C97상"/>
      <sheetName val="DHEQSUPT"/>
      <sheetName val="공통가설"/>
      <sheetName val="단가비교"/>
      <sheetName val="MATERIAL"/>
      <sheetName val="INSTR"/>
      <sheetName val="인원동원계획표"/>
      <sheetName val="입력"/>
      <sheetName val="MP SUMMARY"/>
      <sheetName val="산출근거#2-3"/>
      <sheetName val="코드"/>
      <sheetName val="내역서"/>
      <sheetName val="A 견적"/>
      <sheetName val="일위대가목록"/>
      <sheetName val="토목주소"/>
      <sheetName val="개산공사비"/>
      <sheetName val="MYUN(MAC)"/>
      <sheetName val="시점교대"/>
      <sheetName val="룡전상부"/>
      <sheetName val="Sheet1 (2)"/>
      <sheetName val="guard(mac)"/>
      <sheetName val="중기사용료"/>
      <sheetName val="수량산출서"/>
      <sheetName val="요율"/>
      <sheetName val="설계내역서"/>
      <sheetName val="98지급계획"/>
      <sheetName val="2.대외공문"/>
      <sheetName val="DATE"/>
      <sheetName val="이토변실"/>
      <sheetName val="전기공사"/>
      <sheetName val="지질조사"/>
      <sheetName val="wall"/>
      <sheetName val="Y-WORK"/>
      <sheetName val="DB"/>
      <sheetName val="을02"/>
      <sheetName val="목차 "/>
      <sheetName val="교각계산"/>
      <sheetName val="적현로"/>
      <sheetName val="대가(표)"/>
      <sheetName val="spc 배관견적"/>
      <sheetName val="BREAKDOWN(철거설치)"/>
      <sheetName val="General Data"/>
      <sheetName val="실행(1)"/>
      <sheetName val="노임9월"/>
      <sheetName val="실행내역서 "/>
      <sheetName val="건축공사"/>
      <sheetName val="기흥하도용"/>
      <sheetName val="검토"/>
      <sheetName val="정산서 "/>
      <sheetName val="증감내역서"/>
      <sheetName val="배수내역"/>
      <sheetName val="시운전연료비"/>
      <sheetName val="골조시행"/>
      <sheetName val="시운전연료"/>
      <sheetName val="소비자가"/>
      <sheetName val="일반부표"/>
      <sheetName val="인원계획"/>
      <sheetName val="설계서"/>
      <sheetName val="노임단가"/>
      <sheetName val="산근"/>
      <sheetName val="공사비_NDE"/>
      <sheetName val="CAT_5"/>
      <sheetName val="재료집계표"/>
      <sheetName val="지급자재"/>
      <sheetName val="원형1호맨홀토공수량"/>
      <sheetName val="단가(적용)"/>
      <sheetName val="프랜트면허"/>
      <sheetName val="터파기및재료"/>
      <sheetName val="수량산출"/>
      <sheetName val="XXXXXX"/>
      <sheetName val="패널"/>
      <sheetName val="101동"/>
      <sheetName val="Sheet2"/>
      <sheetName val="재료비"/>
      <sheetName val="BQ_Utl_Off"/>
      <sheetName val="견"/>
      <sheetName val="6호기"/>
      <sheetName val="간접비 총괄표"/>
      <sheetName val="공사명입력"/>
      <sheetName val="제경비계산"/>
      <sheetName val="자재테이블"/>
      <sheetName val="적용수량"/>
      <sheetName val="조명율표"/>
      <sheetName val="설계명세"/>
      <sheetName val="26.자재단가율 및 Sourcing비율 입력"/>
      <sheetName val="34.자재LIST"/>
      <sheetName val="18.자재 단가율입력"/>
      <sheetName val="15100"/>
      <sheetName val="자판실행"/>
      <sheetName val="작성방법"/>
      <sheetName val="계수시트"/>
      <sheetName val="현장관리비참조"/>
      <sheetName val="산출내역서"/>
      <sheetName val="2000년1차"/>
      <sheetName val="2000전체분"/>
      <sheetName val="양식_자재단가조사표"/>
      <sheetName val="b_balju_cho"/>
      <sheetName val="표지"/>
      <sheetName val="2공구산출내역"/>
      <sheetName val="자갈,시멘트,모래산출"/>
      <sheetName val="재료값"/>
      <sheetName val="STAND20"/>
      <sheetName val="일반공사"/>
      <sheetName val="95신규호표"/>
      <sheetName val="Baby일위대가"/>
      <sheetName val="내역(100%)"/>
      <sheetName val="Wt of Mod."/>
      <sheetName val="자재일람"/>
      <sheetName val="12CGOU"/>
      <sheetName val="환율change"/>
      <sheetName val="영업소실적"/>
      <sheetName val="Macro"/>
      <sheetName val="Taux"/>
      <sheetName val="inter"/>
      <sheetName val=" 갑지"/>
      <sheetName val="1.취수장"/>
      <sheetName val="일위"/>
      <sheetName val="단가 및 재료비"/>
      <sheetName val="현장조사"/>
      <sheetName val="BID"/>
      <sheetName val="원가계산서"/>
      <sheetName val="유치원내역"/>
      <sheetName val="경서-통신"/>
      <sheetName val="CM 1"/>
      <sheetName val="공사비산출내역"/>
      <sheetName val="가열로SW"/>
      <sheetName val="을부담운반비"/>
      <sheetName val="실행"/>
      <sheetName val="자재단가표"/>
      <sheetName val="96.12"/>
      <sheetName val="UnitRate"/>
      <sheetName val="MEXICO-C"/>
      <sheetName val="기준"/>
      <sheetName val="사기도장"/>
      <sheetName val="조명시설"/>
      <sheetName val="Direct Cost"/>
      <sheetName val="name"/>
      <sheetName val="Admin"/>
      <sheetName val="key"/>
      <sheetName val="CostReport Prelude"/>
      <sheetName val="SmallWares"/>
      <sheetName val="spc_배관견적"/>
      <sheetName val="General_Data"/>
      <sheetName val="실행내역서_"/>
      <sheetName val="unit_4"/>
      <sheetName val="기술부_VENDOR_LIST"/>
      <sheetName val="당진화력1_2전선관접지4차공사내역서(갑)"/>
      <sheetName val="Wt_of_Mod_"/>
      <sheetName val="내역서1"/>
      <sheetName val="노무비"/>
      <sheetName val="총물량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</sheetDataSet>
  </externalBook>
</externalLink>
</file>

<file path=xl/externalLinks/externalLink1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노임-물가"/>
      <sheetName val="중기산출근거"/>
      <sheetName val="단가산출"/>
      <sheetName val="호표"/>
      <sheetName val="산근"/>
      <sheetName val="공사비"/>
      <sheetName val="조명시설"/>
      <sheetName val="접지수량"/>
    </sheetNames>
    <sheetDataSet>
      <sheetData sheetId="0"/>
      <sheetData sheetId="1"/>
      <sheetData sheetId="2"/>
      <sheetData sheetId="3"/>
      <sheetData sheetId="4"/>
      <sheetData sheetId="5">
        <row r="48">
          <cell r="C48">
            <v>320</v>
          </cell>
        </row>
      </sheetData>
      <sheetData sheetId="6"/>
      <sheetData sheetId="7" refreshError="1"/>
      <sheetData sheetId="8" refreshError="1"/>
    </sheetDataSet>
  </externalBook>
</externalLink>
</file>

<file path=xl/externalLinks/externalLink1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賃率-職"/>
      <sheetName val="I一般比"/>
      <sheetName val="J輸入材"/>
      <sheetName val="J作計"/>
      <sheetName val="J材料量1"/>
      <sheetName val="J材料量2"/>
      <sheetName val="J直材1"/>
      <sheetName val="J直材2"/>
      <sheetName val="J直材3"/>
      <sheetName val="J直材4"/>
      <sheetName val="K減象却"/>
      <sheetName val="K經計"/>
      <sheetName val="K經配賦"/>
      <sheetName val="K經調整"/>
      <sheetName val="K消耗分"/>
      <sheetName val="MS"/>
      <sheetName val="N間勞計"/>
      <sheetName val="N間比率"/>
      <sheetName val="N間時率"/>
      <sheetName val="N工數1"/>
      <sheetName val="N工數2"/>
      <sheetName val="N勞計"/>
      <sheetName val="N勞務分"/>
      <sheetName val="N勞務實"/>
      <sheetName val="N勞作"/>
      <sheetName val="A製總"/>
      <sheetName val="A4-結果 "/>
      <sheetName val="IS"/>
      <sheetName val="J間材"/>
      <sheetName val="J輸入計"/>
      <sheetName val="J輸入率1"/>
      <sheetName val="내역"/>
      <sheetName val="설직재-1"/>
      <sheetName val="직재"/>
      <sheetName val="기본일위"/>
      <sheetName val="일위대가"/>
      <sheetName val="일위목록"/>
      <sheetName val="요율"/>
      <sheetName val="직노"/>
      <sheetName val="sheet1"/>
      <sheetName val="내역서2안"/>
      <sheetName val="N賃率_職"/>
      <sheetName val="2000년1차"/>
      <sheetName val="2000전체분"/>
      <sheetName val="20관리비율"/>
      <sheetName val="내역서"/>
      <sheetName val="약품공급2"/>
      <sheetName val="일위대가1"/>
      <sheetName val="일위대가10"/>
      <sheetName val="일위대가11"/>
      <sheetName val="일위대가12"/>
      <sheetName val="일위대가13"/>
      <sheetName val="일위대가14"/>
      <sheetName val="일위대가15"/>
      <sheetName val="일위대가16"/>
      <sheetName val="일위대가17"/>
      <sheetName val="일위대가2"/>
      <sheetName val="일위대가3"/>
      <sheetName val="일위대가4"/>
      <sheetName val="일위대가5"/>
      <sheetName val="일위대가6"/>
      <sheetName val="일위대가7"/>
      <sheetName val="일위대가8"/>
      <sheetName val="일위대가9"/>
      <sheetName val="일위대가18-1"/>
      <sheetName val="일위대가19-1"/>
      <sheetName val="일위대가20-1"/>
      <sheetName val="일위대가21-1"/>
      <sheetName val="일위대가22-1"/>
      <sheetName val="일위대가23-1"/>
      <sheetName val="일위대가24-1"/>
      <sheetName val="일위대가25-1"/>
      <sheetName val="일위대가26-1"/>
      <sheetName val="일위대가27-1"/>
      <sheetName val="일위대가28-1"/>
      <sheetName val="일위대가29-1"/>
      <sheetName val="일위대가30-1"/>
      <sheetName val="일위대가31-1"/>
      <sheetName val="일위대가32-1"/>
      <sheetName val="일위대가33-1"/>
      <sheetName val="일위대가34-1"/>
      <sheetName val="일위대가35-1"/>
      <sheetName val="일위대가36-1"/>
      <sheetName val="일위대가37-1"/>
      <sheetName val="일위대가38-1"/>
      <sheetName val="일위대가39-1"/>
      <sheetName val="일위대가40-1"/>
      <sheetName val="일위대가41-1"/>
      <sheetName val="일위대가42-1"/>
      <sheetName val="일위대가43-1"/>
      <sheetName val="일위대가44-1"/>
      <sheetName val="일위대가45-1"/>
      <sheetName val="일위대가46-1"/>
      <sheetName val="일위대가47-1"/>
      <sheetName val="일위대가48-1"/>
      <sheetName val="일위대가49-1"/>
      <sheetName val="일위대가50-1"/>
      <sheetName val="일위대가51-1"/>
      <sheetName val="일위대가52-1"/>
      <sheetName val="일위대가53-1"/>
      <sheetName val="일위대가54-1"/>
      <sheetName val="일위대가55-1"/>
      <sheetName val="일위대가56-1 "/>
      <sheetName val="일위대가57-1"/>
      <sheetName val="일위대가58-1"/>
      <sheetName val="일위대가59-1"/>
      <sheetName val="일위대가60-1"/>
      <sheetName val="일위대가61-1"/>
      <sheetName val="일위대가62-1"/>
      <sheetName val="일위대가63-1"/>
      <sheetName val="일위대가64-1"/>
      <sheetName val="일위대가65-1"/>
      <sheetName val="일위대가66-1"/>
      <sheetName val="일위대가67-1"/>
      <sheetName val="일위대가68-1"/>
      <sheetName val="일위대가69-1"/>
      <sheetName val="일위대가70-1"/>
      <sheetName val="일위대가71-1 "/>
      <sheetName val="일위대가72-1"/>
      <sheetName val="일위대가73-1"/>
      <sheetName val="일위대가74-1 "/>
      <sheetName val="일위대가75-1"/>
      <sheetName val="일위대가76-1 "/>
      <sheetName val="일위대가77-1 "/>
      <sheetName val="일위대가78-1 "/>
      <sheetName val="일위대가79-1"/>
      <sheetName val="일위대가80-1"/>
      <sheetName val="일위대가81-1"/>
      <sheetName val="일위대가82-1"/>
      <sheetName val="일위대가92-1"/>
      <sheetName val="기본단가표"/>
      <sheetName val="건축내역"/>
      <sheetName val="제노임"/>
      <sheetName val="Resource2"/>
      <sheetName val="노임단가 (2)"/>
      <sheetName val="원가계산서구조조정"/>
      <sheetName val="DB"/>
      <sheetName val="전기2005"/>
      <sheetName val="통신2005"/>
      <sheetName val="내   역"/>
      <sheetName val="ELEC"/>
      <sheetName val="대포2교접속"/>
      <sheetName val="천방교접속"/>
      <sheetName val="급,배기팬"/>
      <sheetName val="교각계산"/>
      <sheetName val="경산"/>
      <sheetName val="시약"/>
      <sheetName val="재료비"/>
      <sheetName val="접지수량"/>
      <sheetName val="옥외외등집계표"/>
      <sheetName val="자재테이블"/>
      <sheetName val="공사원가계산서"/>
      <sheetName val="봉양~조차장간고하개명(신설)"/>
      <sheetName val="자재단가"/>
      <sheetName val="자재단가표"/>
      <sheetName val="노무비"/>
      <sheetName val="신호등일위대가"/>
      <sheetName val=" HIT-&gt;HMC 견적(3900)"/>
      <sheetName val="SHEET PILE단가"/>
      <sheetName val="#REF"/>
      <sheetName val="일위대가목록"/>
      <sheetName val="#3_일위대가목록"/>
      <sheetName val="#2_일위대가목록"/>
      <sheetName val="일위"/>
      <sheetName val="노단"/>
      <sheetName val="산출(2)"/>
      <sheetName val="전체제잡비"/>
      <sheetName val="기준"/>
      <sheetName val="투자-국내2"/>
      <sheetName val="견적서"/>
      <sheetName val="제작기술지원센터"/>
      <sheetName val="work-form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</sheetDataSet>
  </externalBook>
</externalLink>
</file>

<file path=xl/externalLinks/externalLink1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표지"/>
      <sheetName val="총괄표(남) "/>
      <sheetName val="내역(남)"/>
      <sheetName val="별지plc(남)"/>
      <sheetName val="별지(남)"/>
      <sheetName val="일위대가(남)"/>
      <sheetName val="운반비"/>
      <sheetName val="전기인원"/>
      <sheetName val="내역"/>
      <sheetName val="노무비단가표"/>
      <sheetName val="일위대가표갑지"/>
      <sheetName val="일위대가표"/>
      <sheetName val="가격비교"/>
      <sheetName val="입찰안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일위대가"/>
      <sheetName val="조명시설"/>
      <sheetName val="산출근거"/>
      <sheetName val="데리네이타현황"/>
      <sheetName val="골재산출"/>
      <sheetName val="내역"/>
      <sheetName val="집계표"/>
      <sheetName val="철근량"/>
      <sheetName val="입찰안"/>
      <sheetName val="DATA"/>
      <sheetName val="예산M11A"/>
      <sheetName val="바닥판"/>
      <sheetName val="입력DATA"/>
      <sheetName val="상시"/>
      <sheetName val="지장물C"/>
      <sheetName val="차수공개요"/>
      <sheetName val="흥양2교토공집계표"/>
      <sheetName val="6PILE  (돌출)"/>
      <sheetName val="guard(mac)"/>
      <sheetName val="추가예산"/>
      <sheetName val="우수받이"/>
      <sheetName val="토목"/>
      <sheetName val="설명서 "/>
      <sheetName val="표지"/>
      <sheetName val="총수량집계표"/>
      <sheetName val="식생블럭단위수량"/>
      <sheetName val="부대내역"/>
      <sheetName val="원형1호맨홀토공수량"/>
      <sheetName val="입력란"/>
      <sheetName val="97노임단가"/>
      <sheetName val="교각1"/>
      <sheetName val="주beam"/>
      <sheetName val="총괄표"/>
      <sheetName val="날개벽"/>
      <sheetName val="Sheet1"/>
      <sheetName val="4.2유효폭의 계산"/>
      <sheetName val="수량산출"/>
      <sheetName val="신고조서"/>
      <sheetName val="공사비총괄표"/>
      <sheetName val="터파기및재료"/>
      <sheetName val="96정변2"/>
      <sheetName val="실행"/>
      <sheetName val="내역서1999.8최종"/>
      <sheetName val="97년 추정"/>
      <sheetName val="도로경계단위"/>
      <sheetName val="일위대가1"/>
      <sheetName val="102역사"/>
      <sheetName val="말뚝지지력산정"/>
      <sheetName val="월말"/>
      <sheetName val="대로근거"/>
      <sheetName val="노임단가"/>
      <sheetName val="당초"/>
      <sheetName val="직접공사비"/>
      <sheetName val="재료"/>
      <sheetName val="목차 "/>
      <sheetName val="#REF"/>
      <sheetName val="분석"/>
      <sheetName val="내역서중"/>
      <sheetName val="일위대가9803"/>
      <sheetName val="INPUT"/>
      <sheetName val="자재단가비교표"/>
      <sheetName val="암거 제원표-1단계"/>
      <sheetName val="1062-X방향 "/>
      <sheetName val="날개벽수량표"/>
      <sheetName val="발주내역"/>
      <sheetName val="준검 내역서"/>
      <sheetName val="초기화면"/>
      <sheetName val="암거단위"/>
      <sheetName val="찍기"/>
      <sheetName val="BID"/>
      <sheetName val="공동구수량"/>
      <sheetName val="금융비용"/>
      <sheetName val="Macro1"/>
      <sheetName val="3BL공동구 수량"/>
      <sheetName val="차액보증"/>
      <sheetName val="뚝토공"/>
      <sheetName val="ABUT수량-A1"/>
      <sheetName val="우수내용"/>
      <sheetName val="단위중량"/>
      <sheetName val="차수"/>
      <sheetName val="일위대가표"/>
      <sheetName val="일위대가목차"/>
      <sheetName val="인명부"/>
      <sheetName val="물량표"/>
      <sheetName val="PIPING"/>
      <sheetName val="#3_일위대가목록"/>
      <sheetName val="#2_일위대가목록"/>
      <sheetName val="중로근거"/>
      <sheetName val="공사비산출내역"/>
      <sheetName val="기성내역"/>
      <sheetName val="재료집계표"/>
      <sheetName val="총괄내역서"/>
      <sheetName val="신천3호용수로"/>
      <sheetName val="내역서"/>
      <sheetName val="토공(우물통,기타) "/>
      <sheetName val="적용토목"/>
      <sheetName val="조명율표"/>
      <sheetName val="공정코드"/>
      <sheetName val="기계경비(시간당)"/>
      <sheetName val="램머"/>
      <sheetName val="간접1"/>
      <sheetName val="직노"/>
      <sheetName val="노임"/>
      <sheetName val="자료입력"/>
      <sheetName val="약품공급2"/>
      <sheetName val="NYS"/>
      <sheetName val="실행내역"/>
      <sheetName val="각종양식"/>
      <sheetName val="오동"/>
      <sheetName val="대조"/>
      <sheetName val="나한"/>
      <sheetName val="코드"/>
      <sheetName val="해평견적"/>
      <sheetName val="BOX수량"/>
      <sheetName val="원가"/>
      <sheetName val="대비"/>
      <sheetName val="1호맨홀토공"/>
      <sheetName val="세골재  T2 변경 현황"/>
      <sheetName val="0.단가"/>
      <sheetName val="중기"/>
      <sheetName val="접지수량"/>
      <sheetName val="물가자료"/>
      <sheetName val="MAIN_TABLE"/>
      <sheetName val="역T형교대(말뚝기초)"/>
      <sheetName val="단면 (2)"/>
      <sheetName val="개인"/>
      <sheetName val="200"/>
      <sheetName val="실행철강하도"/>
      <sheetName val="H-PILE수량집계"/>
      <sheetName val="토사(PE)"/>
      <sheetName val="증감내역서"/>
      <sheetName val="PSCbeam설계"/>
      <sheetName val="공통가설공사"/>
      <sheetName val="0506생활권구적"/>
      <sheetName val="대림경상68억"/>
      <sheetName val="2.단면가정"/>
      <sheetName val="수우미양가(Vlookup)"/>
      <sheetName val="내역서 제출"/>
      <sheetName val="품셈TABLE"/>
      <sheetName val="DATE"/>
      <sheetName val="1,2공구원가계산서"/>
      <sheetName val="2공구산출내역"/>
      <sheetName val="1공구산출내역서"/>
      <sheetName val="101동"/>
      <sheetName val="I一般比"/>
      <sheetName val="양식3"/>
      <sheetName val="포장물량집계"/>
      <sheetName val="COPING"/>
      <sheetName val="단가표"/>
      <sheetName val="설직재-1"/>
      <sheetName val="CTEMCOST"/>
      <sheetName val="2000년1차"/>
      <sheetName val="2000전체분"/>
      <sheetName val="총괄내역"/>
      <sheetName val="4. 주형설계"/>
      <sheetName val="산근"/>
      <sheetName val="8.석축단위(H=1.5M)"/>
      <sheetName val="집계표(OPTION)"/>
      <sheetName val="보차도경계석"/>
      <sheetName val="견적단가"/>
      <sheetName val="용수량(생활용수)"/>
      <sheetName val="교각계산"/>
      <sheetName val="RAMP 단면(R2)"/>
      <sheetName val="지중자재단가"/>
      <sheetName val="계수시트"/>
      <sheetName val="입력변수"/>
      <sheetName val="갑지"/>
      <sheetName val="수량집"/>
      <sheetName val="항목등록"/>
      <sheetName val="일위대가목록"/>
      <sheetName val="지급자재"/>
      <sheetName val="세부내역"/>
      <sheetName val="업무분장"/>
      <sheetName val="재료비"/>
      <sheetName val="노임이"/>
      <sheetName val="세부내역서(전기)"/>
      <sheetName val="금액내역서"/>
      <sheetName val="3련 BOX"/>
      <sheetName val="CC16-내역서"/>
      <sheetName val="이토변실"/>
      <sheetName val="단위단가"/>
      <sheetName val="교대(A1)"/>
      <sheetName val="단위수량"/>
      <sheetName val="건축공사실행"/>
      <sheetName val="연결관암거"/>
      <sheetName val="가시설수량"/>
      <sheetName val="식재가격"/>
      <sheetName val="식재총괄"/>
      <sheetName val="일위목록"/>
      <sheetName val="기초일위"/>
      <sheetName val="시설일위"/>
      <sheetName val="조명일위"/>
      <sheetName val="기본1"/>
      <sheetName val="수정일위대가"/>
      <sheetName val="산출내역서"/>
      <sheetName val="H-pile(298x299)"/>
      <sheetName val="H-pile(250x250)"/>
      <sheetName val="참조"/>
      <sheetName val="골조"/>
      <sheetName val="99총공사내역서"/>
      <sheetName val="신우"/>
      <sheetName val="재료할증"/>
      <sheetName val="원가계산서구조조정"/>
      <sheetName val="수안보-MBR1"/>
      <sheetName val="간지"/>
      <sheetName val="내역_ver1.0"/>
      <sheetName val="crude.SLAB RE-bar"/>
      <sheetName val="CRUDE RE-bar"/>
      <sheetName val="토목내역서 (도급단가)"/>
      <sheetName val="인수공규격"/>
      <sheetName val="노무비 근거"/>
      <sheetName val="총괄"/>
      <sheetName val="역T형(H=6.0) (2)"/>
      <sheetName val="종배수관면벽구"/>
      <sheetName val="종배수관위치조서"/>
      <sheetName val="N賃率-職"/>
      <sheetName val="INPUT(덕도방향-시점)"/>
      <sheetName val="도수로수량산출"/>
      <sheetName val="장비집계"/>
      <sheetName val="바닥판의 설계"/>
      <sheetName val="표준차도부연장집계-ASP"/>
      <sheetName val="3.하중산정4.지지력"/>
      <sheetName val="1련박스"/>
      <sheetName val="맨홀수량"/>
      <sheetName val="노무비"/>
      <sheetName val="단양 00 아파트-세부내역"/>
      <sheetName val="공사착공계"/>
      <sheetName val="표  지"/>
      <sheetName val="내역서적용수량"/>
      <sheetName val="날개벽(시점좌측)"/>
      <sheetName val=" 총괄표"/>
      <sheetName val="단가산출"/>
      <sheetName val="노임,기계경비"/>
      <sheetName val="건축내역"/>
      <sheetName val="당진1,2호기전선관설치및접지4차공사내역서-을지"/>
      <sheetName val="가격조사서"/>
      <sheetName val="배수공"/>
      <sheetName val="암거"/>
      <sheetName val="포장공"/>
      <sheetName val="AIR SHOWER(3인용)"/>
      <sheetName val="자료"/>
      <sheetName val="소도3교"/>
      <sheetName val="건축공사"/>
      <sheetName val="단가 및 재료비"/>
      <sheetName val="중기사용료산출근거"/>
      <sheetName val="2000용수잠관-수량집계"/>
      <sheetName val="단가일람"/>
      <sheetName val="조경일람"/>
      <sheetName val="지질조사"/>
      <sheetName val="토공 total"/>
      <sheetName val="원형맨홀수량"/>
      <sheetName val="제직재"/>
      <sheetName val="요율"/>
      <sheetName val="우수공"/>
      <sheetName val="C.배수관공"/>
      <sheetName val="제경비"/>
      <sheetName val="슬래브수량"/>
      <sheetName val="단가조사"/>
      <sheetName val="위치조서"/>
      <sheetName val="여과지동"/>
      <sheetName val="기초자료"/>
      <sheetName val="참고사항"/>
      <sheetName val="코드표"/>
      <sheetName val="9GNG운반"/>
      <sheetName val="수요개발과판매량"/>
      <sheetName val="CAT_5"/>
      <sheetName val="CIVIL4"/>
      <sheetName val="VE절감"/>
      <sheetName val="자재단가"/>
      <sheetName val="JUCKEYK"/>
      <sheetName val="단가"/>
      <sheetName val="WORK"/>
      <sheetName val="구조물터파기수량집계"/>
      <sheetName val="덕전리"/>
      <sheetName val="전체"/>
      <sheetName val="원가서"/>
      <sheetName val="대창(함평)"/>
      <sheetName val="대창(장성)"/>
      <sheetName val="대창(함평)-창열"/>
      <sheetName val="암거 제원표"/>
      <sheetName val="WING3"/>
      <sheetName val="DB"/>
      <sheetName val="Macro(전선)"/>
      <sheetName val="소보"/>
      <sheetName val="포장면적집계"/>
      <sheetName val="출력X"/>
      <sheetName val="실행대비"/>
      <sheetName val="재료단가"/>
      <sheetName val="기존단가 (2)"/>
      <sheetName val="우수공,맨홀,집수정"/>
      <sheetName val="인부신상자료"/>
      <sheetName val="기초(중마오수)"/>
      <sheetName val="토공집계(rp)"/>
      <sheetName val="단가조사서"/>
      <sheetName val="시중노임단가"/>
      <sheetName val="토적표"/>
      <sheetName val="유림골조"/>
      <sheetName val="천방교접속"/>
      <sheetName val="대포2교접속"/>
      <sheetName val="교량"/>
      <sheetName val="MAIN"/>
      <sheetName val="봉방동근생"/>
      <sheetName val="대부예산서"/>
      <sheetName val="CODE"/>
      <sheetName val="기초공"/>
      <sheetName val="MOTOR"/>
      <sheetName val="기둥(원형)"/>
      <sheetName val="단면가정"/>
      <sheetName val="원가계산서"/>
      <sheetName val="진주방향"/>
      <sheetName val="지점별강우량"/>
      <sheetName val="일위(수원)"/>
      <sheetName val="단가비교표_공통1"/>
      <sheetName val="견적990322"/>
      <sheetName val="Customer Databas"/>
      <sheetName val="배수내역"/>
      <sheetName val="ATM기초철가"/>
      <sheetName val="중기근거"/>
      <sheetName val="특별땅고르기"/>
      <sheetName val="배수장토목공사비"/>
      <sheetName val="지장물_data"/>
      <sheetName val="Sheet2"/>
      <sheetName val="Y-WORK"/>
      <sheetName val="전체제잡비"/>
      <sheetName val="미드수량"/>
      <sheetName val="기흥하도용"/>
      <sheetName val="Sheet5"/>
      <sheetName val="을지"/>
      <sheetName val="집기손료"/>
      <sheetName val="TYPE-A"/>
      <sheetName val="시행후면적"/>
      <sheetName val="설계조건"/>
      <sheetName val="상-교대(A1-A2)"/>
      <sheetName val="마산월령동골조물량변경"/>
      <sheetName val="총괄-1"/>
      <sheetName val="분뇨"/>
      <sheetName val="수량3"/>
      <sheetName val="실행간접비용"/>
      <sheetName val="제잡비"/>
      <sheetName val="수량산출서"/>
      <sheetName val="빗물받이(910-510-410)"/>
      <sheetName val="연돌일위집계"/>
      <sheetName val="woo(mac)"/>
      <sheetName val="설치조서"/>
      <sheetName val="Sheet3"/>
      <sheetName val="배수공집계표"/>
      <sheetName val="예정공정표"/>
      <sheetName val="본체"/>
      <sheetName val="보도단위"/>
      <sheetName val="일위-1"/>
      <sheetName val="안정계산"/>
      <sheetName val="단면검토"/>
      <sheetName val="건축-물가변동"/>
      <sheetName val="전기"/>
      <sheetName val="율촌법률사무소2내역"/>
      <sheetName val="문학간접"/>
      <sheetName val="간접"/>
      <sheetName val="보증수수료산출"/>
      <sheetName val="소요자재명세서"/>
      <sheetName val="노무비명세서"/>
      <sheetName val="교수설계"/>
      <sheetName val="연결관수량 (2)"/>
      <sheetName val="사다리"/>
      <sheetName val="철집"/>
      <sheetName val="내역서(전기)"/>
      <sheetName val="토공(1)"/>
      <sheetName val="절대지우지말것"/>
      <sheetName val="우각부보강"/>
      <sheetName val="지하"/>
      <sheetName val="수량집계"/>
      <sheetName val="spiral"/>
      <sheetName val="2.건축"/>
      <sheetName val="갑지(추정)"/>
      <sheetName val="갑지1"/>
      <sheetName val="건축기계설비표선정수장"/>
      <sheetName val="Sheet1 (2)"/>
      <sheetName val="측구터파기공수량집계"/>
      <sheetName val="배수공 시멘트 및 골재량 산출"/>
      <sheetName val="백호우계수"/>
      <sheetName val="암거날개벽"/>
      <sheetName val="설계명세"/>
      <sheetName val="경산"/>
      <sheetName val="공구"/>
      <sheetName val="마산방향철근집계"/>
      <sheetName val="마산방향"/>
      <sheetName val="s"/>
      <sheetName val="CON'C"/>
      <sheetName val="을"/>
      <sheetName val="차압계산"/>
      <sheetName val="콘크리트포장"/>
      <sheetName val="진입도로포장산출"/>
      <sheetName val="진입부포장면적위치조서"/>
      <sheetName val="진입부수량집계표"/>
      <sheetName val="콘크리트포장집계표"/>
      <sheetName val="포장공집계"/>
      <sheetName val="토공집계표"/>
      <sheetName val="토공분석표"/>
      <sheetName val="자재대"/>
      <sheetName val="내역서 "/>
      <sheetName val="1.설계조건"/>
      <sheetName val="내역표지"/>
      <sheetName val="구조물철거타공정이월"/>
      <sheetName val="danga"/>
      <sheetName val="ilch"/>
      <sheetName val="철근단면적"/>
      <sheetName val="하도금액분계"/>
      <sheetName val="8.PILE  (돌출)"/>
      <sheetName val="데이타"/>
      <sheetName val="Front"/>
      <sheetName val="wall"/>
      <sheetName val="앵커(3안)"/>
      <sheetName val="신표지1"/>
      <sheetName val="평가데이터"/>
      <sheetName val="자재집계표"/>
      <sheetName val="가중치"/>
      <sheetName val="제-노임"/>
      <sheetName val="청천내"/>
      <sheetName val="산출금액내역"/>
      <sheetName val="주차구획선수량"/>
      <sheetName val="조경내역서"/>
      <sheetName val="구천"/>
      <sheetName val="도급예산내역서봉투"/>
      <sheetName val="공사원가계산서"/>
      <sheetName val="설계산출표지"/>
      <sheetName val="도급예산내역서총괄표"/>
      <sheetName val="을부담운반비"/>
      <sheetName val="운반비산출"/>
      <sheetName val="관급자재"/>
      <sheetName val="설비"/>
      <sheetName val="예총"/>
      <sheetName val="배관배선 단가조사"/>
      <sheetName val="일위대가집계"/>
      <sheetName val="일위"/>
      <sheetName val="기계경비"/>
      <sheetName val="현장예산"/>
      <sheetName val="명세서"/>
      <sheetName val="2공구하도급내역서"/>
      <sheetName val="설계예산서"/>
      <sheetName val="3.공통공사대비"/>
      <sheetName val="목차"/>
      <sheetName val="설계내역서"/>
      <sheetName val="동원인원"/>
      <sheetName val="TOTAL_BOQ"/>
      <sheetName val="Total"/>
      <sheetName val="총투입계"/>
      <sheetName val="SANBAISU"/>
      <sheetName val="단가조사-2"/>
      <sheetName val="현장경상비"/>
      <sheetName val="연습"/>
      <sheetName val="실행내역서"/>
      <sheetName val="공제수량총집계표"/>
      <sheetName val="임금단가"/>
      <sheetName val="한강운반비"/>
      <sheetName val="원본(갑지)"/>
      <sheetName val="단열-자재"/>
      <sheetName val="공사개요"/>
      <sheetName val="현장경비"/>
      <sheetName val="방배동내역(리라)"/>
      <sheetName val="건축공사집계표"/>
      <sheetName val="방배동내역 (총괄)"/>
      <sheetName val="부대공사총괄"/>
      <sheetName val="설계예산"/>
      <sheetName val="12호기내역서(건축분)"/>
      <sheetName val="빙장비사양"/>
      <sheetName val="환경기계공정표 (3)"/>
      <sheetName val="대치판정"/>
      <sheetName val="옹벽일반수량"/>
      <sheetName val="설계서을"/>
      <sheetName val="견적"/>
      <sheetName val="품셈집계표"/>
      <sheetName val="자재조사표"/>
      <sheetName val="9.정착구 보강"/>
      <sheetName val="본선차로수량집계표"/>
      <sheetName val="범례표"/>
      <sheetName val="우수맨홀공제단위수량"/>
      <sheetName val="총집계표"/>
      <sheetName val="가압장(토목)"/>
      <sheetName val="내역서단가산출용"/>
      <sheetName val="심사공종"/>
      <sheetName val="3BL공동구_수량"/>
      <sheetName val="안정검토"/>
      <sheetName val="단면설계"/>
      <sheetName val="공사기본내용입력"/>
      <sheetName val="일반수량"/>
      <sheetName val="돌담교 상부수량"/>
      <sheetName val="수량-가로등"/>
      <sheetName val="SLAB&quot;1&quot;"/>
      <sheetName val="기초단가"/>
      <sheetName val="중기손료"/>
      <sheetName val="건축"/>
      <sheetName val="제원및배치"/>
      <sheetName val="입력자료"/>
      <sheetName val="원가계산"/>
      <sheetName val="토목주소"/>
      <sheetName val="기안"/>
      <sheetName val="1단계"/>
      <sheetName val="테이블"/>
      <sheetName val="관급자재대"/>
      <sheetName val="설계개요"/>
      <sheetName val="CALCULATION"/>
      <sheetName val="면적산출근거(실측)"/>
      <sheetName val="식재인부"/>
      <sheetName val="국도접속 차도부수량"/>
      <sheetName val="도근좌표"/>
      <sheetName val="예정(3)"/>
      <sheetName val="터널조도"/>
      <sheetName val="상수도토공집계표"/>
      <sheetName val="견적서"/>
      <sheetName val="FAB별"/>
      <sheetName val="소비자가"/>
      <sheetName val="라멘수량"/>
      <sheetName val="최적단면"/>
      <sheetName val="부경대총괄내역서"/>
      <sheetName val="영창26"/>
      <sheetName val="하조서"/>
      <sheetName val="4)유동표"/>
      <sheetName val="내역기준"/>
      <sheetName val="설명서_"/>
      <sheetName val="6PILE__(돌출)"/>
      <sheetName val="97년_추정"/>
      <sheetName val="4__주형설계"/>
      <sheetName val="4_2유효폭의_계산"/>
      <sheetName val="목차_"/>
      <sheetName val="수량집계표"/>
      <sheetName val="자재일람"/>
      <sheetName val="포장(수량)-관로부"/>
      <sheetName val="2호맨홀공제수량"/>
      <sheetName val="48전력선로일위"/>
      <sheetName val="수습"/>
      <sheetName val="사유서제출현황-2"/>
      <sheetName val="유효폭의 계산"/>
      <sheetName val="입상내역"/>
      <sheetName val="포장공사"/>
      <sheetName val="공문"/>
      <sheetName val="변경내역"/>
      <sheetName val="ⴭⴭⴭⴭⴭ"/>
      <sheetName val="보도공제면적"/>
      <sheetName val="산출근거1"/>
      <sheetName val="unitpric"/>
      <sheetName val="계약서"/>
      <sheetName val="수량산출표"/>
      <sheetName val="가도공"/>
      <sheetName val="개산공사비"/>
      <sheetName val="정부노임단가"/>
      <sheetName val="설계명세서"/>
      <sheetName val="철거산출근거"/>
      <sheetName val="수목단가"/>
      <sheetName val="시설수량표"/>
      <sheetName val="식재수량표"/>
      <sheetName val="노임,재료비"/>
      <sheetName val="15"/>
      <sheetName val="부하계산서"/>
      <sheetName val="전선 및 전선관"/>
      <sheetName val="준공평가"/>
      <sheetName val="변경비교-을"/>
      <sheetName val="파형강관집계"/>
      <sheetName val="공량(1월22일)"/>
      <sheetName val="96보완계획7.12"/>
      <sheetName val="70%"/>
      <sheetName val="보온자재단가표"/>
      <sheetName val="물량표S"/>
      <sheetName val="물량표(신)"/>
      <sheetName val="대전21토목내역서"/>
      <sheetName val="수량BOQ"/>
      <sheetName val="1.수량집계"/>
      <sheetName val="현장설명"/>
      <sheetName val="일위대가10"/>
      <sheetName val="일위대가11"/>
      <sheetName val="일위대가12"/>
      <sheetName val="일위대가13"/>
      <sheetName val="일위대가14"/>
      <sheetName val="일위대가15"/>
      <sheetName val="일위대가16"/>
      <sheetName val="일위대가17"/>
      <sheetName val="일위대가2"/>
      <sheetName val="일위대가3"/>
      <sheetName val="일위대가4"/>
      <sheetName val="일위대가5"/>
      <sheetName val="일위대가6"/>
      <sheetName val="일위대가7"/>
      <sheetName val="일위대가8"/>
      <sheetName val="일위대가9"/>
      <sheetName val="일위대가18-1"/>
      <sheetName val="일위대가19-1"/>
      <sheetName val="일위대가20-1"/>
      <sheetName val="일위대가21-1"/>
      <sheetName val="일위대가22-1"/>
      <sheetName val="일위대가23-1"/>
      <sheetName val="일위대가24-1"/>
      <sheetName val="일위대가25-1"/>
      <sheetName val="일위대가26-1"/>
      <sheetName val="일위대가27-1"/>
      <sheetName val="일위대가28-1"/>
      <sheetName val="일위대가29-1"/>
      <sheetName val="일위대가30-1"/>
      <sheetName val="일위대가31-1"/>
      <sheetName val="일위대가32-1"/>
      <sheetName val="일위대가33-1"/>
      <sheetName val="일위대가34-1"/>
      <sheetName val="일위대가35-1"/>
      <sheetName val="일위대가36-1"/>
      <sheetName val="일위대가37-1"/>
      <sheetName val="일위대가38-1"/>
      <sheetName val="일위대가39-1"/>
      <sheetName val="일위대가40-1"/>
      <sheetName val="일위대가41-1"/>
      <sheetName val="일위대가42-1"/>
      <sheetName val="일위대가43-1"/>
      <sheetName val="일위대가44-1"/>
      <sheetName val="일위대가45-1"/>
      <sheetName val="일위대가46-1"/>
      <sheetName val="일위대가47-1"/>
      <sheetName val="일위대가48-1"/>
      <sheetName val="일위대가49-1"/>
      <sheetName val="일위대가50-1"/>
      <sheetName val="일위대가51-1"/>
      <sheetName val="일위대가52-1"/>
      <sheetName val="일위대가53-1"/>
      <sheetName val="일위대가54-1"/>
      <sheetName val="일위대가55-1"/>
      <sheetName val="일위대가56-1 "/>
      <sheetName val="일위대가57-1"/>
      <sheetName val="일위대가58-1"/>
      <sheetName val="일위대가59-1"/>
      <sheetName val="일위대가60-1"/>
      <sheetName val="일위대가61-1"/>
      <sheetName val="일위대가62-1"/>
      <sheetName val="일위대가63-1"/>
      <sheetName val="일위대가64-1"/>
      <sheetName val="일위대가65-1"/>
      <sheetName val="일위대가66-1"/>
      <sheetName val="일위대가67-1"/>
      <sheetName val="일위대가68-1"/>
      <sheetName val="일위대가69-1"/>
      <sheetName val="일위대가70-1"/>
      <sheetName val="일위대가71-1 "/>
      <sheetName val="일위대가72-1"/>
      <sheetName val="일위대가73-1"/>
      <sheetName val="일위대가74-1 "/>
      <sheetName val="일위대가75-1"/>
      <sheetName val="일위대가76-1 "/>
      <sheetName val="일위대가77-1 "/>
      <sheetName val="일위대가78-1 "/>
      <sheetName val="일위대가79-1"/>
      <sheetName val="일위대가80-1"/>
      <sheetName val="일위대가81-1"/>
      <sheetName val="일위대가82-1"/>
      <sheetName val="일위대가92-1"/>
      <sheetName val="중기조종사 단위단가"/>
      <sheetName val="총공사내역서"/>
      <sheetName val="공사직종별노임"/>
      <sheetName val="환경보전비B"/>
      <sheetName val="가옥철거(지장물조서)"/>
      <sheetName val="건축원가계산서"/>
      <sheetName val="개요"/>
      <sheetName val="공사"/>
      <sheetName val="알맹이"/>
      <sheetName val="주차장(T4)"/>
      <sheetName val="40총괄"/>
      <sheetName val="40집계"/>
      <sheetName val="1호토공"/>
      <sheetName val="공사비증감"/>
      <sheetName val="6공구(당초)"/>
      <sheetName val="기타 정보통신공사"/>
      <sheetName val="재료비단가"/>
      <sheetName val="자재표"/>
      <sheetName val="환율"/>
      <sheetName val="장비사양"/>
      <sheetName val="Tables"/>
      <sheetName val="공통가설"/>
      <sheetName val="업체별기성내역"/>
      <sheetName val="수량분배표"/>
      <sheetName val="하수급견적대비"/>
      <sheetName val="7급줄떼공"/>
      <sheetName val="현황산출서"/>
      <sheetName val="직원자료입력"/>
      <sheetName val="하도급원가계산총괄표(식재)"/>
      <sheetName val="각사별공사비분개 "/>
      <sheetName val="대전(세창동)"/>
      <sheetName val="합계"/>
      <sheetName val="archi(본사)"/>
      <sheetName val="당정동공통이수"/>
      <sheetName val="당정동경상이수"/>
      <sheetName val="FAB4생산"/>
      <sheetName val="EQT-ESTN"/>
      <sheetName val="DATA 입력부"/>
      <sheetName val="CON포장수량"/>
      <sheetName val="CABLE"/>
      <sheetName val="내역서1999_8최종"/>
      <sheetName val="단면_(2)"/>
      <sheetName val="8_석축단위(H=1_5M)"/>
      <sheetName val="세골재__T2_변경_현황"/>
      <sheetName val="0_단가"/>
      <sheetName val="옥외등신설"/>
      <sheetName val="저케CV22신설"/>
      <sheetName val="저케CV38신설"/>
      <sheetName val="저케CV8신설"/>
      <sheetName val="접지3종"/>
      <sheetName val="산근(1)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/>
      <sheetData sheetId="285"/>
      <sheetData sheetId="286"/>
      <sheetData sheetId="287" refreshError="1"/>
      <sheetData sheetId="288"/>
      <sheetData sheetId="289"/>
      <sheetData sheetId="290"/>
      <sheetData sheetId="291" refreshError="1"/>
      <sheetData sheetId="292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/>
      <sheetData sheetId="689"/>
      <sheetData sheetId="690"/>
      <sheetData sheetId="691"/>
      <sheetData sheetId="692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</sheetDataSet>
  </externalBook>
</externalLink>
</file>

<file path=xl/externalLinks/externalLink1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내역서"/>
    </sheetNames>
    <sheetDataSet>
      <sheetData sheetId="0"/>
    </sheetDataSet>
  </externalBook>
</externalLink>
</file>

<file path=xl/externalLinks/externalLink1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VXXXXX"/>
      <sheetName val="본문"/>
      <sheetName val="목차"/>
      <sheetName val="개발비용"/>
      <sheetName val="비교표"/>
      <sheetName val="총괄내역"/>
      <sheetName val="공종내역"/>
      <sheetName val="부표"/>
      <sheetName val="토적집계"/>
      <sheetName val="토적표"/>
      <sheetName val="구조토적"/>
      <sheetName val="옹벽수량"/>
      <sheetName val="집수"/>
      <sheetName val="빗물"/>
      <sheetName val="플륨"/>
      <sheetName val="배수관"/>
      <sheetName val="배수구"/>
      <sheetName val="옹벽"/>
      <sheetName val="기계일위"/>
      <sheetName val="일위대가"/>
      <sheetName val="포장일위"/>
      <sheetName val="기본일위"/>
      <sheetName val="기계경비"/>
      <sheetName val="기타경비"/>
      <sheetName val="간지"/>
      <sheetName val="표지"/>
      <sheetName val="전시원"/>
      <sheetName val="전시내"/>
      <sheetName val="Sheet1"/>
      <sheetName val="Sheet2"/>
      <sheetName val="Sheet3"/>
      <sheetName val="가시설(TYPE-A)"/>
      <sheetName val="1-1평균터파기고(1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>
        <row r="1">
          <cell r="L1" t="str">
            <v>2000년 7월</v>
          </cell>
        </row>
        <row r="2">
          <cell r="A2" t="str">
            <v>名  稱 : 모르터 ( 1 : 2 )</v>
          </cell>
          <cell r="J2" t="str">
            <v>單位 : 원/㎥當</v>
          </cell>
          <cell r="L2" t="str">
            <v>주  요  자  재  단  가  표</v>
          </cell>
        </row>
        <row r="3">
          <cell r="A3" t="str">
            <v>區    分</v>
          </cell>
          <cell r="B3" t="str">
            <v>材質 및 規格</v>
          </cell>
          <cell r="C3" t="str">
            <v>單位</v>
          </cell>
          <cell r="D3" t="str">
            <v>數    量</v>
          </cell>
          <cell r="E3" t="str">
            <v>材       料       費</v>
          </cell>
          <cell r="G3" t="str">
            <v xml:space="preserve">        勞       務       費</v>
          </cell>
          <cell r="I3" t="str">
            <v>經              費</v>
          </cell>
          <cell r="L3" t="str">
            <v>철근</v>
          </cell>
          <cell r="M3">
            <v>334000</v>
          </cell>
          <cell r="O3" t="str">
            <v>모래</v>
          </cell>
          <cell r="P3">
            <v>15000</v>
          </cell>
        </row>
        <row r="4">
          <cell r="A4" t="str">
            <v>工 種 別</v>
          </cell>
          <cell r="E4" t="str">
            <v>單  價</v>
          </cell>
          <cell r="F4" t="str">
            <v>金      額</v>
          </cell>
          <cell r="G4" t="str">
            <v>單  價</v>
          </cell>
          <cell r="H4" t="str">
            <v>金      額</v>
          </cell>
          <cell r="I4" t="str">
            <v>單  價</v>
          </cell>
          <cell r="J4" t="str">
            <v>金      額</v>
          </cell>
          <cell r="L4" t="str">
            <v>철선 # 8</v>
          </cell>
          <cell r="M4">
            <v>450</v>
          </cell>
          <cell r="O4" t="str">
            <v>잡석</v>
          </cell>
          <cell r="P4">
            <v>12000</v>
          </cell>
        </row>
        <row r="5">
          <cell r="A5" t="str">
            <v>시멘트</v>
          </cell>
          <cell r="C5" t="str">
            <v>kg</v>
          </cell>
          <cell r="D5">
            <v>680</v>
          </cell>
          <cell r="E5">
            <v>63.6</v>
          </cell>
          <cell r="F5">
            <v>43248</v>
          </cell>
          <cell r="H5">
            <v>0</v>
          </cell>
          <cell r="J5">
            <v>0</v>
          </cell>
          <cell r="L5" t="str">
            <v>철선 # 20</v>
          </cell>
          <cell r="M5">
            <v>550</v>
          </cell>
          <cell r="O5" t="str">
            <v>보조기층재</v>
          </cell>
          <cell r="P5">
            <v>12000</v>
          </cell>
        </row>
        <row r="6">
          <cell r="A6" t="str">
            <v>모래</v>
          </cell>
          <cell r="C6" t="str">
            <v>㎥</v>
          </cell>
          <cell r="D6">
            <v>0.98</v>
          </cell>
          <cell r="E6">
            <v>15000</v>
          </cell>
          <cell r="F6">
            <v>14700</v>
          </cell>
          <cell r="H6">
            <v>0</v>
          </cell>
          <cell r="J6">
            <v>0</v>
          </cell>
          <cell r="K6">
            <v>16500</v>
          </cell>
          <cell r="L6" t="str">
            <v>못  N75</v>
          </cell>
          <cell r="M6">
            <v>660</v>
          </cell>
          <cell r="O6" t="str">
            <v>시멘트</v>
          </cell>
          <cell r="P6">
            <v>63.6</v>
          </cell>
          <cell r="Q6">
            <v>2800</v>
          </cell>
        </row>
        <row r="7">
          <cell r="A7" t="str">
            <v>보통인부</v>
          </cell>
          <cell r="C7" t="str">
            <v>인</v>
          </cell>
          <cell r="D7">
            <v>1</v>
          </cell>
          <cell r="F7">
            <v>0</v>
          </cell>
          <cell r="G7">
            <v>34360</v>
          </cell>
          <cell r="H7">
            <v>34360</v>
          </cell>
          <cell r="J7">
            <v>0</v>
          </cell>
          <cell r="K7">
            <v>900</v>
          </cell>
          <cell r="L7" t="str">
            <v>목재</v>
          </cell>
          <cell r="M7">
            <v>244964</v>
          </cell>
          <cell r="O7" t="str">
            <v>판재</v>
          </cell>
          <cell r="P7">
            <v>258573</v>
          </cell>
          <cell r="Q7">
            <v>950</v>
          </cell>
        </row>
        <row r="8">
          <cell r="F8">
            <v>0</v>
          </cell>
          <cell r="H8">
            <v>0</v>
          </cell>
          <cell r="J8">
            <v>0</v>
          </cell>
          <cell r="K8">
            <v>550</v>
          </cell>
          <cell r="L8" t="str">
            <v>원목</v>
          </cell>
          <cell r="M8">
            <v>164670</v>
          </cell>
          <cell r="O8" t="str">
            <v>합판</v>
          </cell>
          <cell r="P8">
            <v>6641</v>
          </cell>
          <cell r="Q8">
            <v>11000</v>
          </cell>
        </row>
        <row r="9">
          <cell r="F9">
            <v>0</v>
          </cell>
          <cell r="H9">
            <v>0</v>
          </cell>
          <cell r="J9">
            <v>0</v>
          </cell>
        </row>
        <row r="10">
          <cell r="F10">
            <v>0</v>
          </cell>
          <cell r="H10">
            <v>0</v>
          </cell>
          <cell r="J10">
            <v>0</v>
          </cell>
          <cell r="L10" t="str">
            <v>40-135-8</v>
          </cell>
          <cell r="M10">
            <v>46240</v>
          </cell>
        </row>
        <row r="11">
          <cell r="F11">
            <v>0</v>
          </cell>
          <cell r="H11">
            <v>0</v>
          </cell>
          <cell r="J11">
            <v>0</v>
          </cell>
          <cell r="L11" t="str">
            <v>40-180-8</v>
          </cell>
          <cell r="M11">
            <v>48010</v>
          </cell>
        </row>
        <row r="12">
          <cell r="F12">
            <v>0</v>
          </cell>
          <cell r="H12">
            <v>0</v>
          </cell>
          <cell r="J12">
            <v>0</v>
          </cell>
          <cell r="L12" t="str">
            <v>#8 150×150</v>
          </cell>
          <cell r="M12">
            <v>720</v>
          </cell>
        </row>
        <row r="13">
          <cell r="F13">
            <v>0</v>
          </cell>
          <cell r="H13">
            <v>0</v>
          </cell>
          <cell r="J13">
            <v>0</v>
          </cell>
          <cell r="L13" t="str">
            <v>25-210-8</v>
          </cell>
          <cell r="M13">
            <v>53320</v>
          </cell>
        </row>
        <row r="14">
          <cell r="F14">
            <v>0</v>
          </cell>
          <cell r="H14">
            <v>0</v>
          </cell>
          <cell r="J14">
            <v>0</v>
          </cell>
          <cell r="L14" t="str">
            <v>25-180-8</v>
          </cell>
          <cell r="M14">
            <v>49380</v>
          </cell>
        </row>
        <row r="15">
          <cell r="F15">
            <v>0</v>
          </cell>
          <cell r="H15">
            <v>0</v>
          </cell>
          <cell r="J15">
            <v>0</v>
          </cell>
          <cell r="L15" t="str">
            <v>25-210-10</v>
          </cell>
          <cell r="M15">
            <v>51450</v>
          </cell>
        </row>
        <row r="16">
          <cell r="F16">
            <v>0</v>
          </cell>
          <cell r="H16">
            <v>0</v>
          </cell>
          <cell r="J16">
            <v>0</v>
          </cell>
          <cell r="L16" t="str">
            <v>25-210-12</v>
          </cell>
          <cell r="M16">
            <v>52120</v>
          </cell>
        </row>
        <row r="17">
          <cell r="F17">
            <v>0</v>
          </cell>
          <cell r="H17">
            <v>0</v>
          </cell>
          <cell r="J17">
            <v>0</v>
          </cell>
          <cell r="L17" t="str">
            <v>25-180-12</v>
          </cell>
          <cell r="M17">
            <v>47730</v>
          </cell>
        </row>
        <row r="18">
          <cell r="A18" t="str">
            <v>計</v>
          </cell>
          <cell r="F18">
            <v>57948</v>
          </cell>
          <cell r="H18">
            <v>34360</v>
          </cell>
          <cell r="J18">
            <v>0</v>
          </cell>
        </row>
        <row r="20">
          <cell r="A20" t="str">
            <v>名  稱 : 레미콘타설 ( 무근 )</v>
          </cell>
          <cell r="J20" t="str">
            <v>單位 : 원/㎥當</v>
          </cell>
        </row>
        <row r="21">
          <cell r="A21" t="str">
            <v>區    分</v>
          </cell>
          <cell r="B21" t="str">
            <v>材質 및 規格</v>
          </cell>
          <cell r="C21" t="str">
            <v>單位</v>
          </cell>
          <cell r="D21" t="str">
            <v>數    量</v>
          </cell>
          <cell r="E21" t="str">
            <v>材       料       費</v>
          </cell>
          <cell r="G21" t="str">
            <v xml:space="preserve">        勞       務       費</v>
          </cell>
          <cell r="I21" t="str">
            <v>經              費</v>
          </cell>
        </row>
        <row r="22">
          <cell r="A22" t="str">
            <v>工 種 別</v>
          </cell>
          <cell r="E22" t="str">
            <v>單  價</v>
          </cell>
          <cell r="F22" t="str">
            <v>金      額</v>
          </cell>
          <cell r="G22" t="str">
            <v>單  價</v>
          </cell>
          <cell r="H22" t="str">
            <v>金      額</v>
          </cell>
          <cell r="I22" t="str">
            <v>單  價</v>
          </cell>
          <cell r="J22" t="str">
            <v>金      額</v>
          </cell>
        </row>
        <row r="23">
          <cell r="A23" t="str">
            <v>콘크리트공</v>
          </cell>
          <cell r="C23" t="str">
            <v>인</v>
          </cell>
          <cell r="D23">
            <v>0.15</v>
          </cell>
          <cell r="F23">
            <v>0</v>
          </cell>
          <cell r="G23">
            <v>62281</v>
          </cell>
          <cell r="H23">
            <v>9342.1</v>
          </cell>
          <cell r="J23">
            <v>0</v>
          </cell>
        </row>
        <row r="24">
          <cell r="A24" t="str">
            <v>보통인부</v>
          </cell>
          <cell r="C24" t="str">
            <v>인</v>
          </cell>
          <cell r="D24">
            <v>0.27</v>
          </cell>
          <cell r="F24">
            <v>0</v>
          </cell>
          <cell r="G24">
            <v>34360</v>
          </cell>
          <cell r="H24">
            <v>9277.2000000000007</v>
          </cell>
          <cell r="J24">
            <v>0</v>
          </cell>
        </row>
        <row r="25">
          <cell r="F25">
            <v>0</v>
          </cell>
          <cell r="H25">
            <v>0</v>
          </cell>
          <cell r="J25">
            <v>0</v>
          </cell>
        </row>
        <row r="26">
          <cell r="F26">
            <v>0</v>
          </cell>
          <cell r="H26">
            <v>0</v>
          </cell>
          <cell r="J26">
            <v>0</v>
          </cell>
        </row>
        <row r="27">
          <cell r="F27">
            <v>0</v>
          </cell>
          <cell r="H27">
            <v>0</v>
          </cell>
          <cell r="J27">
            <v>0</v>
          </cell>
        </row>
        <row r="28">
          <cell r="F28">
            <v>0</v>
          </cell>
          <cell r="H28">
            <v>0</v>
          </cell>
          <cell r="J28">
            <v>0</v>
          </cell>
        </row>
        <row r="29">
          <cell r="F29">
            <v>0</v>
          </cell>
          <cell r="H29">
            <v>0</v>
          </cell>
          <cell r="J29">
            <v>0</v>
          </cell>
        </row>
        <row r="30">
          <cell r="F30">
            <v>0</v>
          </cell>
          <cell r="H30">
            <v>0</v>
          </cell>
          <cell r="J30">
            <v>0</v>
          </cell>
        </row>
        <row r="31">
          <cell r="F31">
            <v>0</v>
          </cell>
          <cell r="H31">
            <v>0</v>
          </cell>
          <cell r="J31">
            <v>0</v>
          </cell>
        </row>
        <row r="32">
          <cell r="F32">
            <v>0</v>
          </cell>
          <cell r="H32">
            <v>0</v>
          </cell>
          <cell r="J32">
            <v>0</v>
          </cell>
        </row>
        <row r="33">
          <cell r="F33">
            <v>0</v>
          </cell>
          <cell r="H33">
            <v>0</v>
          </cell>
          <cell r="J33">
            <v>0</v>
          </cell>
        </row>
        <row r="34">
          <cell r="F34">
            <v>0</v>
          </cell>
          <cell r="H34">
            <v>0</v>
          </cell>
          <cell r="J34">
            <v>0</v>
          </cell>
        </row>
        <row r="35">
          <cell r="F35">
            <v>0</v>
          </cell>
          <cell r="H35">
            <v>0</v>
          </cell>
          <cell r="J35">
            <v>0</v>
          </cell>
        </row>
        <row r="36">
          <cell r="A36" t="str">
            <v>計</v>
          </cell>
          <cell r="F36">
            <v>0</v>
          </cell>
          <cell r="H36">
            <v>18619</v>
          </cell>
          <cell r="J36">
            <v>0</v>
          </cell>
        </row>
        <row r="38">
          <cell r="A38" t="str">
            <v>名  稱 : 레미콘타설 ( 철근 )</v>
          </cell>
          <cell r="J38" t="str">
            <v>單位 : 원/㎥當</v>
          </cell>
        </row>
        <row r="39">
          <cell r="A39" t="str">
            <v>區    分</v>
          </cell>
          <cell r="B39" t="str">
            <v>材質 및 規格</v>
          </cell>
          <cell r="C39" t="str">
            <v>單位</v>
          </cell>
          <cell r="D39" t="str">
            <v>數    量</v>
          </cell>
          <cell r="E39" t="str">
            <v>材       料       費</v>
          </cell>
          <cell r="G39" t="str">
            <v xml:space="preserve">        勞       務       費</v>
          </cell>
          <cell r="I39" t="str">
            <v>經              費</v>
          </cell>
        </row>
        <row r="40">
          <cell r="A40" t="str">
            <v>工 種 別</v>
          </cell>
          <cell r="E40" t="str">
            <v>單  價</v>
          </cell>
          <cell r="F40" t="str">
            <v>金      額</v>
          </cell>
          <cell r="G40" t="str">
            <v>單  價</v>
          </cell>
          <cell r="H40" t="str">
            <v>金      額</v>
          </cell>
          <cell r="I40" t="str">
            <v>單  價</v>
          </cell>
          <cell r="J40" t="str">
            <v>金      額</v>
          </cell>
        </row>
        <row r="41">
          <cell r="A41" t="str">
            <v>콘크리트공</v>
          </cell>
          <cell r="C41" t="str">
            <v>인</v>
          </cell>
          <cell r="D41">
            <v>0.17</v>
          </cell>
          <cell r="F41">
            <v>0</v>
          </cell>
          <cell r="G41">
            <v>62281</v>
          </cell>
          <cell r="H41">
            <v>10587.7</v>
          </cell>
          <cell r="J41">
            <v>0</v>
          </cell>
        </row>
        <row r="42">
          <cell r="A42" t="str">
            <v>보통인부</v>
          </cell>
          <cell r="C42" t="str">
            <v>인</v>
          </cell>
          <cell r="D42">
            <v>0.28999999999999998</v>
          </cell>
          <cell r="F42">
            <v>0</v>
          </cell>
          <cell r="G42">
            <v>34360</v>
          </cell>
          <cell r="H42">
            <v>9964.4</v>
          </cell>
          <cell r="J42">
            <v>0</v>
          </cell>
        </row>
        <row r="43">
          <cell r="F43">
            <v>0</v>
          </cell>
          <cell r="H43">
            <v>0</v>
          </cell>
          <cell r="J43">
            <v>0</v>
          </cell>
        </row>
        <row r="44">
          <cell r="F44">
            <v>0</v>
          </cell>
          <cell r="H44">
            <v>0</v>
          </cell>
          <cell r="J44">
            <v>0</v>
          </cell>
        </row>
        <row r="45">
          <cell r="F45">
            <v>0</v>
          </cell>
          <cell r="H45">
            <v>0</v>
          </cell>
          <cell r="J45">
            <v>0</v>
          </cell>
        </row>
        <row r="46">
          <cell r="F46">
            <v>0</v>
          </cell>
          <cell r="H46">
            <v>0</v>
          </cell>
          <cell r="J46">
            <v>0</v>
          </cell>
        </row>
        <row r="47">
          <cell r="F47">
            <v>0</v>
          </cell>
          <cell r="H47">
            <v>0</v>
          </cell>
          <cell r="J47">
            <v>0</v>
          </cell>
        </row>
        <row r="48">
          <cell r="F48">
            <v>0</v>
          </cell>
          <cell r="H48">
            <v>0</v>
          </cell>
          <cell r="J48">
            <v>0</v>
          </cell>
        </row>
        <row r="49">
          <cell r="F49">
            <v>0</v>
          </cell>
          <cell r="H49">
            <v>0</v>
          </cell>
          <cell r="J49">
            <v>0</v>
          </cell>
        </row>
        <row r="50">
          <cell r="F50">
            <v>0</v>
          </cell>
          <cell r="H50">
            <v>0</v>
          </cell>
          <cell r="J50">
            <v>0</v>
          </cell>
        </row>
        <row r="51">
          <cell r="F51">
            <v>0</v>
          </cell>
          <cell r="H51">
            <v>0</v>
          </cell>
          <cell r="J51">
            <v>0</v>
          </cell>
        </row>
        <row r="52">
          <cell r="F52">
            <v>0</v>
          </cell>
          <cell r="H52">
            <v>0</v>
          </cell>
          <cell r="J52">
            <v>0</v>
          </cell>
        </row>
        <row r="53">
          <cell r="F53">
            <v>0</v>
          </cell>
          <cell r="H53">
            <v>0</v>
          </cell>
          <cell r="J53">
            <v>0</v>
          </cell>
        </row>
        <row r="54">
          <cell r="A54" t="str">
            <v>計</v>
          </cell>
          <cell r="F54">
            <v>0</v>
          </cell>
          <cell r="H54">
            <v>20552</v>
          </cell>
          <cell r="J54">
            <v>0</v>
          </cell>
        </row>
        <row r="56">
          <cell r="A56" t="str">
            <v>名  稱 : 철근가공조립 ( 간단 )</v>
          </cell>
          <cell r="J56" t="str">
            <v>單位 : 원/TON當</v>
          </cell>
        </row>
        <row r="57">
          <cell r="A57" t="str">
            <v>區    分</v>
          </cell>
          <cell r="B57" t="str">
            <v>材質 및 規格</v>
          </cell>
          <cell r="C57" t="str">
            <v>單位</v>
          </cell>
          <cell r="D57" t="str">
            <v>數    量</v>
          </cell>
          <cell r="E57" t="str">
            <v>材       料       費</v>
          </cell>
          <cell r="G57" t="str">
            <v xml:space="preserve">        勞       務       費</v>
          </cell>
          <cell r="I57" t="str">
            <v>經              費</v>
          </cell>
        </row>
        <row r="58">
          <cell r="A58" t="str">
            <v>工 種 別</v>
          </cell>
          <cell r="E58" t="str">
            <v>單  價</v>
          </cell>
          <cell r="F58" t="str">
            <v>金      額</v>
          </cell>
          <cell r="G58" t="str">
            <v>單  價</v>
          </cell>
          <cell r="H58" t="str">
            <v>金      額</v>
          </cell>
          <cell r="I58" t="str">
            <v>單  價</v>
          </cell>
          <cell r="J58" t="str">
            <v>金      額</v>
          </cell>
        </row>
        <row r="59">
          <cell r="A59" t="str">
            <v>결속선</v>
          </cell>
          <cell r="B59" t="str">
            <v>＃20 m/m</v>
          </cell>
          <cell r="C59" t="str">
            <v>kg</v>
          </cell>
          <cell r="D59">
            <v>5</v>
          </cell>
          <cell r="E59">
            <v>550</v>
          </cell>
          <cell r="F59">
            <v>2750</v>
          </cell>
          <cell r="H59">
            <v>0</v>
          </cell>
          <cell r="J59">
            <v>0</v>
          </cell>
        </row>
        <row r="60">
          <cell r="A60" t="str">
            <v>철근공</v>
          </cell>
          <cell r="C60" t="str">
            <v>인</v>
          </cell>
          <cell r="D60">
            <v>2.9</v>
          </cell>
          <cell r="F60">
            <v>0</v>
          </cell>
          <cell r="G60">
            <v>63607</v>
          </cell>
          <cell r="H60">
            <v>184460.3</v>
          </cell>
          <cell r="J60">
            <v>0</v>
          </cell>
        </row>
        <row r="61">
          <cell r="A61" t="str">
            <v>보통인부</v>
          </cell>
          <cell r="C61" t="str">
            <v>인</v>
          </cell>
          <cell r="D61">
            <v>1.6</v>
          </cell>
          <cell r="F61">
            <v>0</v>
          </cell>
          <cell r="G61">
            <v>34360</v>
          </cell>
          <cell r="H61">
            <v>54976</v>
          </cell>
          <cell r="J61">
            <v>0</v>
          </cell>
        </row>
        <row r="62">
          <cell r="A62" t="str">
            <v>기구손료</v>
          </cell>
          <cell r="B62" t="str">
            <v>품의 2%</v>
          </cell>
          <cell r="C62" t="str">
            <v>식</v>
          </cell>
          <cell r="D62">
            <v>1</v>
          </cell>
          <cell r="E62">
            <v>239436</v>
          </cell>
          <cell r="F62">
            <v>4788.7</v>
          </cell>
          <cell r="H62">
            <v>0</v>
          </cell>
          <cell r="J62">
            <v>0</v>
          </cell>
        </row>
        <row r="63">
          <cell r="F63">
            <v>0</v>
          </cell>
          <cell r="H63">
            <v>0</v>
          </cell>
          <cell r="J63">
            <v>0</v>
          </cell>
        </row>
        <row r="64">
          <cell r="F64">
            <v>0</v>
          </cell>
          <cell r="H64">
            <v>0</v>
          </cell>
          <cell r="J64">
            <v>0</v>
          </cell>
        </row>
        <row r="65">
          <cell r="F65">
            <v>0</v>
          </cell>
          <cell r="H65">
            <v>0</v>
          </cell>
          <cell r="J65">
            <v>0</v>
          </cell>
        </row>
        <row r="66">
          <cell r="F66">
            <v>0</v>
          </cell>
          <cell r="H66">
            <v>0</v>
          </cell>
          <cell r="J66">
            <v>0</v>
          </cell>
        </row>
        <row r="67">
          <cell r="F67">
            <v>0</v>
          </cell>
          <cell r="H67">
            <v>0</v>
          </cell>
          <cell r="J67">
            <v>0</v>
          </cell>
        </row>
        <row r="68">
          <cell r="F68">
            <v>0</v>
          </cell>
          <cell r="H68">
            <v>0</v>
          </cell>
          <cell r="J68">
            <v>0</v>
          </cell>
        </row>
        <row r="69">
          <cell r="F69">
            <v>0</v>
          </cell>
          <cell r="H69">
            <v>0</v>
          </cell>
          <cell r="J69">
            <v>0</v>
          </cell>
        </row>
        <row r="70">
          <cell r="F70">
            <v>0</v>
          </cell>
          <cell r="H70">
            <v>0</v>
          </cell>
          <cell r="J70">
            <v>0</v>
          </cell>
        </row>
        <row r="71">
          <cell r="F71">
            <v>0</v>
          </cell>
          <cell r="H71">
            <v>0</v>
          </cell>
          <cell r="J71">
            <v>0</v>
          </cell>
        </row>
        <row r="72">
          <cell r="A72" t="str">
            <v>計</v>
          </cell>
          <cell r="F72">
            <v>7538</v>
          </cell>
          <cell r="H72">
            <v>239436</v>
          </cell>
          <cell r="J72">
            <v>0</v>
          </cell>
        </row>
        <row r="74">
          <cell r="A74" t="str">
            <v>名  稱 : 철근가공조립 ( 보통 )</v>
          </cell>
          <cell r="J74" t="str">
            <v>單位 : 원/TON當</v>
          </cell>
        </row>
        <row r="75">
          <cell r="A75" t="str">
            <v>區    分</v>
          </cell>
          <cell r="B75" t="str">
            <v>材質 및 規格</v>
          </cell>
          <cell r="C75" t="str">
            <v>單位</v>
          </cell>
          <cell r="D75" t="str">
            <v>數    量</v>
          </cell>
          <cell r="E75" t="str">
            <v>材       料       費</v>
          </cell>
          <cell r="G75" t="str">
            <v xml:space="preserve">        勞       務       費</v>
          </cell>
          <cell r="I75" t="str">
            <v>經              費</v>
          </cell>
        </row>
        <row r="76">
          <cell r="A76" t="str">
            <v>工 種 別</v>
          </cell>
          <cell r="E76" t="str">
            <v>單  價</v>
          </cell>
          <cell r="F76" t="str">
            <v>金      額</v>
          </cell>
          <cell r="G76" t="str">
            <v>單  價</v>
          </cell>
          <cell r="H76" t="str">
            <v>金      額</v>
          </cell>
          <cell r="I76" t="str">
            <v>單  價</v>
          </cell>
          <cell r="J76" t="str">
            <v>金      額</v>
          </cell>
        </row>
        <row r="77">
          <cell r="A77" t="str">
            <v>결속선</v>
          </cell>
          <cell r="B77" t="str">
            <v>＃20 m/m</v>
          </cell>
          <cell r="C77" t="str">
            <v>kg</v>
          </cell>
          <cell r="D77">
            <v>6.5</v>
          </cell>
          <cell r="E77">
            <v>550</v>
          </cell>
          <cell r="F77">
            <v>3575</v>
          </cell>
          <cell r="H77">
            <v>0</v>
          </cell>
          <cell r="J77">
            <v>0</v>
          </cell>
        </row>
        <row r="78">
          <cell r="A78" t="str">
            <v>철근공</v>
          </cell>
          <cell r="C78" t="str">
            <v>인</v>
          </cell>
          <cell r="D78">
            <v>4</v>
          </cell>
          <cell r="F78">
            <v>0</v>
          </cell>
          <cell r="G78">
            <v>63607</v>
          </cell>
          <cell r="H78">
            <v>254428</v>
          </cell>
          <cell r="J78">
            <v>0</v>
          </cell>
        </row>
        <row r="79">
          <cell r="A79" t="str">
            <v>보통인부</v>
          </cell>
          <cell r="C79" t="str">
            <v>인</v>
          </cell>
          <cell r="D79">
            <v>2.2000000000000002</v>
          </cell>
          <cell r="F79">
            <v>0</v>
          </cell>
          <cell r="G79">
            <v>34360</v>
          </cell>
          <cell r="H79">
            <v>75592</v>
          </cell>
          <cell r="J79">
            <v>0</v>
          </cell>
        </row>
        <row r="80">
          <cell r="A80" t="str">
            <v>기구손료</v>
          </cell>
          <cell r="B80" t="str">
            <v>품의 2%</v>
          </cell>
          <cell r="C80" t="str">
            <v>식</v>
          </cell>
          <cell r="D80">
            <v>1</v>
          </cell>
          <cell r="E80">
            <v>330020</v>
          </cell>
          <cell r="F80">
            <v>6600.4</v>
          </cell>
          <cell r="H80">
            <v>0</v>
          </cell>
          <cell r="J80">
            <v>0</v>
          </cell>
        </row>
        <row r="81">
          <cell r="F81">
            <v>0</v>
          </cell>
          <cell r="H81">
            <v>0</v>
          </cell>
          <cell r="J81">
            <v>0</v>
          </cell>
        </row>
        <row r="82">
          <cell r="F82">
            <v>0</v>
          </cell>
          <cell r="H82">
            <v>0</v>
          </cell>
          <cell r="J82">
            <v>0</v>
          </cell>
        </row>
        <row r="83">
          <cell r="F83">
            <v>0</v>
          </cell>
          <cell r="H83">
            <v>0</v>
          </cell>
          <cell r="J83">
            <v>0</v>
          </cell>
        </row>
        <row r="84">
          <cell r="F84">
            <v>0</v>
          </cell>
          <cell r="H84">
            <v>0</v>
          </cell>
          <cell r="J84">
            <v>0</v>
          </cell>
        </row>
        <row r="85">
          <cell r="F85">
            <v>0</v>
          </cell>
          <cell r="H85">
            <v>0</v>
          </cell>
          <cell r="J85">
            <v>0</v>
          </cell>
        </row>
        <row r="86">
          <cell r="F86">
            <v>0</v>
          </cell>
          <cell r="H86">
            <v>0</v>
          </cell>
          <cell r="J86">
            <v>0</v>
          </cell>
        </row>
        <row r="87">
          <cell r="F87">
            <v>0</v>
          </cell>
          <cell r="H87">
            <v>0</v>
          </cell>
          <cell r="J87">
            <v>0</v>
          </cell>
        </row>
        <row r="88">
          <cell r="F88">
            <v>0</v>
          </cell>
          <cell r="H88">
            <v>0</v>
          </cell>
          <cell r="J88">
            <v>0</v>
          </cell>
        </row>
        <row r="89">
          <cell r="F89">
            <v>0</v>
          </cell>
          <cell r="H89">
            <v>0</v>
          </cell>
          <cell r="J89">
            <v>0</v>
          </cell>
        </row>
        <row r="90">
          <cell r="A90" t="str">
            <v>計</v>
          </cell>
          <cell r="F90">
            <v>10175</v>
          </cell>
          <cell r="H90">
            <v>330020</v>
          </cell>
          <cell r="J90">
            <v>0</v>
          </cell>
        </row>
        <row r="92">
          <cell r="A92" t="str">
            <v>名  稱 : 합판거푸집</v>
          </cell>
          <cell r="J92" t="str">
            <v>單位 : 원/㎡當</v>
          </cell>
        </row>
        <row r="93">
          <cell r="A93" t="str">
            <v>區    分</v>
          </cell>
          <cell r="B93" t="str">
            <v>材質 및 規格</v>
          </cell>
          <cell r="C93" t="str">
            <v>單位</v>
          </cell>
          <cell r="D93" t="str">
            <v>數    量</v>
          </cell>
          <cell r="E93" t="str">
            <v>材       料       費</v>
          </cell>
          <cell r="G93" t="str">
            <v xml:space="preserve">        勞       務       費</v>
          </cell>
          <cell r="I93" t="str">
            <v>經              費</v>
          </cell>
        </row>
        <row r="94">
          <cell r="A94" t="str">
            <v>工 種 別</v>
          </cell>
          <cell r="E94" t="str">
            <v>單  價</v>
          </cell>
          <cell r="F94" t="str">
            <v>金      額</v>
          </cell>
          <cell r="G94" t="str">
            <v>單  價</v>
          </cell>
          <cell r="H94" t="str">
            <v>金      額</v>
          </cell>
          <cell r="I94" t="str">
            <v>單  價</v>
          </cell>
          <cell r="J94" t="str">
            <v>金      額</v>
          </cell>
        </row>
        <row r="95">
          <cell r="A95" t="str">
            <v>합판</v>
          </cell>
          <cell r="B95" t="str">
            <v>내수합판</v>
          </cell>
          <cell r="C95" t="str">
            <v>㎡</v>
          </cell>
          <cell r="D95">
            <v>1.03</v>
          </cell>
          <cell r="E95">
            <v>6641</v>
          </cell>
          <cell r="F95">
            <v>6840.2</v>
          </cell>
          <cell r="H95">
            <v>0</v>
          </cell>
          <cell r="J95">
            <v>0</v>
          </cell>
        </row>
        <row r="96">
          <cell r="A96" t="str">
            <v>목재</v>
          </cell>
          <cell r="C96" t="str">
            <v>㎥</v>
          </cell>
          <cell r="D96">
            <v>3.7999999999999999E-2</v>
          </cell>
          <cell r="E96">
            <v>244964</v>
          </cell>
          <cell r="F96">
            <v>9308.6</v>
          </cell>
          <cell r="H96">
            <v>0</v>
          </cell>
          <cell r="J96">
            <v>0</v>
          </cell>
        </row>
        <row r="97">
          <cell r="A97" t="str">
            <v>철선</v>
          </cell>
          <cell r="B97" t="str">
            <v>＃8</v>
          </cell>
          <cell r="C97" t="str">
            <v>kg</v>
          </cell>
          <cell r="D97">
            <v>0.28999999999999998</v>
          </cell>
          <cell r="E97">
            <v>450</v>
          </cell>
          <cell r="F97">
            <v>130.5</v>
          </cell>
          <cell r="H97">
            <v>0</v>
          </cell>
          <cell r="J97">
            <v>0</v>
          </cell>
        </row>
        <row r="98">
          <cell r="A98" t="str">
            <v>못</v>
          </cell>
          <cell r="B98" t="str">
            <v>N 75</v>
          </cell>
          <cell r="C98" t="str">
            <v>kg</v>
          </cell>
          <cell r="D98">
            <v>0.2</v>
          </cell>
          <cell r="E98">
            <v>660</v>
          </cell>
          <cell r="F98">
            <v>132</v>
          </cell>
          <cell r="H98">
            <v>0</v>
          </cell>
          <cell r="J98">
            <v>0</v>
          </cell>
        </row>
        <row r="99">
          <cell r="A99" t="str">
            <v>박리제</v>
          </cell>
          <cell r="C99" t="str">
            <v>ℓ</v>
          </cell>
          <cell r="D99">
            <v>0.19</v>
          </cell>
          <cell r="E99">
            <v>297.39</v>
          </cell>
          <cell r="F99">
            <v>56.5</v>
          </cell>
          <cell r="H99">
            <v>0</v>
          </cell>
          <cell r="J99">
            <v>0</v>
          </cell>
        </row>
        <row r="100">
          <cell r="A100" t="str">
            <v>형틀목공</v>
          </cell>
          <cell r="C100" t="str">
            <v>인</v>
          </cell>
          <cell r="D100">
            <v>0.28000000000000003</v>
          </cell>
          <cell r="F100">
            <v>0</v>
          </cell>
          <cell r="G100">
            <v>61483</v>
          </cell>
          <cell r="H100">
            <v>17215.2</v>
          </cell>
          <cell r="J100">
            <v>0</v>
          </cell>
        </row>
        <row r="101">
          <cell r="A101" t="str">
            <v>보통인부</v>
          </cell>
          <cell r="C101" t="str">
            <v>인</v>
          </cell>
          <cell r="D101">
            <v>0.23</v>
          </cell>
          <cell r="F101">
            <v>0</v>
          </cell>
          <cell r="G101">
            <v>34360</v>
          </cell>
          <cell r="H101">
            <v>7902.8</v>
          </cell>
          <cell r="J101">
            <v>0</v>
          </cell>
        </row>
        <row r="102">
          <cell r="A102" t="str">
            <v>사용고재</v>
          </cell>
          <cell r="B102" t="str">
            <v>주재료의 30%</v>
          </cell>
          <cell r="C102" t="str">
            <v>식</v>
          </cell>
          <cell r="D102">
            <v>1</v>
          </cell>
          <cell r="E102">
            <v>16148.8</v>
          </cell>
          <cell r="F102">
            <v>4844.6000000000004</v>
          </cell>
          <cell r="H102">
            <v>0</v>
          </cell>
          <cell r="J102">
            <v>0</v>
          </cell>
        </row>
        <row r="103">
          <cell r="A103" t="str">
            <v>計 (1회사용)</v>
          </cell>
          <cell r="F103">
            <v>11623</v>
          </cell>
          <cell r="H103">
            <v>25118</v>
          </cell>
          <cell r="J103">
            <v>0</v>
          </cell>
        </row>
        <row r="104">
          <cell r="A104" t="str">
            <v>2회사용시</v>
          </cell>
          <cell r="E104">
            <v>0.56999999999999995</v>
          </cell>
          <cell r="F104">
            <v>6625</v>
          </cell>
          <cell r="G104">
            <v>0.6</v>
          </cell>
          <cell r="H104">
            <v>15070</v>
          </cell>
          <cell r="J104">
            <v>0</v>
          </cell>
        </row>
        <row r="105">
          <cell r="A105" t="str">
            <v>3회사용시</v>
          </cell>
          <cell r="E105">
            <v>0.46100000000000002</v>
          </cell>
          <cell r="F105">
            <v>5358</v>
          </cell>
          <cell r="G105">
            <v>0.47099999999999997</v>
          </cell>
          <cell r="H105">
            <v>11830</v>
          </cell>
          <cell r="J105">
            <v>0</v>
          </cell>
        </row>
        <row r="106">
          <cell r="A106" t="str">
            <v>4회사용시</v>
          </cell>
          <cell r="E106">
            <v>0.40100000000000002</v>
          </cell>
          <cell r="F106">
            <v>4660</v>
          </cell>
          <cell r="G106">
            <v>0.4</v>
          </cell>
          <cell r="H106">
            <v>10047</v>
          </cell>
          <cell r="J106">
            <v>0</v>
          </cell>
        </row>
        <row r="107">
          <cell r="A107" t="str">
            <v>5회사용시</v>
          </cell>
          <cell r="E107">
            <v>0.371</v>
          </cell>
          <cell r="F107">
            <v>4312</v>
          </cell>
          <cell r="G107">
            <v>0.34200000000000003</v>
          </cell>
          <cell r="H107">
            <v>8590</v>
          </cell>
          <cell r="J107">
            <v>0</v>
          </cell>
        </row>
        <row r="108">
          <cell r="A108" t="str">
            <v>6회사용시</v>
          </cell>
          <cell r="E108">
            <v>0.34699999999999998</v>
          </cell>
          <cell r="F108">
            <v>4033</v>
          </cell>
          <cell r="G108">
            <v>0.32</v>
          </cell>
          <cell r="H108">
            <v>8037</v>
          </cell>
          <cell r="J108">
            <v>0</v>
          </cell>
        </row>
        <row r="110">
          <cell r="A110" t="str">
            <v>名  稱 : 문양거푸집</v>
          </cell>
          <cell r="J110" t="str">
            <v>單位 : 원/㎡當</v>
          </cell>
        </row>
        <row r="111">
          <cell r="A111" t="str">
            <v>區    分</v>
          </cell>
          <cell r="B111" t="str">
            <v>材質 및 規格</v>
          </cell>
          <cell r="C111" t="str">
            <v>單位</v>
          </cell>
          <cell r="D111" t="str">
            <v>數    量</v>
          </cell>
          <cell r="E111" t="str">
            <v>材       料       費</v>
          </cell>
          <cell r="G111" t="str">
            <v xml:space="preserve">        勞       務       費</v>
          </cell>
          <cell r="I111" t="str">
            <v>經              費</v>
          </cell>
        </row>
        <row r="112">
          <cell r="A112" t="str">
            <v>工 種 別</v>
          </cell>
          <cell r="E112" t="str">
            <v>單  價</v>
          </cell>
          <cell r="F112" t="str">
            <v>金      額</v>
          </cell>
          <cell r="G112" t="str">
            <v>單  價</v>
          </cell>
          <cell r="H112" t="str">
            <v>金      額</v>
          </cell>
          <cell r="I112" t="str">
            <v>單  價</v>
          </cell>
          <cell r="J112" t="str">
            <v>金      額</v>
          </cell>
        </row>
        <row r="113">
          <cell r="A113" t="str">
            <v>문양거푸집</v>
          </cell>
          <cell r="B113" t="str">
            <v>T=35mm</v>
          </cell>
          <cell r="C113" t="str">
            <v>㎡</v>
          </cell>
          <cell r="D113">
            <v>1</v>
          </cell>
          <cell r="E113">
            <v>3000</v>
          </cell>
          <cell r="F113">
            <v>3000</v>
          </cell>
          <cell r="H113">
            <v>0</v>
          </cell>
          <cell r="J113">
            <v>0</v>
          </cell>
        </row>
        <row r="114">
          <cell r="A114" t="str">
            <v>형틀목공</v>
          </cell>
          <cell r="C114" t="str">
            <v>인</v>
          </cell>
          <cell r="D114">
            <v>3.3000000000000002E-2</v>
          </cell>
          <cell r="F114">
            <v>0</v>
          </cell>
          <cell r="G114">
            <v>61483</v>
          </cell>
          <cell r="H114">
            <v>2028.9</v>
          </cell>
          <cell r="J114">
            <v>0</v>
          </cell>
        </row>
        <row r="115">
          <cell r="A115" t="str">
            <v>보통인부</v>
          </cell>
          <cell r="C115" t="str">
            <v>인</v>
          </cell>
          <cell r="D115">
            <v>1.6E-2</v>
          </cell>
          <cell r="F115">
            <v>0</v>
          </cell>
          <cell r="G115">
            <v>34360</v>
          </cell>
          <cell r="H115">
            <v>549.70000000000005</v>
          </cell>
          <cell r="J115">
            <v>0</v>
          </cell>
        </row>
        <row r="116">
          <cell r="F116">
            <v>0</v>
          </cell>
          <cell r="H116">
            <v>0</v>
          </cell>
          <cell r="J116">
            <v>0</v>
          </cell>
        </row>
        <row r="117">
          <cell r="F117">
            <v>0</v>
          </cell>
          <cell r="H117">
            <v>0</v>
          </cell>
          <cell r="J117">
            <v>0</v>
          </cell>
        </row>
        <row r="118">
          <cell r="F118">
            <v>0</v>
          </cell>
          <cell r="H118">
            <v>0</v>
          </cell>
          <cell r="J118">
            <v>0</v>
          </cell>
        </row>
        <row r="119">
          <cell r="F119">
            <v>0</v>
          </cell>
          <cell r="H119">
            <v>0</v>
          </cell>
          <cell r="J119">
            <v>0</v>
          </cell>
        </row>
        <row r="120">
          <cell r="F120">
            <v>0</v>
          </cell>
          <cell r="H120">
            <v>0</v>
          </cell>
          <cell r="J120">
            <v>0</v>
          </cell>
        </row>
        <row r="121">
          <cell r="F121">
            <v>0</v>
          </cell>
          <cell r="H121">
            <v>0</v>
          </cell>
          <cell r="J121">
            <v>0</v>
          </cell>
        </row>
        <row r="122">
          <cell r="F122">
            <v>0</v>
          </cell>
          <cell r="H122">
            <v>0</v>
          </cell>
          <cell r="J122">
            <v>0</v>
          </cell>
        </row>
        <row r="123">
          <cell r="F123">
            <v>0</v>
          </cell>
          <cell r="H123">
            <v>0</v>
          </cell>
          <cell r="J123">
            <v>0</v>
          </cell>
        </row>
        <row r="124">
          <cell r="F124">
            <v>0</v>
          </cell>
          <cell r="H124">
            <v>0</v>
          </cell>
          <cell r="J124">
            <v>0</v>
          </cell>
        </row>
        <row r="125">
          <cell r="F125">
            <v>0</v>
          </cell>
          <cell r="H125">
            <v>0</v>
          </cell>
          <cell r="J125">
            <v>0</v>
          </cell>
        </row>
        <row r="126">
          <cell r="A126" t="str">
            <v>計</v>
          </cell>
          <cell r="F126">
            <v>3000</v>
          </cell>
          <cell r="H126">
            <v>2578</v>
          </cell>
          <cell r="J126">
            <v>0</v>
          </cell>
        </row>
        <row r="128">
          <cell r="A128" t="str">
            <v>名  稱 : 비계설치</v>
          </cell>
          <cell r="J128" t="str">
            <v>單位 : 공/㎥當</v>
          </cell>
        </row>
        <row r="129">
          <cell r="A129" t="str">
            <v>區    分</v>
          </cell>
          <cell r="B129" t="str">
            <v>材質 및 規格</v>
          </cell>
          <cell r="C129" t="str">
            <v>單位</v>
          </cell>
          <cell r="D129" t="str">
            <v>數    量</v>
          </cell>
          <cell r="E129" t="str">
            <v>材       料       費</v>
          </cell>
          <cell r="G129" t="str">
            <v xml:space="preserve">        勞       務       費</v>
          </cell>
          <cell r="I129" t="str">
            <v>經              費</v>
          </cell>
        </row>
        <row r="130">
          <cell r="A130" t="str">
            <v>工 種 別</v>
          </cell>
          <cell r="E130" t="str">
            <v>單  價</v>
          </cell>
          <cell r="F130" t="str">
            <v>金      額</v>
          </cell>
          <cell r="G130" t="str">
            <v>單  價</v>
          </cell>
          <cell r="H130" t="str">
            <v>金      額</v>
          </cell>
          <cell r="I130" t="str">
            <v>單  價</v>
          </cell>
          <cell r="J130" t="str">
            <v>金      額</v>
          </cell>
        </row>
        <row r="131">
          <cell r="A131" t="str">
            <v>원목</v>
          </cell>
          <cell r="C131" t="str">
            <v>㎥</v>
          </cell>
          <cell r="D131">
            <v>9.4E-2</v>
          </cell>
          <cell r="E131">
            <v>164670</v>
          </cell>
          <cell r="F131">
            <v>15478.9</v>
          </cell>
          <cell r="H131">
            <v>0</v>
          </cell>
          <cell r="J131">
            <v>0</v>
          </cell>
        </row>
        <row r="132">
          <cell r="A132" t="str">
            <v>판재</v>
          </cell>
          <cell r="C132" t="str">
            <v>㎥</v>
          </cell>
          <cell r="D132">
            <v>1.5E-3</v>
          </cell>
          <cell r="E132">
            <v>258573</v>
          </cell>
          <cell r="F132">
            <v>387.8</v>
          </cell>
          <cell r="H132">
            <v>0</v>
          </cell>
          <cell r="J132">
            <v>0</v>
          </cell>
        </row>
        <row r="133">
          <cell r="A133" t="str">
            <v>철선</v>
          </cell>
          <cell r="B133" t="str">
            <v>＃8</v>
          </cell>
          <cell r="C133" t="str">
            <v>kg</v>
          </cell>
          <cell r="D133">
            <v>0.2</v>
          </cell>
          <cell r="E133">
            <v>450</v>
          </cell>
          <cell r="F133">
            <v>90</v>
          </cell>
          <cell r="H133">
            <v>0</v>
          </cell>
          <cell r="J133">
            <v>0</v>
          </cell>
        </row>
        <row r="134">
          <cell r="A134" t="str">
            <v>잡재료</v>
          </cell>
          <cell r="B134" t="str">
            <v>재료비의 5%</v>
          </cell>
          <cell r="C134" t="str">
            <v>식</v>
          </cell>
          <cell r="D134">
            <v>1</v>
          </cell>
          <cell r="E134">
            <v>15956</v>
          </cell>
          <cell r="F134">
            <v>797.8</v>
          </cell>
          <cell r="H134">
            <v>0</v>
          </cell>
          <cell r="J134">
            <v>0</v>
          </cell>
        </row>
        <row r="135">
          <cell r="A135" t="str">
            <v>비계공</v>
          </cell>
          <cell r="C135" t="str">
            <v>인</v>
          </cell>
          <cell r="D135">
            <v>2</v>
          </cell>
          <cell r="F135">
            <v>0</v>
          </cell>
          <cell r="G135">
            <v>66149</v>
          </cell>
          <cell r="H135">
            <v>132298</v>
          </cell>
          <cell r="J135">
            <v>0</v>
          </cell>
        </row>
        <row r="136">
          <cell r="A136" t="str">
            <v>보통인부</v>
          </cell>
          <cell r="C136" t="str">
            <v>인</v>
          </cell>
          <cell r="D136">
            <v>2</v>
          </cell>
          <cell r="F136">
            <v>0</v>
          </cell>
          <cell r="G136">
            <v>34360</v>
          </cell>
          <cell r="H136">
            <v>68720</v>
          </cell>
          <cell r="J136">
            <v>0</v>
          </cell>
        </row>
        <row r="137">
          <cell r="A137" t="str">
            <v xml:space="preserve">計 </v>
          </cell>
          <cell r="B137" t="str">
            <v>10공/㎥당</v>
          </cell>
          <cell r="F137">
            <v>16754</v>
          </cell>
          <cell r="H137">
            <v>201018</v>
          </cell>
          <cell r="J137">
            <v>0</v>
          </cell>
        </row>
        <row r="138">
          <cell r="A138" t="str">
            <v xml:space="preserve">計 </v>
          </cell>
          <cell r="B138" t="str">
            <v>공/㎥당</v>
          </cell>
          <cell r="F138">
            <v>1675</v>
          </cell>
          <cell r="H138">
            <v>20101</v>
          </cell>
          <cell r="J138">
            <v>0</v>
          </cell>
        </row>
        <row r="139">
          <cell r="A139" t="str">
            <v>1회사용시</v>
          </cell>
          <cell r="E139">
            <v>1</v>
          </cell>
          <cell r="F139">
            <v>1675</v>
          </cell>
          <cell r="G139">
            <v>1</v>
          </cell>
          <cell r="H139">
            <v>20101</v>
          </cell>
          <cell r="J139">
            <v>0</v>
          </cell>
        </row>
        <row r="140">
          <cell r="A140" t="str">
            <v>2회사용시</v>
          </cell>
          <cell r="E140">
            <v>0.67</v>
          </cell>
          <cell r="F140">
            <v>1122</v>
          </cell>
          <cell r="G140">
            <v>1</v>
          </cell>
          <cell r="H140">
            <v>20101</v>
          </cell>
          <cell r="J140">
            <v>0</v>
          </cell>
        </row>
        <row r="141">
          <cell r="A141" t="str">
            <v>3회사용시</v>
          </cell>
          <cell r="E141">
            <v>0.56499999999999995</v>
          </cell>
          <cell r="F141">
            <v>946</v>
          </cell>
          <cell r="G141">
            <v>1</v>
          </cell>
          <cell r="H141">
            <v>20101</v>
          </cell>
          <cell r="J141">
            <v>0</v>
          </cell>
        </row>
        <row r="142">
          <cell r="A142" t="str">
            <v>4회사용시</v>
          </cell>
          <cell r="E142">
            <v>0.51600000000000001</v>
          </cell>
          <cell r="F142">
            <v>864</v>
          </cell>
          <cell r="G142">
            <v>1</v>
          </cell>
          <cell r="H142">
            <v>20101</v>
          </cell>
          <cell r="J142">
            <v>0</v>
          </cell>
        </row>
        <row r="143">
          <cell r="A143" t="str">
            <v>5회사용시</v>
          </cell>
          <cell r="E143">
            <v>0.48899999999999999</v>
          </cell>
          <cell r="F143">
            <v>819</v>
          </cell>
          <cell r="G143">
            <v>1</v>
          </cell>
          <cell r="H143">
            <v>20101</v>
          </cell>
          <cell r="J143">
            <v>0</v>
          </cell>
        </row>
        <row r="144">
          <cell r="A144" t="str">
            <v>6회사용시</v>
          </cell>
          <cell r="E144">
            <v>0.47299999999999998</v>
          </cell>
          <cell r="F144">
            <v>792</v>
          </cell>
          <cell r="G144">
            <v>1</v>
          </cell>
          <cell r="H144">
            <v>20101</v>
          </cell>
          <cell r="J144">
            <v>0</v>
          </cell>
        </row>
        <row r="146">
          <cell r="A146" t="str">
            <v>名  稱 : 잡석깔기</v>
          </cell>
          <cell r="J146" t="str">
            <v>單位 : 원/㎥當</v>
          </cell>
        </row>
        <row r="147">
          <cell r="A147" t="str">
            <v>區    分</v>
          </cell>
          <cell r="B147" t="str">
            <v>材質 및 規格</v>
          </cell>
          <cell r="C147" t="str">
            <v>單位</v>
          </cell>
          <cell r="D147" t="str">
            <v>數    量</v>
          </cell>
          <cell r="E147" t="str">
            <v>材       料       費</v>
          </cell>
          <cell r="G147" t="str">
            <v xml:space="preserve">        勞       務       費</v>
          </cell>
          <cell r="I147" t="str">
            <v>經              費</v>
          </cell>
        </row>
        <row r="148">
          <cell r="A148" t="str">
            <v>工 種 別</v>
          </cell>
          <cell r="E148" t="str">
            <v>單  價</v>
          </cell>
          <cell r="F148" t="str">
            <v>金      額</v>
          </cell>
          <cell r="G148" t="str">
            <v>單  價</v>
          </cell>
          <cell r="H148" t="str">
            <v>金      額</v>
          </cell>
          <cell r="I148" t="str">
            <v>單  價</v>
          </cell>
          <cell r="J148" t="str">
            <v>金      額</v>
          </cell>
        </row>
        <row r="149">
          <cell r="A149" t="str">
            <v>잡석</v>
          </cell>
          <cell r="C149" t="str">
            <v>인</v>
          </cell>
          <cell r="D149">
            <v>1.04</v>
          </cell>
          <cell r="E149">
            <v>12000</v>
          </cell>
          <cell r="F149">
            <v>12480</v>
          </cell>
          <cell r="H149">
            <v>0</v>
          </cell>
          <cell r="J149">
            <v>0</v>
          </cell>
        </row>
        <row r="150">
          <cell r="A150" t="str">
            <v>보통인부</v>
          </cell>
          <cell r="C150" t="str">
            <v>인</v>
          </cell>
          <cell r="D150">
            <v>0.6</v>
          </cell>
          <cell r="F150">
            <v>0</v>
          </cell>
          <cell r="G150">
            <v>34360</v>
          </cell>
          <cell r="H150">
            <v>20616</v>
          </cell>
          <cell r="J150">
            <v>0</v>
          </cell>
        </row>
        <row r="151">
          <cell r="F151">
            <v>0</v>
          </cell>
          <cell r="H151">
            <v>0</v>
          </cell>
          <cell r="J151">
            <v>0</v>
          </cell>
        </row>
        <row r="152">
          <cell r="F152">
            <v>0</v>
          </cell>
          <cell r="H152">
            <v>0</v>
          </cell>
          <cell r="J152">
            <v>0</v>
          </cell>
        </row>
        <row r="153">
          <cell r="F153">
            <v>0</v>
          </cell>
          <cell r="H153">
            <v>0</v>
          </cell>
          <cell r="J153">
            <v>0</v>
          </cell>
        </row>
        <row r="154">
          <cell r="F154">
            <v>0</v>
          </cell>
          <cell r="H154">
            <v>0</v>
          </cell>
          <cell r="J154">
            <v>0</v>
          </cell>
        </row>
        <row r="155">
          <cell r="F155">
            <v>0</v>
          </cell>
          <cell r="H155">
            <v>0</v>
          </cell>
          <cell r="J155">
            <v>0</v>
          </cell>
        </row>
        <row r="156">
          <cell r="F156">
            <v>0</v>
          </cell>
          <cell r="H156">
            <v>0</v>
          </cell>
          <cell r="J156">
            <v>0</v>
          </cell>
        </row>
        <row r="157">
          <cell r="F157">
            <v>0</v>
          </cell>
          <cell r="H157">
            <v>0</v>
          </cell>
          <cell r="J157">
            <v>0</v>
          </cell>
        </row>
        <row r="158">
          <cell r="F158">
            <v>0</v>
          </cell>
          <cell r="H158">
            <v>0</v>
          </cell>
          <cell r="J158">
            <v>0</v>
          </cell>
        </row>
        <row r="159">
          <cell r="F159">
            <v>0</v>
          </cell>
          <cell r="H159">
            <v>0</v>
          </cell>
          <cell r="J159">
            <v>0</v>
          </cell>
        </row>
        <row r="160">
          <cell r="F160">
            <v>0</v>
          </cell>
          <cell r="H160">
            <v>0</v>
          </cell>
          <cell r="J160">
            <v>0</v>
          </cell>
        </row>
        <row r="161">
          <cell r="F161">
            <v>0</v>
          </cell>
          <cell r="H161">
            <v>0</v>
          </cell>
          <cell r="J161">
            <v>0</v>
          </cell>
        </row>
        <row r="162">
          <cell r="A162" t="str">
            <v>計</v>
          </cell>
          <cell r="F162">
            <v>12480</v>
          </cell>
          <cell r="H162">
            <v>20616</v>
          </cell>
          <cell r="J162">
            <v>0</v>
          </cell>
        </row>
        <row r="164">
          <cell r="A164" t="str">
            <v>名  稱 : 잡석채우기</v>
          </cell>
          <cell r="J164" t="str">
            <v>單位 : 원/㎥當</v>
          </cell>
        </row>
        <row r="165">
          <cell r="A165" t="str">
            <v>區    分</v>
          </cell>
          <cell r="B165" t="str">
            <v>材質 및 規格</v>
          </cell>
          <cell r="C165" t="str">
            <v>單位</v>
          </cell>
          <cell r="D165" t="str">
            <v>數    量</v>
          </cell>
          <cell r="E165" t="str">
            <v>材       料       費</v>
          </cell>
          <cell r="G165" t="str">
            <v xml:space="preserve">        勞       務       費</v>
          </cell>
          <cell r="I165" t="str">
            <v>經              費</v>
          </cell>
        </row>
        <row r="166">
          <cell r="A166" t="str">
            <v>工 種 別</v>
          </cell>
          <cell r="E166" t="str">
            <v>單  價</v>
          </cell>
          <cell r="F166" t="str">
            <v>金      額</v>
          </cell>
          <cell r="G166" t="str">
            <v>單  價</v>
          </cell>
          <cell r="H166" t="str">
            <v>金      額</v>
          </cell>
          <cell r="I166" t="str">
            <v>單  價</v>
          </cell>
          <cell r="J166" t="str">
            <v>金      額</v>
          </cell>
        </row>
        <row r="167">
          <cell r="A167" t="str">
            <v>잡석</v>
          </cell>
          <cell r="C167" t="str">
            <v>인</v>
          </cell>
          <cell r="D167">
            <v>1.04</v>
          </cell>
          <cell r="E167">
            <v>12000</v>
          </cell>
          <cell r="F167">
            <v>12480</v>
          </cell>
          <cell r="H167">
            <v>0</v>
          </cell>
          <cell r="J167">
            <v>0</v>
          </cell>
        </row>
        <row r="168">
          <cell r="A168" t="str">
            <v>보통인부</v>
          </cell>
          <cell r="C168" t="str">
            <v>인</v>
          </cell>
          <cell r="D168">
            <v>0.65</v>
          </cell>
          <cell r="F168">
            <v>0</v>
          </cell>
          <cell r="G168">
            <v>34360</v>
          </cell>
          <cell r="H168">
            <v>22334</v>
          </cell>
          <cell r="J168">
            <v>0</v>
          </cell>
        </row>
        <row r="169">
          <cell r="F169">
            <v>0</v>
          </cell>
          <cell r="H169">
            <v>0</v>
          </cell>
          <cell r="J169">
            <v>0</v>
          </cell>
        </row>
        <row r="170">
          <cell r="F170">
            <v>0</v>
          </cell>
          <cell r="H170">
            <v>0</v>
          </cell>
          <cell r="J170">
            <v>0</v>
          </cell>
        </row>
        <row r="171">
          <cell r="F171">
            <v>0</v>
          </cell>
          <cell r="H171">
            <v>0</v>
          </cell>
          <cell r="J171">
            <v>0</v>
          </cell>
        </row>
        <row r="172">
          <cell r="F172">
            <v>0</v>
          </cell>
          <cell r="H172">
            <v>0</v>
          </cell>
          <cell r="J172">
            <v>0</v>
          </cell>
        </row>
        <row r="173">
          <cell r="F173">
            <v>0</v>
          </cell>
          <cell r="H173">
            <v>0</v>
          </cell>
          <cell r="J173">
            <v>0</v>
          </cell>
        </row>
        <row r="174">
          <cell r="F174">
            <v>0</v>
          </cell>
          <cell r="H174">
            <v>0</v>
          </cell>
          <cell r="J174">
            <v>0</v>
          </cell>
        </row>
        <row r="175">
          <cell r="F175">
            <v>0</v>
          </cell>
          <cell r="H175">
            <v>0</v>
          </cell>
          <cell r="J175">
            <v>0</v>
          </cell>
        </row>
        <row r="176">
          <cell r="F176">
            <v>0</v>
          </cell>
          <cell r="H176">
            <v>0</v>
          </cell>
          <cell r="J176">
            <v>0</v>
          </cell>
        </row>
        <row r="177">
          <cell r="F177">
            <v>0</v>
          </cell>
          <cell r="H177">
            <v>0</v>
          </cell>
          <cell r="J177">
            <v>0</v>
          </cell>
        </row>
        <row r="178">
          <cell r="F178">
            <v>0</v>
          </cell>
          <cell r="H178">
            <v>0</v>
          </cell>
          <cell r="J178">
            <v>0</v>
          </cell>
        </row>
        <row r="179">
          <cell r="F179">
            <v>0</v>
          </cell>
          <cell r="H179">
            <v>0</v>
          </cell>
          <cell r="J179">
            <v>0</v>
          </cell>
        </row>
        <row r="180">
          <cell r="A180" t="str">
            <v>計</v>
          </cell>
          <cell r="F180">
            <v>12480</v>
          </cell>
          <cell r="H180">
            <v>22334</v>
          </cell>
          <cell r="J180">
            <v>0</v>
          </cell>
        </row>
        <row r="182">
          <cell r="A182" t="str">
            <v>名  稱 : 문양거푸집</v>
          </cell>
          <cell r="J182" t="str">
            <v>單位 : 원/㎡當</v>
          </cell>
        </row>
        <row r="183">
          <cell r="A183" t="str">
            <v>區    分</v>
          </cell>
          <cell r="B183" t="str">
            <v>材質 및 規格</v>
          </cell>
          <cell r="C183" t="str">
            <v>單位</v>
          </cell>
          <cell r="D183" t="str">
            <v>數    量</v>
          </cell>
          <cell r="E183" t="str">
            <v>材       料       費</v>
          </cell>
          <cell r="G183" t="str">
            <v xml:space="preserve">        勞       務       費</v>
          </cell>
          <cell r="I183" t="str">
            <v>經              費</v>
          </cell>
        </row>
        <row r="184">
          <cell r="A184" t="str">
            <v>工 種 別</v>
          </cell>
          <cell r="E184" t="str">
            <v>單  價</v>
          </cell>
          <cell r="F184" t="str">
            <v>金      額</v>
          </cell>
          <cell r="G184" t="str">
            <v>單  價</v>
          </cell>
          <cell r="H184" t="str">
            <v>金      額</v>
          </cell>
          <cell r="I184" t="str">
            <v>單  價</v>
          </cell>
          <cell r="J184" t="str">
            <v>金      額</v>
          </cell>
        </row>
        <row r="185">
          <cell r="A185" t="str">
            <v>문양거푸집</v>
          </cell>
          <cell r="B185" t="str">
            <v>FRP1050×1820</v>
          </cell>
          <cell r="C185" t="str">
            <v>㎡</v>
          </cell>
          <cell r="D185">
            <v>0.05</v>
          </cell>
          <cell r="E185">
            <v>108058</v>
          </cell>
          <cell r="F185">
            <v>5402.9</v>
          </cell>
          <cell r="H185">
            <v>0</v>
          </cell>
          <cell r="J185">
            <v>0</v>
          </cell>
        </row>
        <row r="186">
          <cell r="A186" t="str">
            <v>폼타이</v>
          </cell>
          <cell r="B186" t="str">
            <v>D형 1/2×300</v>
          </cell>
          <cell r="C186" t="str">
            <v>조</v>
          </cell>
          <cell r="D186">
            <v>0.214</v>
          </cell>
          <cell r="E186">
            <v>850</v>
          </cell>
          <cell r="F186">
            <v>181.9</v>
          </cell>
          <cell r="H186">
            <v>0</v>
          </cell>
          <cell r="J186">
            <v>0</v>
          </cell>
        </row>
        <row r="187">
          <cell r="A187" t="str">
            <v>박리제</v>
          </cell>
          <cell r="B187" t="str">
            <v>SIKA FORM OIL</v>
          </cell>
          <cell r="C187" t="str">
            <v>ℓ</v>
          </cell>
          <cell r="D187">
            <v>0.19</v>
          </cell>
          <cell r="E187">
            <v>800</v>
          </cell>
          <cell r="F187">
            <v>152</v>
          </cell>
          <cell r="H187">
            <v>0</v>
          </cell>
          <cell r="J187">
            <v>0</v>
          </cell>
        </row>
        <row r="188">
          <cell r="A188" t="str">
            <v>세파레이터</v>
          </cell>
          <cell r="B188" t="str">
            <v>D형 1/2×500</v>
          </cell>
          <cell r="C188" t="str">
            <v xml:space="preserve">본 </v>
          </cell>
          <cell r="D188">
            <v>2.14</v>
          </cell>
          <cell r="E188">
            <v>140</v>
          </cell>
          <cell r="F188">
            <v>299.60000000000002</v>
          </cell>
          <cell r="H188">
            <v>0</v>
          </cell>
          <cell r="J188">
            <v>0</v>
          </cell>
        </row>
        <row r="189">
          <cell r="A189" t="str">
            <v>보조자재</v>
          </cell>
          <cell r="B189" t="str">
            <v>문양거푸집의20%</v>
          </cell>
          <cell r="C189" t="str">
            <v>식</v>
          </cell>
          <cell r="D189">
            <v>1</v>
          </cell>
          <cell r="E189">
            <v>1080.5</v>
          </cell>
          <cell r="F189">
            <v>1080.5</v>
          </cell>
          <cell r="H189">
            <v>0</v>
          </cell>
          <cell r="J189">
            <v>0</v>
          </cell>
        </row>
        <row r="190">
          <cell r="A190" t="str">
            <v>사용고재</v>
          </cell>
          <cell r="B190" t="str">
            <v>보조자재의 10%</v>
          </cell>
          <cell r="C190" t="str">
            <v>식</v>
          </cell>
          <cell r="D190">
            <v>1</v>
          </cell>
          <cell r="E190">
            <v>108</v>
          </cell>
          <cell r="F190">
            <v>108</v>
          </cell>
          <cell r="H190">
            <v>0</v>
          </cell>
          <cell r="J190">
            <v>0</v>
          </cell>
        </row>
        <row r="191">
          <cell r="A191" t="str">
            <v>형틀목공</v>
          </cell>
          <cell r="C191" t="str">
            <v>인</v>
          </cell>
          <cell r="D191">
            <v>0.14000000000000001</v>
          </cell>
          <cell r="F191">
            <v>0</v>
          </cell>
          <cell r="G191">
            <v>61483</v>
          </cell>
          <cell r="H191">
            <v>8607.6</v>
          </cell>
          <cell r="J191">
            <v>0</v>
          </cell>
        </row>
        <row r="192">
          <cell r="A192" t="str">
            <v>보통인부</v>
          </cell>
          <cell r="C192" t="str">
            <v>인</v>
          </cell>
          <cell r="D192">
            <v>0.12</v>
          </cell>
          <cell r="F192">
            <v>0</v>
          </cell>
          <cell r="G192">
            <v>34360</v>
          </cell>
          <cell r="H192">
            <v>4123.2</v>
          </cell>
          <cell r="J192">
            <v>0</v>
          </cell>
        </row>
        <row r="193">
          <cell r="F193">
            <v>0</v>
          </cell>
          <cell r="H193">
            <v>0</v>
          </cell>
          <cell r="J193">
            <v>0</v>
          </cell>
        </row>
        <row r="194">
          <cell r="F194">
            <v>0</v>
          </cell>
          <cell r="H194">
            <v>0</v>
          </cell>
          <cell r="J194">
            <v>0</v>
          </cell>
        </row>
        <row r="195">
          <cell r="F195">
            <v>0</v>
          </cell>
          <cell r="H195">
            <v>0</v>
          </cell>
          <cell r="J195">
            <v>0</v>
          </cell>
        </row>
        <row r="196">
          <cell r="F196">
            <v>0</v>
          </cell>
          <cell r="H196">
            <v>0</v>
          </cell>
          <cell r="J196">
            <v>0</v>
          </cell>
        </row>
        <row r="197">
          <cell r="F197">
            <v>0</v>
          </cell>
          <cell r="H197">
            <v>0</v>
          </cell>
          <cell r="J197">
            <v>0</v>
          </cell>
        </row>
        <row r="198">
          <cell r="A198" t="str">
            <v>計</v>
          </cell>
          <cell r="F198">
            <v>7224</v>
          </cell>
          <cell r="H198">
            <v>12730</v>
          </cell>
          <cell r="J198">
            <v>0</v>
          </cell>
        </row>
      </sheetData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1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VXXXXX"/>
      <sheetName val="본문"/>
      <sheetName val="목차"/>
      <sheetName val="개발비용"/>
      <sheetName val="비교표"/>
      <sheetName val="총괄내역"/>
      <sheetName val="공종내역"/>
      <sheetName val="부표"/>
      <sheetName val="토적집계"/>
      <sheetName val="토적표"/>
      <sheetName val="구조토적"/>
      <sheetName val="맨홀"/>
      <sheetName val="트렌치"/>
      <sheetName val="연결관"/>
      <sheetName val="기계일위"/>
      <sheetName val="일위대가"/>
      <sheetName val="포장일위"/>
      <sheetName val="기본일위"/>
      <sheetName val="기계경비"/>
      <sheetName val="기타경비"/>
      <sheetName val="간지"/>
      <sheetName val="표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>
        <row r="1">
          <cell r="L1" t="str">
            <v>2000년 10월</v>
          </cell>
        </row>
        <row r="2">
          <cell r="A2" t="str">
            <v>名  稱 : 모르터 ( 1 : 2 )</v>
          </cell>
          <cell r="J2" t="str">
            <v>單位 : 원/㎥當</v>
          </cell>
          <cell r="L2" t="str">
            <v>주  요  자  재  단  가  표</v>
          </cell>
        </row>
        <row r="3">
          <cell r="A3" t="str">
            <v>區    分</v>
          </cell>
          <cell r="B3" t="str">
            <v>材質 및 規格</v>
          </cell>
          <cell r="C3" t="str">
            <v>單位</v>
          </cell>
          <cell r="D3" t="str">
            <v>數    量</v>
          </cell>
          <cell r="E3" t="str">
            <v>材       料       費</v>
          </cell>
          <cell r="G3" t="str">
            <v xml:space="preserve">        勞       務       費</v>
          </cell>
          <cell r="I3" t="str">
            <v>經              費</v>
          </cell>
          <cell r="L3" t="str">
            <v>철근</v>
          </cell>
          <cell r="M3">
            <v>324500</v>
          </cell>
          <cell r="O3" t="str">
            <v>모래</v>
          </cell>
          <cell r="P3">
            <v>16000</v>
          </cell>
        </row>
        <row r="4">
          <cell r="A4" t="str">
            <v>工 種 別</v>
          </cell>
          <cell r="E4" t="str">
            <v>單  價</v>
          </cell>
          <cell r="F4" t="str">
            <v>金      額</v>
          </cell>
          <cell r="G4" t="str">
            <v>單  價</v>
          </cell>
          <cell r="H4" t="str">
            <v>金      額</v>
          </cell>
          <cell r="I4" t="str">
            <v>單  價</v>
          </cell>
          <cell r="J4" t="str">
            <v>金      額</v>
          </cell>
          <cell r="L4" t="str">
            <v>철선 # 8</v>
          </cell>
          <cell r="M4">
            <v>480</v>
          </cell>
          <cell r="O4" t="str">
            <v>잡석</v>
          </cell>
          <cell r="P4">
            <v>11000</v>
          </cell>
        </row>
        <row r="5">
          <cell r="A5" t="str">
            <v>시멘트</v>
          </cell>
          <cell r="C5" t="str">
            <v>kg</v>
          </cell>
          <cell r="D5">
            <v>680</v>
          </cell>
          <cell r="E5">
            <v>59</v>
          </cell>
          <cell r="F5">
            <v>40120</v>
          </cell>
          <cell r="H5">
            <v>0</v>
          </cell>
          <cell r="J5">
            <v>0</v>
          </cell>
          <cell r="L5" t="str">
            <v>철선 # 20</v>
          </cell>
          <cell r="M5">
            <v>587</v>
          </cell>
          <cell r="O5" t="str">
            <v>보조기층재</v>
          </cell>
          <cell r="P5">
            <v>11000</v>
          </cell>
        </row>
        <row r="6">
          <cell r="A6" t="str">
            <v>모래</v>
          </cell>
          <cell r="C6" t="str">
            <v>㎥</v>
          </cell>
          <cell r="D6">
            <v>0.98</v>
          </cell>
          <cell r="E6">
            <v>16000</v>
          </cell>
          <cell r="F6">
            <v>15680</v>
          </cell>
          <cell r="H6">
            <v>0</v>
          </cell>
          <cell r="J6">
            <v>0</v>
          </cell>
          <cell r="K6">
            <v>16500</v>
          </cell>
          <cell r="L6" t="str">
            <v>못  N75</v>
          </cell>
          <cell r="M6">
            <v>660</v>
          </cell>
          <cell r="O6" t="str">
            <v>시멘트</v>
          </cell>
          <cell r="P6">
            <v>59</v>
          </cell>
          <cell r="Q6">
            <v>2600</v>
          </cell>
        </row>
        <row r="7">
          <cell r="A7" t="str">
            <v>보통인부</v>
          </cell>
          <cell r="C7" t="str">
            <v>인</v>
          </cell>
          <cell r="D7">
            <v>1</v>
          </cell>
          <cell r="F7">
            <v>0</v>
          </cell>
          <cell r="G7">
            <v>37052</v>
          </cell>
          <cell r="H7">
            <v>37052</v>
          </cell>
          <cell r="J7">
            <v>0</v>
          </cell>
          <cell r="K7">
            <v>1000</v>
          </cell>
          <cell r="L7" t="str">
            <v>목재</v>
          </cell>
          <cell r="M7">
            <v>272182</v>
          </cell>
          <cell r="O7" t="str">
            <v>판재</v>
          </cell>
          <cell r="P7">
            <v>285792</v>
          </cell>
          <cell r="Q7">
            <v>1050</v>
          </cell>
        </row>
        <row r="8">
          <cell r="F8">
            <v>0</v>
          </cell>
          <cell r="H8">
            <v>0</v>
          </cell>
          <cell r="J8">
            <v>0</v>
          </cell>
          <cell r="K8">
            <v>550</v>
          </cell>
          <cell r="L8" t="str">
            <v>원목</v>
          </cell>
          <cell r="M8">
            <v>164670</v>
          </cell>
          <cell r="O8" t="str">
            <v>합판</v>
          </cell>
          <cell r="P8">
            <v>6641</v>
          </cell>
          <cell r="Q8">
            <v>11000</v>
          </cell>
        </row>
        <row r="9">
          <cell r="F9">
            <v>0</v>
          </cell>
          <cell r="H9">
            <v>0</v>
          </cell>
          <cell r="J9">
            <v>0</v>
          </cell>
          <cell r="L9" t="str">
            <v>40-210-8</v>
          </cell>
          <cell r="M9">
            <v>43330</v>
          </cell>
        </row>
        <row r="10">
          <cell r="F10">
            <v>0</v>
          </cell>
          <cell r="H10">
            <v>0</v>
          </cell>
          <cell r="J10">
            <v>0</v>
          </cell>
          <cell r="L10" t="str">
            <v>40-135-8</v>
          </cell>
          <cell r="M10">
            <v>36690</v>
          </cell>
        </row>
        <row r="11">
          <cell r="F11">
            <v>0</v>
          </cell>
          <cell r="H11">
            <v>0</v>
          </cell>
          <cell r="J11">
            <v>0</v>
          </cell>
          <cell r="L11" t="str">
            <v>40-180-8</v>
          </cell>
          <cell r="M11">
            <v>39960</v>
          </cell>
        </row>
        <row r="12">
          <cell r="F12">
            <v>0</v>
          </cell>
          <cell r="H12">
            <v>0</v>
          </cell>
          <cell r="J12">
            <v>0</v>
          </cell>
          <cell r="L12" t="str">
            <v>25-210-8</v>
          </cell>
          <cell r="M12">
            <v>44840</v>
          </cell>
        </row>
        <row r="13">
          <cell r="F13">
            <v>0</v>
          </cell>
          <cell r="H13">
            <v>0</v>
          </cell>
          <cell r="J13">
            <v>0</v>
          </cell>
          <cell r="L13" t="str">
            <v>와이어메쉬</v>
          </cell>
          <cell r="M13">
            <v>700</v>
          </cell>
        </row>
        <row r="14">
          <cell r="F14">
            <v>0</v>
          </cell>
          <cell r="H14">
            <v>0</v>
          </cell>
          <cell r="J14">
            <v>0</v>
          </cell>
          <cell r="L14" t="str">
            <v>25-210-12</v>
          </cell>
          <cell r="M14">
            <v>46180</v>
          </cell>
        </row>
        <row r="15">
          <cell r="F15">
            <v>0</v>
          </cell>
          <cell r="H15">
            <v>0</v>
          </cell>
          <cell r="J15">
            <v>0</v>
          </cell>
        </row>
        <row r="16">
          <cell r="F16">
            <v>0</v>
          </cell>
          <cell r="H16">
            <v>0</v>
          </cell>
          <cell r="J16">
            <v>0</v>
          </cell>
        </row>
        <row r="17">
          <cell r="F17">
            <v>0</v>
          </cell>
          <cell r="H17">
            <v>0</v>
          </cell>
          <cell r="J17">
            <v>0</v>
          </cell>
        </row>
        <row r="18">
          <cell r="A18" t="str">
            <v>計</v>
          </cell>
          <cell r="F18">
            <v>55800</v>
          </cell>
          <cell r="H18">
            <v>37052</v>
          </cell>
          <cell r="J18">
            <v>0</v>
          </cell>
        </row>
        <row r="20">
          <cell r="A20" t="str">
            <v>名  稱 : 모르터 ( 1 : 3 )</v>
          </cell>
          <cell r="J20" t="str">
            <v>單位 : 원/㎥當</v>
          </cell>
        </row>
        <row r="21">
          <cell r="A21" t="str">
            <v>區    分</v>
          </cell>
          <cell r="B21" t="str">
            <v>材質 및 規格</v>
          </cell>
          <cell r="C21" t="str">
            <v>單位</v>
          </cell>
          <cell r="D21" t="str">
            <v>數    量</v>
          </cell>
          <cell r="E21" t="str">
            <v>材       料       費</v>
          </cell>
          <cell r="G21" t="str">
            <v xml:space="preserve">        勞       務       費</v>
          </cell>
          <cell r="I21" t="str">
            <v>經              費</v>
          </cell>
        </row>
        <row r="22">
          <cell r="A22" t="str">
            <v>工 種 別</v>
          </cell>
          <cell r="E22" t="str">
            <v>單  價</v>
          </cell>
          <cell r="F22" t="str">
            <v>金      額</v>
          </cell>
          <cell r="G22" t="str">
            <v>單  價</v>
          </cell>
          <cell r="H22" t="str">
            <v>金      額</v>
          </cell>
          <cell r="I22" t="str">
            <v>單  價</v>
          </cell>
          <cell r="J22" t="str">
            <v>金      額</v>
          </cell>
        </row>
        <row r="23">
          <cell r="A23" t="str">
            <v>시멘트</v>
          </cell>
          <cell r="C23" t="str">
            <v>kg</v>
          </cell>
          <cell r="D23">
            <v>510</v>
          </cell>
          <cell r="E23">
            <v>59</v>
          </cell>
          <cell r="F23">
            <v>30090</v>
          </cell>
          <cell r="H23">
            <v>0</v>
          </cell>
          <cell r="J23">
            <v>0</v>
          </cell>
        </row>
        <row r="24">
          <cell r="A24" t="str">
            <v>모래</v>
          </cell>
          <cell r="C24" t="str">
            <v>㎥</v>
          </cell>
          <cell r="D24">
            <v>1.1000000000000001</v>
          </cell>
          <cell r="E24">
            <v>16000</v>
          </cell>
          <cell r="F24">
            <v>17600</v>
          </cell>
          <cell r="H24">
            <v>0</v>
          </cell>
          <cell r="J24">
            <v>0</v>
          </cell>
        </row>
        <row r="25">
          <cell r="A25" t="str">
            <v>보통인부</v>
          </cell>
          <cell r="C25" t="str">
            <v>인</v>
          </cell>
          <cell r="D25">
            <v>1</v>
          </cell>
          <cell r="F25">
            <v>0</v>
          </cell>
          <cell r="G25">
            <v>37052</v>
          </cell>
          <cell r="H25">
            <v>37052</v>
          </cell>
          <cell r="J25">
            <v>0</v>
          </cell>
        </row>
        <row r="26">
          <cell r="F26">
            <v>0</v>
          </cell>
          <cell r="H26">
            <v>0</v>
          </cell>
          <cell r="J26">
            <v>0</v>
          </cell>
        </row>
        <row r="27">
          <cell r="F27">
            <v>0</v>
          </cell>
          <cell r="H27">
            <v>0</v>
          </cell>
          <cell r="J27">
            <v>0</v>
          </cell>
        </row>
        <row r="28">
          <cell r="F28">
            <v>0</v>
          </cell>
          <cell r="H28">
            <v>0</v>
          </cell>
          <cell r="J28">
            <v>0</v>
          </cell>
        </row>
        <row r="29">
          <cell r="F29">
            <v>0</v>
          </cell>
          <cell r="H29">
            <v>0</v>
          </cell>
          <cell r="J29">
            <v>0</v>
          </cell>
        </row>
        <row r="30">
          <cell r="F30">
            <v>0</v>
          </cell>
          <cell r="H30">
            <v>0</v>
          </cell>
          <cell r="J30">
            <v>0</v>
          </cell>
        </row>
        <row r="31">
          <cell r="F31">
            <v>0</v>
          </cell>
          <cell r="H31">
            <v>0</v>
          </cell>
          <cell r="J31">
            <v>0</v>
          </cell>
        </row>
        <row r="32">
          <cell r="F32">
            <v>0</v>
          </cell>
          <cell r="H32">
            <v>0</v>
          </cell>
          <cell r="J32">
            <v>0</v>
          </cell>
        </row>
        <row r="33">
          <cell r="F33">
            <v>0</v>
          </cell>
          <cell r="H33">
            <v>0</v>
          </cell>
          <cell r="J33">
            <v>0</v>
          </cell>
        </row>
        <row r="34">
          <cell r="F34">
            <v>0</v>
          </cell>
          <cell r="H34">
            <v>0</v>
          </cell>
          <cell r="J34">
            <v>0</v>
          </cell>
        </row>
        <row r="35">
          <cell r="F35">
            <v>0</v>
          </cell>
          <cell r="H35">
            <v>0</v>
          </cell>
          <cell r="J35">
            <v>0</v>
          </cell>
        </row>
        <row r="36">
          <cell r="A36" t="str">
            <v>計</v>
          </cell>
          <cell r="F36">
            <v>47690</v>
          </cell>
          <cell r="H36">
            <v>37052</v>
          </cell>
          <cell r="J36">
            <v>0</v>
          </cell>
        </row>
        <row r="38">
          <cell r="A38" t="str">
            <v>名  稱 : 레미콘타설 ( 무근 )</v>
          </cell>
          <cell r="J38" t="str">
            <v>單位 : 원/㎥當</v>
          </cell>
        </row>
        <row r="39">
          <cell r="A39" t="str">
            <v>區    分</v>
          </cell>
          <cell r="B39" t="str">
            <v>材質 및 規格</v>
          </cell>
          <cell r="C39" t="str">
            <v>單位</v>
          </cell>
          <cell r="D39" t="str">
            <v>數    量</v>
          </cell>
          <cell r="E39" t="str">
            <v>材       料       費</v>
          </cell>
          <cell r="G39" t="str">
            <v xml:space="preserve">        勞       務       費</v>
          </cell>
          <cell r="I39" t="str">
            <v>經              費</v>
          </cell>
        </row>
        <row r="40">
          <cell r="A40" t="str">
            <v>工 種 別</v>
          </cell>
          <cell r="E40" t="str">
            <v>單  價</v>
          </cell>
          <cell r="F40" t="str">
            <v>金      額</v>
          </cell>
          <cell r="G40" t="str">
            <v>單  價</v>
          </cell>
          <cell r="H40" t="str">
            <v>金      額</v>
          </cell>
          <cell r="I40" t="str">
            <v>單  價</v>
          </cell>
          <cell r="J40" t="str">
            <v>金      額</v>
          </cell>
        </row>
        <row r="41">
          <cell r="A41" t="str">
            <v>콘크리트공</v>
          </cell>
          <cell r="C41" t="str">
            <v>인</v>
          </cell>
          <cell r="D41">
            <v>0.15</v>
          </cell>
          <cell r="F41">
            <v>0</v>
          </cell>
          <cell r="G41">
            <v>64308</v>
          </cell>
          <cell r="H41">
            <v>9646.2000000000007</v>
          </cell>
          <cell r="J41">
            <v>0</v>
          </cell>
        </row>
        <row r="42">
          <cell r="A42" t="str">
            <v>보통인부</v>
          </cell>
          <cell r="C42" t="str">
            <v>인</v>
          </cell>
          <cell r="D42">
            <v>0.27</v>
          </cell>
          <cell r="F42">
            <v>0</v>
          </cell>
          <cell r="G42">
            <v>37052</v>
          </cell>
          <cell r="H42">
            <v>10004</v>
          </cell>
          <cell r="J42">
            <v>0</v>
          </cell>
        </row>
        <row r="43">
          <cell r="F43">
            <v>0</v>
          </cell>
          <cell r="H43">
            <v>0</v>
          </cell>
          <cell r="J43">
            <v>0</v>
          </cell>
        </row>
        <row r="44">
          <cell r="F44">
            <v>0</v>
          </cell>
          <cell r="H44">
            <v>0</v>
          </cell>
          <cell r="J44">
            <v>0</v>
          </cell>
        </row>
        <row r="45">
          <cell r="F45">
            <v>0</v>
          </cell>
          <cell r="H45">
            <v>0</v>
          </cell>
          <cell r="J45">
            <v>0</v>
          </cell>
        </row>
        <row r="46">
          <cell r="F46">
            <v>0</v>
          </cell>
          <cell r="H46">
            <v>0</v>
          </cell>
          <cell r="J46">
            <v>0</v>
          </cell>
        </row>
        <row r="47">
          <cell r="F47">
            <v>0</v>
          </cell>
          <cell r="H47">
            <v>0</v>
          </cell>
          <cell r="J47">
            <v>0</v>
          </cell>
        </row>
        <row r="48">
          <cell r="F48">
            <v>0</v>
          </cell>
          <cell r="H48">
            <v>0</v>
          </cell>
          <cell r="J48">
            <v>0</v>
          </cell>
        </row>
        <row r="49">
          <cell r="F49">
            <v>0</v>
          </cell>
          <cell r="H49">
            <v>0</v>
          </cell>
          <cell r="J49">
            <v>0</v>
          </cell>
        </row>
        <row r="50">
          <cell r="F50">
            <v>0</v>
          </cell>
          <cell r="H50">
            <v>0</v>
          </cell>
          <cell r="J50">
            <v>0</v>
          </cell>
        </row>
        <row r="51">
          <cell r="F51">
            <v>0</v>
          </cell>
          <cell r="H51">
            <v>0</v>
          </cell>
          <cell r="J51">
            <v>0</v>
          </cell>
        </row>
        <row r="52">
          <cell r="F52">
            <v>0</v>
          </cell>
          <cell r="H52">
            <v>0</v>
          </cell>
          <cell r="J52">
            <v>0</v>
          </cell>
        </row>
        <row r="53">
          <cell r="F53">
            <v>0</v>
          </cell>
          <cell r="H53">
            <v>0</v>
          </cell>
          <cell r="J53">
            <v>0</v>
          </cell>
        </row>
        <row r="54">
          <cell r="A54" t="str">
            <v>計</v>
          </cell>
          <cell r="F54">
            <v>0</v>
          </cell>
          <cell r="H54">
            <v>19650</v>
          </cell>
          <cell r="J54">
            <v>0</v>
          </cell>
        </row>
        <row r="56">
          <cell r="A56" t="str">
            <v>名  稱 : 레미콘타설 ( 철근 )</v>
          </cell>
          <cell r="J56" t="str">
            <v>單位 : 원/㎥當</v>
          </cell>
        </row>
        <row r="57">
          <cell r="A57" t="str">
            <v>區    分</v>
          </cell>
          <cell r="B57" t="str">
            <v>材質 및 規格</v>
          </cell>
          <cell r="C57" t="str">
            <v>單位</v>
          </cell>
          <cell r="D57" t="str">
            <v>數    量</v>
          </cell>
          <cell r="E57" t="str">
            <v>材       料       費</v>
          </cell>
          <cell r="G57" t="str">
            <v xml:space="preserve">        勞       務       費</v>
          </cell>
          <cell r="I57" t="str">
            <v>經              費</v>
          </cell>
        </row>
        <row r="58">
          <cell r="A58" t="str">
            <v>工 種 別</v>
          </cell>
          <cell r="E58" t="str">
            <v>單  價</v>
          </cell>
          <cell r="F58" t="str">
            <v>金      額</v>
          </cell>
          <cell r="G58" t="str">
            <v>單  價</v>
          </cell>
          <cell r="H58" t="str">
            <v>金      額</v>
          </cell>
          <cell r="I58" t="str">
            <v>單  價</v>
          </cell>
          <cell r="J58" t="str">
            <v>金      額</v>
          </cell>
        </row>
        <row r="59">
          <cell r="A59" t="str">
            <v>콘크리트공</v>
          </cell>
          <cell r="C59" t="str">
            <v>인</v>
          </cell>
          <cell r="D59">
            <v>0.17</v>
          </cell>
          <cell r="F59">
            <v>0</v>
          </cell>
          <cell r="G59">
            <v>64308</v>
          </cell>
          <cell r="H59">
            <v>10932.3</v>
          </cell>
          <cell r="J59">
            <v>0</v>
          </cell>
        </row>
        <row r="60">
          <cell r="A60" t="str">
            <v>보통인부</v>
          </cell>
          <cell r="C60" t="str">
            <v>인</v>
          </cell>
          <cell r="D60">
            <v>0.28999999999999998</v>
          </cell>
          <cell r="F60">
            <v>0</v>
          </cell>
          <cell r="G60">
            <v>37052</v>
          </cell>
          <cell r="H60">
            <v>10745</v>
          </cell>
          <cell r="J60">
            <v>0</v>
          </cell>
        </row>
        <row r="61">
          <cell r="F61">
            <v>0</v>
          </cell>
          <cell r="H61">
            <v>0</v>
          </cell>
          <cell r="J61">
            <v>0</v>
          </cell>
        </row>
        <row r="62">
          <cell r="F62">
            <v>0</v>
          </cell>
          <cell r="H62">
            <v>0</v>
          </cell>
          <cell r="J62">
            <v>0</v>
          </cell>
        </row>
        <row r="63">
          <cell r="F63">
            <v>0</v>
          </cell>
          <cell r="H63">
            <v>0</v>
          </cell>
          <cell r="J63">
            <v>0</v>
          </cell>
        </row>
        <row r="64">
          <cell r="F64">
            <v>0</v>
          </cell>
          <cell r="H64">
            <v>0</v>
          </cell>
          <cell r="J64">
            <v>0</v>
          </cell>
        </row>
        <row r="65">
          <cell r="F65">
            <v>0</v>
          </cell>
          <cell r="H65">
            <v>0</v>
          </cell>
          <cell r="J65">
            <v>0</v>
          </cell>
        </row>
        <row r="66">
          <cell r="F66">
            <v>0</v>
          </cell>
          <cell r="H66">
            <v>0</v>
          </cell>
          <cell r="J66">
            <v>0</v>
          </cell>
        </row>
        <row r="67">
          <cell r="F67">
            <v>0</v>
          </cell>
          <cell r="H67">
            <v>0</v>
          </cell>
          <cell r="J67">
            <v>0</v>
          </cell>
        </row>
        <row r="68">
          <cell r="F68">
            <v>0</v>
          </cell>
          <cell r="H68">
            <v>0</v>
          </cell>
          <cell r="J68">
            <v>0</v>
          </cell>
        </row>
        <row r="69">
          <cell r="F69">
            <v>0</v>
          </cell>
          <cell r="H69">
            <v>0</v>
          </cell>
          <cell r="J69">
            <v>0</v>
          </cell>
        </row>
        <row r="70">
          <cell r="F70">
            <v>0</v>
          </cell>
          <cell r="H70">
            <v>0</v>
          </cell>
          <cell r="J70">
            <v>0</v>
          </cell>
        </row>
        <row r="71">
          <cell r="F71">
            <v>0</v>
          </cell>
          <cell r="H71">
            <v>0</v>
          </cell>
          <cell r="J71">
            <v>0</v>
          </cell>
        </row>
        <row r="72">
          <cell r="A72" t="str">
            <v>計</v>
          </cell>
          <cell r="F72">
            <v>0</v>
          </cell>
          <cell r="H72">
            <v>21677</v>
          </cell>
          <cell r="J72">
            <v>0</v>
          </cell>
        </row>
        <row r="74">
          <cell r="A74" t="str">
            <v>名  稱 : 철근가공조립 ( 간단 )</v>
          </cell>
          <cell r="J74" t="str">
            <v>單位 : 원/TON當</v>
          </cell>
        </row>
        <row r="75">
          <cell r="A75" t="str">
            <v>區    分</v>
          </cell>
          <cell r="B75" t="str">
            <v>材質 및 規格</v>
          </cell>
          <cell r="C75" t="str">
            <v>單位</v>
          </cell>
          <cell r="D75" t="str">
            <v>數    量</v>
          </cell>
          <cell r="E75" t="str">
            <v>材       料       費</v>
          </cell>
          <cell r="G75" t="str">
            <v xml:space="preserve">        勞       務       費</v>
          </cell>
          <cell r="I75" t="str">
            <v>經              費</v>
          </cell>
        </row>
        <row r="76">
          <cell r="A76" t="str">
            <v>工 種 別</v>
          </cell>
          <cell r="E76" t="str">
            <v>單  價</v>
          </cell>
          <cell r="F76" t="str">
            <v>金      額</v>
          </cell>
          <cell r="G76" t="str">
            <v>單  價</v>
          </cell>
          <cell r="H76" t="str">
            <v>金      額</v>
          </cell>
          <cell r="I76" t="str">
            <v>單  價</v>
          </cell>
          <cell r="J76" t="str">
            <v>金      額</v>
          </cell>
        </row>
        <row r="77">
          <cell r="A77" t="str">
            <v>결속선</v>
          </cell>
          <cell r="B77" t="str">
            <v>＃20 m/m</v>
          </cell>
          <cell r="C77" t="str">
            <v>kg</v>
          </cell>
          <cell r="D77">
            <v>5</v>
          </cell>
          <cell r="E77">
            <v>587</v>
          </cell>
          <cell r="F77">
            <v>2935</v>
          </cell>
          <cell r="H77">
            <v>0</v>
          </cell>
          <cell r="J77">
            <v>0</v>
          </cell>
        </row>
        <row r="78">
          <cell r="A78" t="str">
            <v>철근공</v>
          </cell>
          <cell r="C78" t="str">
            <v>인</v>
          </cell>
          <cell r="D78">
            <v>2.9</v>
          </cell>
          <cell r="F78">
            <v>0</v>
          </cell>
          <cell r="G78">
            <v>66745</v>
          </cell>
          <cell r="H78">
            <v>193560.5</v>
          </cell>
          <cell r="J78">
            <v>0</v>
          </cell>
        </row>
        <row r="79">
          <cell r="A79" t="str">
            <v>보통인부</v>
          </cell>
          <cell r="C79" t="str">
            <v>인</v>
          </cell>
          <cell r="D79">
            <v>1.6</v>
          </cell>
          <cell r="F79">
            <v>0</v>
          </cell>
          <cell r="G79">
            <v>37052</v>
          </cell>
          <cell r="H79">
            <v>59283.199999999997</v>
          </cell>
          <cell r="J79">
            <v>0</v>
          </cell>
        </row>
        <row r="80">
          <cell r="A80" t="str">
            <v>기구손료</v>
          </cell>
          <cell r="B80" t="str">
            <v>품의 2%</v>
          </cell>
          <cell r="C80" t="str">
            <v>식</v>
          </cell>
          <cell r="D80">
            <v>1</v>
          </cell>
          <cell r="E80">
            <v>252843</v>
          </cell>
          <cell r="F80">
            <v>5056.8</v>
          </cell>
          <cell r="H80">
            <v>0</v>
          </cell>
          <cell r="J80">
            <v>0</v>
          </cell>
        </row>
        <row r="81">
          <cell r="F81">
            <v>0</v>
          </cell>
          <cell r="H81">
            <v>0</v>
          </cell>
          <cell r="J81">
            <v>0</v>
          </cell>
        </row>
        <row r="82">
          <cell r="F82">
            <v>0</v>
          </cell>
          <cell r="H82">
            <v>0</v>
          </cell>
          <cell r="J82">
            <v>0</v>
          </cell>
        </row>
        <row r="83">
          <cell r="F83">
            <v>0</v>
          </cell>
          <cell r="H83">
            <v>0</v>
          </cell>
          <cell r="J83">
            <v>0</v>
          </cell>
        </row>
        <row r="84">
          <cell r="F84">
            <v>0</v>
          </cell>
          <cell r="H84">
            <v>0</v>
          </cell>
          <cell r="J84">
            <v>0</v>
          </cell>
        </row>
        <row r="85">
          <cell r="F85">
            <v>0</v>
          </cell>
          <cell r="H85">
            <v>0</v>
          </cell>
          <cell r="J85">
            <v>0</v>
          </cell>
        </row>
        <row r="86">
          <cell r="F86">
            <v>0</v>
          </cell>
          <cell r="H86">
            <v>0</v>
          </cell>
          <cell r="J86">
            <v>0</v>
          </cell>
        </row>
        <row r="87">
          <cell r="F87">
            <v>0</v>
          </cell>
          <cell r="H87">
            <v>0</v>
          </cell>
          <cell r="J87">
            <v>0</v>
          </cell>
        </row>
        <row r="88">
          <cell r="F88">
            <v>0</v>
          </cell>
          <cell r="H88">
            <v>0</v>
          </cell>
          <cell r="J88">
            <v>0</v>
          </cell>
        </row>
        <row r="89">
          <cell r="F89">
            <v>0</v>
          </cell>
          <cell r="H89">
            <v>0</v>
          </cell>
          <cell r="J89">
            <v>0</v>
          </cell>
        </row>
        <row r="90">
          <cell r="A90" t="str">
            <v>計</v>
          </cell>
          <cell r="F90">
            <v>7991</v>
          </cell>
          <cell r="H90">
            <v>252843</v>
          </cell>
          <cell r="J90">
            <v>0</v>
          </cell>
        </row>
        <row r="92">
          <cell r="A92" t="str">
            <v>名  稱 : 철근가공조립 ( 보통 )</v>
          </cell>
          <cell r="J92" t="str">
            <v>單位 : 원/TON當</v>
          </cell>
        </row>
        <row r="93">
          <cell r="A93" t="str">
            <v>區    分</v>
          </cell>
          <cell r="B93" t="str">
            <v>材質 및 規格</v>
          </cell>
          <cell r="C93" t="str">
            <v>單位</v>
          </cell>
          <cell r="D93" t="str">
            <v>數    量</v>
          </cell>
          <cell r="E93" t="str">
            <v>材       料       費</v>
          </cell>
          <cell r="G93" t="str">
            <v xml:space="preserve">        勞       務       費</v>
          </cell>
          <cell r="I93" t="str">
            <v>經              費</v>
          </cell>
        </row>
        <row r="94">
          <cell r="A94" t="str">
            <v>工 種 別</v>
          </cell>
          <cell r="E94" t="str">
            <v>單  價</v>
          </cell>
          <cell r="F94" t="str">
            <v>金      額</v>
          </cell>
          <cell r="G94" t="str">
            <v>單  價</v>
          </cell>
          <cell r="H94" t="str">
            <v>金      額</v>
          </cell>
          <cell r="I94" t="str">
            <v>單  價</v>
          </cell>
          <cell r="J94" t="str">
            <v>金      額</v>
          </cell>
        </row>
        <row r="95">
          <cell r="A95" t="str">
            <v>결속선</v>
          </cell>
          <cell r="B95" t="str">
            <v>＃20 m/m</v>
          </cell>
          <cell r="C95" t="str">
            <v>kg</v>
          </cell>
          <cell r="D95">
            <v>6.5</v>
          </cell>
          <cell r="E95">
            <v>587</v>
          </cell>
          <cell r="F95">
            <v>3815.5</v>
          </cell>
          <cell r="H95">
            <v>0</v>
          </cell>
          <cell r="J95">
            <v>0</v>
          </cell>
        </row>
        <row r="96">
          <cell r="A96" t="str">
            <v>철근공</v>
          </cell>
          <cell r="C96" t="str">
            <v>인</v>
          </cell>
          <cell r="D96">
            <v>4</v>
          </cell>
          <cell r="F96">
            <v>0</v>
          </cell>
          <cell r="G96">
            <v>66745</v>
          </cell>
          <cell r="H96">
            <v>266980</v>
          </cell>
          <cell r="J96">
            <v>0</v>
          </cell>
        </row>
        <row r="97">
          <cell r="A97" t="str">
            <v>보통인부</v>
          </cell>
          <cell r="C97" t="str">
            <v>인</v>
          </cell>
          <cell r="D97">
            <v>2.2000000000000002</v>
          </cell>
          <cell r="F97">
            <v>0</v>
          </cell>
          <cell r="G97">
            <v>37052</v>
          </cell>
          <cell r="H97">
            <v>81514.399999999994</v>
          </cell>
          <cell r="J97">
            <v>0</v>
          </cell>
        </row>
        <row r="98">
          <cell r="A98" t="str">
            <v>기구손료</v>
          </cell>
          <cell r="B98" t="str">
            <v>품의 2%</v>
          </cell>
          <cell r="C98" t="str">
            <v>식</v>
          </cell>
          <cell r="D98">
            <v>1</v>
          </cell>
          <cell r="E98">
            <v>348494</v>
          </cell>
          <cell r="F98">
            <v>6969.8</v>
          </cell>
          <cell r="H98">
            <v>0</v>
          </cell>
          <cell r="J98">
            <v>0</v>
          </cell>
        </row>
        <row r="99">
          <cell r="F99">
            <v>0</v>
          </cell>
          <cell r="H99">
            <v>0</v>
          </cell>
          <cell r="J99">
            <v>0</v>
          </cell>
        </row>
        <row r="100">
          <cell r="F100">
            <v>0</v>
          </cell>
          <cell r="H100">
            <v>0</v>
          </cell>
          <cell r="J100">
            <v>0</v>
          </cell>
        </row>
        <row r="101">
          <cell r="F101">
            <v>0</v>
          </cell>
          <cell r="H101">
            <v>0</v>
          </cell>
          <cell r="J101">
            <v>0</v>
          </cell>
        </row>
        <row r="102">
          <cell r="F102">
            <v>0</v>
          </cell>
          <cell r="H102">
            <v>0</v>
          </cell>
          <cell r="J102">
            <v>0</v>
          </cell>
        </row>
        <row r="103">
          <cell r="F103">
            <v>0</v>
          </cell>
          <cell r="H103">
            <v>0</v>
          </cell>
          <cell r="J103">
            <v>0</v>
          </cell>
        </row>
        <row r="104">
          <cell r="F104">
            <v>0</v>
          </cell>
          <cell r="H104">
            <v>0</v>
          </cell>
          <cell r="J104">
            <v>0</v>
          </cell>
        </row>
        <row r="105">
          <cell r="F105">
            <v>0</v>
          </cell>
          <cell r="H105">
            <v>0</v>
          </cell>
          <cell r="J105">
            <v>0</v>
          </cell>
        </row>
        <row r="106">
          <cell r="F106">
            <v>0</v>
          </cell>
          <cell r="H106">
            <v>0</v>
          </cell>
          <cell r="J106">
            <v>0</v>
          </cell>
        </row>
        <row r="107">
          <cell r="F107">
            <v>0</v>
          </cell>
          <cell r="H107">
            <v>0</v>
          </cell>
          <cell r="J107">
            <v>0</v>
          </cell>
        </row>
        <row r="108">
          <cell r="A108" t="str">
            <v>計</v>
          </cell>
          <cell r="F108">
            <v>10785</v>
          </cell>
          <cell r="H108">
            <v>348494</v>
          </cell>
          <cell r="J108">
            <v>0</v>
          </cell>
        </row>
        <row r="110">
          <cell r="A110" t="str">
            <v>名  稱 : 철근가공조립 ( 복잡 )</v>
          </cell>
          <cell r="J110" t="str">
            <v>單位 : 원/TON當</v>
          </cell>
        </row>
        <row r="111">
          <cell r="A111" t="str">
            <v>區    分</v>
          </cell>
          <cell r="B111" t="str">
            <v>材質 및 規格</v>
          </cell>
          <cell r="C111" t="str">
            <v>單位</v>
          </cell>
          <cell r="D111" t="str">
            <v>數    量</v>
          </cell>
          <cell r="E111" t="str">
            <v>材       料       費</v>
          </cell>
          <cell r="G111" t="str">
            <v xml:space="preserve">        勞       務       費</v>
          </cell>
          <cell r="I111" t="str">
            <v>經              費</v>
          </cell>
        </row>
        <row r="112">
          <cell r="A112" t="str">
            <v>工 種 別</v>
          </cell>
          <cell r="E112" t="str">
            <v>單  價</v>
          </cell>
          <cell r="F112" t="str">
            <v>金      額</v>
          </cell>
          <cell r="G112" t="str">
            <v>單  價</v>
          </cell>
          <cell r="H112" t="str">
            <v>金      額</v>
          </cell>
          <cell r="I112" t="str">
            <v>單  價</v>
          </cell>
          <cell r="J112" t="str">
            <v>金      額</v>
          </cell>
        </row>
        <row r="113">
          <cell r="A113" t="str">
            <v>결속선</v>
          </cell>
          <cell r="B113" t="str">
            <v>＃20 m/m</v>
          </cell>
          <cell r="C113" t="str">
            <v>kg</v>
          </cell>
          <cell r="D113">
            <v>8</v>
          </cell>
          <cell r="E113">
            <v>587</v>
          </cell>
          <cell r="F113">
            <v>4696</v>
          </cell>
          <cell r="H113">
            <v>0</v>
          </cell>
          <cell r="J113">
            <v>0</v>
          </cell>
        </row>
        <row r="114">
          <cell r="A114" t="str">
            <v>철근공</v>
          </cell>
          <cell r="C114" t="str">
            <v>인</v>
          </cell>
          <cell r="D114">
            <v>5</v>
          </cell>
          <cell r="F114">
            <v>0</v>
          </cell>
          <cell r="G114">
            <v>66745</v>
          </cell>
          <cell r="H114">
            <v>333725</v>
          </cell>
          <cell r="J114">
            <v>0</v>
          </cell>
        </row>
        <row r="115">
          <cell r="A115" t="str">
            <v>보통인부</v>
          </cell>
          <cell r="C115" t="str">
            <v>인</v>
          </cell>
          <cell r="D115">
            <v>2.8</v>
          </cell>
          <cell r="F115">
            <v>0</v>
          </cell>
          <cell r="G115">
            <v>37052</v>
          </cell>
          <cell r="H115">
            <v>103745.60000000001</v>
          </cell>
          <cell r="J115">
            <v>0</v>
          </cell>
        </row>
        <row r="116">
          <cell r="A116" t="str">
            <v>기구손료</v>
          </cell>
          <cell r="B116" t="str">
            <v>품의 2%</v>
          </cell>
          <cell r="C116" t="str">
            <v>식</v>
          </cell>
          <cell r="D116">
            <v>1</v>
          </cell>
          <cell r="E116">
            <v>437470</v>
          </cell>
          <cell r="F116">
            <v>8749.4</v>
          </cell>
          <cell r="H116">
            <v>0</v>
          </cell>
          <cell r="J116">
            <v>0</v>
          </cell>
        </row>
        <row r="117">
          <cell r="F117">
            <v>0</v>
          </cell>
          <cell r="H117">
            <v>0</v>
          </cell>
          <cell r="J117">
            <v>0</v>
          </cell>
        </row>
        <row r="118">
          <cell r="F118">
            <v>0</v>
          </cell>
          <cell r="H118">
            <v>0</v>
          </cell>
          <cell r="J118">
            <v>0</v>
          </cell>
        </row>
        <row r="119">
          <cell r="F119">
            <v>0</v>
          </cell>
          <cell r="H119">
            <v>0</v>
          </cell>
          <cell r="J119">
            <v>0</v>
          </cell>
        </row>
        <row r="120">
          <cell r="F120">
            <v>0</v>
          </cell>
          <cell r="H120">
            <v>0</v>
          </cell>
          <cell r="J120">
            <v>0</v>
          </cell>
        </row>
        <row r="121">
          <cell r="F121">
            <v>0</v>
          </cell>
          <cell r="H121">
            <v>0</v>
          </cell>
          <cell r="J121">
            <v>0</v>
          </cell>
        </row>
        <row r="122">
          <cell r="F122">
            <v>0</v>
          </cell>
          <cell r="H122">
            <v>0</v>
          </cell>
          <cell r="J122">
            <v>0</v>
          </cell>
        </row>
        <row r="123">
          <cell r="F123">
            <v>0</v>
          </cell>
          <cell r="H123">
            <v>0</v>
          </cell>
          <cell r="J123">
            <v>0</v>
          </cell>
        </row>
        <row r="124">
          <cell r="F124">
            <v>0</v>
          </cell>
          <cell r="H124">
            <v>0</v>
          </cell>
          <cell r="J124">
            <v>0</v>
          </cell>
        </row>
        <row r="125">
          <cell r="F125">
            <v>0</v>
          </cell>
          <cell r="H125">
            <v>0</v>
          </cell>
          <cell r="J125">
            <v>0</v>
          </cell>
        </row>
        <row r="126">
          <cell r="A126" t="str">
            <v>計</v>
          </cell>
          <cell r="F126">
            <v>13445</v>
          </cell>
          <cell r="H126">
            <v>437470</v>
          </cell>
          <cell r="J126">
            <v>0</v>
          </cell>
        </row>
        <row r="128">
          <cell r="A128" t="str">
            <v>名  稱 : 합판거푸집</v>
          </cell>
          <cell r="J128" t="str">
            <v>單位 : 원/㎡當</v>
          </cell>
        </row>
        <row r="129">
          <cell r="A129" t="str">
            <v>區    分</v>
          </cell>
          <cell r="B129" t="str">
            <v>材質 및 規格</v>
          </cell>
          <cell r="C129" t="str">
            <v>單位</v>
          </cell>
          <cell r="D129" t="str">
            <v>數    量</v>
          </cell>
          <cell r="E129" t="str">
            <v>材       料       費</v>
          </cell>
          <cell r="G129" t="str">
            <v xml:space="preserve">        勞       務       費</v>
          </cell>
          <cell r="I129" t="str">
            <v>經              費</v>
          </cell>
        </row>
        <row r="130">
          <cell r="A130" t="str">
            <v>工 種 別</v>
          </cell>
          <cell r="E130" t="str">
            <v>單  價</v>
          </cell>
          <cell r="F130" t="str">
            <v>金      額</v>
          </cell>
          <cell r="G130" t="str">
            <v>單  價</v>
          </cell>
          <cell r="H130" t="str">
            <v>金      額</v>
          </cell>
          <cell r="I130" t="str">
            <v>單  價</v>
          </cell>
          <cell r="J130" t="str">
            <v>金      額</v>
          </cell>
        </row>
        <row r="131">
          <cell r="A131" t="str">
            <v>합판</v>
          </cell>
          <cell r="B131" t="str">
            <v>내수합판</v>
          </cell>
          <cell r="C131" t="str">
            <v>㎡</v>
          </cell>
          <cell r="D131">
            <v>1.03</v>
          </cell>
          <cell r="E131">
            <v>6641</v>
          </cell>
          <cell r="F131">
            <v>6840.2</v>
          </cell>
          <cell r="H131">
            <v>0</v>
          </cell>
          <cell r="J131">
            <v>0</v>
          </cell>
        </row>
        <row r="132">
          <cell r="A132" t="str">
            <v>목재</v>
          </cell>
          <cell r="C132" t="str">
            <v>㎥</v>
          </cell>
          <cell r="D132">
            <v>3.7999999999999999E-2</v>
          </cell>
          <cell r="E132">
            <v>272182</v>
          </cell>
          <cell r="F132">
            <v>10342.9</v>
          </cell>
          <cell r="H132">
            <v>0</v>
          </cell>
          <cell r="J132">
            <v>0</v>
          </cell>
        </row>
        <row r="133">
          <cell r="A133" t="str">
            <v>철선</v>
          </cell>
          <cell r="B133" t="str">
            <v>＃8</v>
          </cell>
          <cell r="C133" t="str">
            <v>kg</v>
          </cell>
          <cell r="D133">
            <v>0.28999999999999998</v>
          </cell>
          <cell r="E133">
            <v>480</v>
          </cell>
          <cell r="F133">
            <v>139.19999999999999</v>
          </cell>
          <cell r="H133">
            <v>0</v>
          </cell>
          <cell r="J133">
            <v>0</v>
          </cell>
        </row>
        <row r="134">
          <cell r="A134" t="str">
            <v>못</v>
          </cell>
          <cell r="B134" t="str">
            <v>N 75</v>
          </cell>
          <cell r="C134" t="str">
            <v>kg</v>
          </cell>
          <cell r="D134">
            <v>0.2</v>
          </cell>
          <cell r="E134">
            <v>660</v>
          </cell>
          <cell r="F134">
            <v>132</v>
          </cell>
          <cell r="H134">
            <v>0</v>
          </cell>
          <cell r="J134">
            <v>0</v>
          </cell>
        </row>
        <row r="135">
          <cell r="A135" t="str">
            <v>박리제</v>
          </cell>
          <cell r="C135" t="str">
            <v>ℓ</v>
          </cell>
          <cell r="D135">
            <v>0.19</v>
          </cell>
          <cell r="E135">
            <v>315.39</v>
          </cell>
          <cell r="F135">
            <v>59.9</v>
          </cell>
          <cell r="H135">
            <v>0</v>
          </cell>
          <cell r="J135">
            <v>0</v>
          </cell>
        </row>
        <row r="136">
          <cell r="A136" t="str">
            <v>형틀목공</v>
          </cell>
          <cell r="C136" t="str">
            <v>인</v>
          </cell>
          <cell r="D136">
            <v>0.28000000000000003</v>
          </cell>
          <cell r="F136">
            <v>0</v>
          </cell>
          <cell r="G136">
            <v>63219</v>
          </cell>
          <cell r="H136">
            <v>17701.3</v>
          </cell>
          <cell r="J136">
            <v>0</v>
          </cell>
        </row>
        <row r="137">
          <cell r="A137" t="str">
            <v>보통인부</v>
          </cell>
          <cell r="C137" t="str">
            <v>인</v>
          </cell>
          <cell r="D137">
            <v>0.23</v>
          </cell>
          <cell r="F137">
            <v>0</v>
          </cell>
          <cell r="G137">
            <v>37052</v>
          </cell>
          <cell r="H137">
            <v>8521.9</v>
          </cell>
          <cell r="J137">
            <v>0</v>
          </cell>
        </row>
        <row r="138">
          <cell r="A138" t="str">
            <v>사용고재</v>
          </cell>
          <cell r="B138" t="str">
            <v>주재료의 30%</v>
          </cell>
          <cell r="C138" t="str">
            <v>식</v>
          </cell>
          <cell r="D138">
            <v>1</v>
          </cell>
          <cell r="E138">
            <v>17183.099999999999</v>
          </cell>
          <cell r="F138">
            <v>5154.8999999999996</v>
          </cell>
          <cell r="H138">
            <v>0</v>
          </cell>
          <cell r="J138">
            <v>0</v>
          </cell>
        </row>
        <row r="139">
          <cell r="A139" t="str">
            <v>計 (1회사용)</v>
          </cell>
          <cell r="F139">
            <v>12359</v>
          </cell>
          <cell r="H139">
            <v>26223</v>
          </cell>
          <cell r="J139">
            <v>0</v>
          </cell>
        </row>
        <row r="140">
          <cell r="A140" t="str">
            <v>2회사용시</v>
          </cell>
          <cell r="E140">
            <v>0.56999999999999995</v>
          </cell>
          <cell r="F140">
            <v>7044</v>
          </cell>
          <cell r="G140">
            <v>0.6</v>
          </cell>
          <cell r="H140">
            <v>15733</v>
          </cell>
          <cell r="J140">
            <v>0</v>
          </cell>
        </row>
        <row r="141">
          <cell r="A141" t="str">
            <v>3회사용시</v>
          </cell>
          <cell r="E141">
            <v>0.46100000000000002</v>
          </cell>
          <cell r="F141">
            <v>5697</v>
          </cell>
          <cell r="G141">
            <v>0.47099999999999997</v>
          </cell>
          <cell r="H141">
            <v>12351</v>
          </cell>
          <cell r="J141">
            <v>0</v>
          </cell>
        </row>
        <row r="142">
          <cell r="A142" t="str">
            <v>4회사용시</v>
          </cell>
          <cell r="E142">
            <v>0.40100000000000002</v>
          </cell>
          <cell r="F142">
            <v>4955</v>
          </cell>
          <cell r="G142">
            <v>0.4</v>
          </cell>
          <cell r="H142">
            <v>10489</v>
          </cell>
          <cell r="J142">
            <v>0</v>
          </cell>
        </row>
        <row r="143">
          <cell r="A143" t="str">
            <v>5회사용시</v>
          </cell>
          <cell r="E143">
            <v>0.371</v>
          </cell>
          <cell r="F143">
            <v>4585</v>
          </cell>
          <cell r="G143">
            <v>0.34200000000000003</v>
          </cell>
          <cell r="H143">
            <v>8968</v>
          </cell>
          <cell r="J143">
            <v>0</v>
          </cell>
        </row>
        <row r="144">
          <cell r="A144" t="str">
            <v>6회사용시</v>
          </cell>
          <cell r="E144">
            <v>0.34699999999999998</v>
          </cell>
          <cell r="F144">
            <v>4288</v>
          </cell>
          <cell r="G144">
            <v>0.32</v>
          </cell>
          <cell r="H144">
            <v>8391</v>
          </cell>
          <cell r="J144">
            <v>0</v>
          </cell>
        </row>
        <row r="146">
          <cell r="A146" t="str">
            <v>名  稱 : 목재거푸집</v>
          </cell>
          <cell r="J146" t="str">
            <v>單位 : 원/㎡當</v>
          </cell>
        </row>
        <row r="147">
          <cell r="A147" t="str">
            <v>區    分</v>
          </cell>
          <cell r="B147" t="str">
            <v>材質 및 規格</v>
          </cell>
          <cell r="C147" t="str">
            <v>單位</v>
          </cell>
          <cell r="D147" t="str">
            <v>數    量</v>
          </cell>
          <cell r="E147" t="str">
            <v>材       料       費</v>
          </cell>
          <cell r="G147" t="str">
            <v xml:space="preserve">        勞       務       費</v>
          </cell>
          <cell r="I147" t="str">
            <v>經              費</v>
          </cell>
        </row>
        <row r="148">
          <cell r="A148" t="str">
            <v>工 種 別</v>
          </cell>
          <cell r="E148" t="str">
            <v>單  價</v>
          </cell>
          <cell r="F148" t="str">
            <v>金      額</v>
          </cell>
          <cell r="G148" t="str">
            <v>單  價</v>
          </cell>
          <cell r="H148" t="str">
            <v>金      額</v>
          </cell>
          <cell r="I148" t="str">
            <v>單  價</v>
          </cell>
          <cell r="J148" t="str">
            <v>金      額</v>
          </cell>
        </row>
        <row r="149">
          <cell r="A149" t="str">
            <v>판재</v>
          </cell>
          <cell r="C149" t="str">
            <v>㎥</v>
          </cell>
          <cell r="D149">
            <v>0.03</v>
          </cell>
          <cell r="E149">
            <v>285792</v>
          </cell>
          <cell r="F149">
            <v>8573.7000000000007</v>
          </cell>
          <cell r="H149">
            <v>0</v>
          </cell>
          <cell r="J149">
            <v>0</v>
          </cell>
        </row>
        <row r="150">
          <cell r="A150" t="str">
            <v>목재</v>
          </cell>
          <cell r="C150" t="str">
            <v>㎥</v>
          </cell>
          <cell r="D150">
            <v>3.7999999999999999E-2</v>
          </cell>
          <cell r="E150">
            <v>272182</v>
          </cell>
          <cell r="F150">
            <v>10342.9</v>
          </cell>
          <cell r="H150">
            <v>0</v>
          </cell>
          <cell r="J150">
            <v>0</v>
          </cell>
        </row>
        <row r="151">
          <cell r="A151" t="str">
            <v>철선</v>
          </cell>
          <cell r="B151" t="str">
            <v>＃8</v>
          </cell>
          <cell r="C151" t="str">
            <v>kg</v>
          </cell>
          <cell r="D151">
            <v>0.28999999999999998</v>
          </cell>
          <cell r="E151">
            <v>480</v>
          </cell>
          <cell r="F151">
            <v>139.19999999999999</v>
          </cell>
          <cell r="H151">
            <v>0</v>
          </cell>
          <cell r="J151">
            <v>0</v>
          </cell>
        </row>
        <row r="152">
          <cell r="A152" t="str">
            <v>못</v>
          </cell>
          <cell r="B152" t="str">
            <v>N 75</v>
          </cell>
          <cell r="C152" t="str">
            <v>kg</v>
          </cell>
          <cell r="D152">
            <v>0.25</v>
          </cell>
          <cell r="E152">
            <v>660</v>
          </cell>
          <cell r="F152">
            <v>165</v>
          </cell>
          <cell r="H152">
            <v>0</v>
          </cell>
          <cell r="J152">
            <v>0</v>
          </cell>
        </row>
        <row r="153">
          <cell r="A153" t="str">
            <v>박리제</v>
          </cell>
          <cell r="C153" t="str">
            <v>ℓ</v>
          </cell>
          <cell r="D153">
            <v>0.19</v>
          </cell>
          <cell r="E153">
            <v>315.39</v>
          </cell>
          <cell r="F153">
            <v>59.9</v>
          </cell>
          <cell r="H153">
            <v>0</v>
          </cell>
          <cell r="J153">
            <v>0</v>
          </cell>
        </row>
        <row r="154">
          <cell r="A154" t="str">
            <v>형틀목공</v>
          </cell>
          <cell r="C154" t="str">
            <v>인</v>
          </cell>
          <cell r="D154">
            <v>0.46</v>
          </cell>
          <cell r="F154">
            <v>0</v>
          </cell>
          <cell r="G154">
            <v>63219</v>
          </cell>
          <cell r="H154">
            <v>29080.7</v>
          </cell>
          <cell r="J154">
            <v>0</v>
          </cell>
        </row>
        <row r="155">
          <cell r="A155" t="str">
            <v>보통인부</v>
          </cell>
          <cell r="C155" t="str">
            <v>인</v>
          </cell>
          <cell r="D155">
            <v>0.37</v>
          </cell>
          <cell r="F155">
            <v>0</v>
          </cell>
          <cell r="G155">
            <v>37052</v>
          </cell>
          <cell r="H155">
            <v>13709.2</v>
          </cell>
          <cell r="J155">
            <v>0</v>
          </cell>
        </row>
        <row r="156">
          <cell r="A156" t="str">
            <v>사용고재</v>
          </cell>
          <cell r="B156" t="str">
            <v>주재료의 30%</v>
          </cell>
          <cell r="C156" t="str">
            <v>식</v>
          </cell>
          <cell r="D156">
            <v>1</v>
          </cell>
          <cell r="E156">
            <v>18916.599999999999</v>
          </cell>
          <cell r="F156">
            <v>5674.9</v>
          </cell>
          <cell r="H156">
            <v>0</v>
          </cell>
          <cell r="J156">
            <v>0</v>
          </cell>
        </row>
        <row r="157">
          <cell r="A157" t="str">
            <v xml:space="preserve">計 </v>
          </cell>
          <cell r="F157">
            <v>13605</v>
          </cell>
          <cell r="H157">
            <v>42789</v>
          </cell>
          <cell r="J157">
            <v>0</v>
          </cell>
        </row>
        <row r="158">
          <cell r="A158" t="str">
            <v>1회사용시</v>
          </cell>
          <cell r="E158">
            <v>1</v>
          </cell>
          <cell r="F158">
            <v>13605</v>
          </cell>
          <cell r="G158">
            <v>1</v>
          </cell>
          <cell r="H158">
            <v>42789</v>
          </cell>
          <cell r="J158">
            <v>0</v>
          </cell>
        </row>
        <row r="159">
          <cell r="A159" t="str">
            <v>2회사용시</v>
          </cell>
          <cell r="E159">
            <v>0.57699999999999996</v>
          </cell>
          <cell r="F159">
            <v>7850</v>
          </cell>
          <cell r="G159">
            <v>0.63</v>
          </cell>
          <cell r="H159">
            <v>26957</v>
          </cell>
          <cell r="J159">
            <v>0</v>
          </cell>
        </row>
        <row r="160">
          <cell r="A160" t="str">
            <v>3회사용시</v>
          </cell>
          <cell r="E160">
            <v>0.46600000000000003</v>
          </cell>
          <cell r="F160">
            <v>6339</v>
          </cell>
          <cell r="G160">
            <v>0.51600000000000001</v>
          </cell>
          <cell r="H160">
            <v>22079</v>
          </cell>
          <cell r="J160">
            <v>0</v>
          </cell>
        </row>
        <row r="161">
          <cell r="A161" t="str">
            <v>4회사용시</v>
          </cell>
          <cell r="E161">
            <v>0.39700000000000002</v>
          </cell>
          <cell r="F161">
            <v>5401</v>
          </cell>
          <cell r="G161">
            <v>0.45900000000000002</v>
          </cell>
          <cell r="H161">
            <v>19640</v>
          </cell>
          <cell r="J161">
            <v>0</v>
          </cell>
        </row>
        <row r="162">
          <cell r="F162">
            <v>0</v>
          </cell>
          <cell r="H162">
            <v>0</v>
          </cell>
          <cell r="J162">
            <v>0</v>
          </cell>
        </row>
        <row r="164">
          <cell r="A164" t="str">
            <v>名  稱 : 비계설치</v>
          </cell>
          <cell r="J164" t="str">
            <v>單位 : 공/㎥當</v>
          </cell>
        </row>
        <row r="165">
          <cell r="A165" t="str">
            <v>區    分</v>
          </cell>
          <cell r="B165" t="str">
            <v>材質 및 規格</v>
          </cell>
          <cell r="C165" t="str">
            <v>單位</v>
          </cell>
          <cell r="D165" t="str">
            <v>數    量</v>
          </cell>
          <cell r="E165" t="str">
            <v>材       料       費</v>
          </cell>
          <cell r="G165" t="str">
            <v xml:space="preserve">        勞       務       費</v>
          </cell>
          <cell r="I165" t="str">
            <v>經              費</v>
          </cell>
        </row>
        <row r="166">
          <cell r="A166" t="str">
            <v>工 種 別</v>
          </cell>
          <cell r="E166" t="str">
            <v>單  價</v>
          </cell>
          <cell r="F166" t="str">
            <v>金      額</v>
          </cell>
          <cell r="G166" t="str">
            <v>單  價</v>
          </cell>
          <cell r="H166" t="str">
            <v>金      額</v>
          </cell>
          <cell r="I166" t="str">
            <v>單  價</v>
          </cell>
          <cell r="J166" t="str">
            <v>金      額</v>
          </cell>
        </row>
        <row r="167">
          <cell r="A167" t="str">
            <v>원목</v>
          </cell>
          <cell r="C167" t="str">
            <v>㎥</v>
          </cell>
          <cell r="D167">
            <v>9.4E-2</v>
          </cell>
          <cell r="E167">
            <v>164670</v>
          </cell>
          <cell r="F167">
            <v>15478.9</v>
          </cell>
          <cell r="H167">
            <v>0</v>
          </cell>
          <cell r="J167">
            <v>0</v>
          </cell>
        </row>
        <row r="168">
          <cell r="A168" t="str">
            <v>판재</v>
          </cell>
          <cell r="C168" t="str">
            <v>㎥</v>
          </cell>
          <cell r="D168">
            <v>1.5E-3</v>
          </cell>
          <cell r="E168">
            <v>285792</v>
          </cell>
          <cell r="F168">
            <v>428.6</v>
          </cell>
          <cell r="H168">
            <v>0</v>
          </cell>
          <cell r="J168">
            <v>0</v>
          </cell>
        </row>
        <row r="169">
          <cell r="A169" t="str">
            <v>철선</v>
          </cell>
          <cell r="B169" t="str">
            <v>＃8</v>
          </cell>
          <cell r="C169" t="str">
            <v>kg</v>
          </cell>
          <cell r="D169">
            <v>0.2</v>
          </cell>
          <cell r="E169">
            <v>480</v>
          </cell>
          <cell r="F169">
            <v>96</v>
          </cell>
          <cell r="H169">
            <v>0</v>
          </cell>
          <cell r="J169">
            <v>0</v>
          </cell>
        </row>
        <row r="170">
          <cell r="A170" t="str">
            <v>잡재료</v>
          </cell>
          <cell r="B170" t="str">
            <v>재료비의 5%</v>
          </cell>
          <cell r="C170" t="str">
            <v>식</v>
          </cell>
          <cell r="D170">
            <v>1</v>
          </cell>
          <cell r="E170">
            <v>16003</v>
          </cell>
          <cell r="F170">
            <v>800.1</v>
          </cell>
          <cell r="H170">
            <v>0</v>
          </cell>
          <cell r="J170">
            <v>0</v>
          </cell>
        </row>
        <row r="171">
          <cell r="A171" t="str">
            <v>비계공</v>
          </cell>
          <cell r="C171" t="str">
            <v>인</v>
          </cell>
          <cell r="D171">
            <v>2</v>
          </cell>
          <cell r="F171">
            <v>0</v>
          </cell>
          <cell r="G171">
            <v>67640</v>
          </cell>
          <cell r="H171">
            <v>135280</v>
          </cell>
          <cell r="J171">
            <v>0</v>
          </cell>
        </row>
        <row r="172">
          <cell r="A172" t="str">
            <v>보통인부</v>
          </cell>
          <cell r="C172" t="str">
            <v>인</v>
          </cell>
          <cell r="D172">
            <v>2</v>
          </cell>
          <cell r="F172">
            <v>0</v>
          </cell>
          <cell r="G172">
            <v>37052</v>
          </cell>
          <cell r="H172">
            <v>74104</v>
          </cell>
          <cell r="J172">
            <v>0</v>
          </cell>
        </row>
        <row r="173">
          <cell r="A173" t="str">
            <v xml:space="preserve">計 </v>
          </cell>
          <cell r="B173" t="str">
            <v>10공/㎥당</v>
          </cell>
          <cell r="F173">
            <v>16803</v>
          </cell>
          <cell r="H173">
            <v>209384</v>
          </cell>
          <cell r="J173">
            <v>0</v>
          </cell>
        </row>
        <row r="174">
          <cell r="A174" t="str">
            <v xml:space="preserve">計 </v>
          </cell>
          <cell r="B174" t="str">
            <v>공/㎥당</v>
          </cell>
          <cell r="F174">
            <v>1680</v>
          </cell>
          <cell r="H174">
            <v>20938</v>
          </cell>
          <cell r="J174">
            <v>0</v>
          </cell>
        </row>
        <row r="175">
          <cell r="A175" t="str">
            <v>1회사용시</v>
          </cell>
          <cell r="E175">
            <v>1</v>
          </cell>
          <cell r="F175">
            <v>1680</v>
          </cell>
          <cell r="G175">
            <v>1</v>
          </cell>
          <cell r="H175">
            <v>20938</v>
          </cell>
          <cell r="J175">
            <v>0</v>
          </cell>
        </row>
        <row r="176">
          <cell r="A176" t="str">
            <v>2회사용시</v>
          </cell>
          <cell r="E176">
            <v>0.67</v>
          </cell>
          <cell r="F176">
            <v>1125</v>
          </cell>
          <cell r="G176">
            <v>1</v>
          </cell>
          <cell r="H176">
            <v>20938</v>
          </cell>
          <cell r="J176">
            <v>0</v>
          </cell>
        </row>
        <row r="177">
          <cell r="A177" t="str">
            <v>3회사용시</v>
          </cell>
          <cell r="E177">
            <v>0.56499999999999995</v>
          </cell>
          <cell r="F177">
            <v>949</v>
          </cell>
          <cell r="G177">
            <v>1</v>
          </cell>
          <cell r="H177">
            <v>20938</v>
          </cell>
          <cell r="J177">
            <v>0</v>
          </cell>
        </row>
        <row r="178">
          <cell r="A178" t="str">
            <v>4회사용시</v>
          </cell>
          <cell r="E178">
            <v>0.51600000000000001</v>
          </cell>
          <cell r="F178">
            <v>866</v>
          </cell>
          <cell r="G178">
            <v>1</v>
          </cell>
          <cell r="H178">
            <v>20938</v>
          </cell>
          <cell r="J178">
            <v>0</v>
          </cell>
        </row>
        <row r="179">
          <cell r="A179" t="str">
            <v>5회사용시</v>
          </cell>
          <cell r="E179">
            <v>0.48899999999999999</v>
          </cell>
          <cell r="F179">
            <v>821</v>
          </cell>
          <cell r="G179">
            <v>1</v>
          </cell>
          <cell r="H179">
            <v>20938</v>
          </cell>
          <cell r="J179">
            <v>0</v>
          </cell>
        </row>
        <row r="180">
          <cell r="A180" t="str">
            <v>6회사용시</v>
          </cell>
          <cell r="E180">
            <v>0.47299999999999998</v>
          </cell>
          <cell r="F180">
            <v>794</v>
          </cell>
          <cell r="G180">
            <v>1</v>
          </cell>
          <cell r="H180">
            <v>20938</v>
          </cell>
          <cell r="J180">
            <v>0</v>
          </cell>
        </row>
        <row r="182">
          <cell r="A182" t="str">
            <v>名  稱 : 잡석깔기</v>
          </cell>
          <cell r="J182" t="str">
            <v>單位 : 원/㎥當</v>
          </cell>
        </row>
        <row r="183">
          <cell r="A183" t="str">
            <v>區    分</v>
          </cell>
          <cell r="B183" t="str">
            <v>材質 및 規格</v>
          </cell>
          <cell r="C183" t="str">
            <v>單位</v>
          </cell>
          <cell r="D183" t="str">
            <v>數    量</v>
          </cell>
          <cell r="E183" t="str">
            <v>材       料       費</v>
          </cell>
          <cell r="G183" t="str">
            <v xml:space="preserve">        勞       務       費</v>
          </cell>
          <cell r="I183" t="str">
            <v>經              費</v>
          </cell>
        </row>
        <row r="184">
          <cell r="A184" t="str">
            <v>工 種 別</v>
          </cell>
          <cell r="E184" t="str">
            <v>單  價</v>
          </cell>
          <cell r="F184" t="str">
            <v>金      額</v>
          </cell>
          <cell r="G184" t="str">
            <v>單  價</v>
          </cell>
          <cell r="H184" t="str">
            <v>金      額</v>
          </cell>
          <cell r="I184" t="str">
            <v>單  價</v>
          </cell>
          <cell r="J184" t="str">
            <v>金      額</v>
          </cell>
        </row>
        <row r="185">
          <cell r="A185" t="str">
            <v>잡석</v>
          </cell>
          <cell r="C185" t="str">
            <v>인</v>
          </cell>
          <cell r="D185">
            <v>1.04</v>
          </cell>
          <cell r="E185">
            <v>11000</v>
          </cell>
          <cell r="F185">
            <v>11440</v>
          </cell>
          <cell r="H185">
            <v>0</v>
          </cell>
          <cell r="J185">
            <v>0</v>
          </cell>
        </row>
        <row r="186">
          <cell r="A186" t="str">
            <v>보통인부</v>
          </cell>
          <cell r="C186" t="str">
            <v>인</v>
          </cell>
          <cell r="D186">
            <v>0.6</v>
          </cell>
          <cell r="F186">
            <v>0</v>
          </cell>
          <cell r="G186">
            <v>37052</v>
          </cell>
          <cell r="H186">
            <v>22231.200000000001</v>
          </cell>
          <cell r="J186">
            <v>0</v>
          </cell>
        </row>
        <row r="187">
          <cell r="F187">
            <v>0</v>
          </cell>
          <cell r="H187">
            <v>0</v>
          </cell>
          <cell r="J187">
            <v>0</v>
          </cell>
        </row>
        <row r="188">
          <cell r="F188">
            <v>0</v>
          </cell>
          <cell r="H188">
            <v>0</v>
          </cell>
          <cell r="J188">
            <v>0</v>
          </cell>
        </row>
        <row r="189">
          <cell r="F189">
            <v>0</v>
          </cell>
          <cell r="H189">
            <v>0</v>
          </cell>
          <cell r="J189">
            <v>0</v>
          </cell>
        </row>
        <row r="190">
          <cell r="F190">
            <v>0</v>
          </cell>
          <cell r="H190">
            <v>0</v>
          </cell>
          <cell r="J190">
            <v>0</v>
          </cell>
        </row>
        <row r="191">
          <cell r="F191">
            <v>0</v>
          </cell>
          <cell r="H191">
            <v>0</v>
          </cell>
          <cell r="J191">
            <v>0</v>
          </cell>
        </row>
        <row r="192">
          <cell r="F192">
            <v>0</v>
          </cell>
          <cell r="H192">
            <v>0</v>
          </cell>
          <cell r="J192">
            <v>0</v>
          </cell>
        </row>
        <row r="193">
          <cell r="F193">
            <v>0</v>
          </cell>
          <cell r="H193">
            <v>0</v>
          </cell>
          <cell r="J193">
            <v>0</v>
          </cell>
        </row>
        <row r="194">
          <cell r="F194">
            <v>0</v>
          </cell>
          <cell r="H194">
            <v>0</v>
          </cell>
          <cell r="J194">
            <v>0</v>
          </cell>
        </row>
        <row r="195">
          <cell r="F195">
            <v>0</v>
          </cell>
          <cell r="H195">
            <v>0</v>
          </cell>
          <cell r="J195">
            <v>0</v>
          </cell>
        </row>
        <row r="196">
          <cell r="F196">
            <v>0</v>
          </cell>
          <cell r="H196">
            <v>0</v>
          </cell>
          <cell r="J196">
            <v>0</v>
          </cell>
        </row>
        <row r="197">
          <cell r="F197">
            <v>0</v>
          </cell>
          <cell r="H197">
            <v>0</v>
          </cell>
          <cell r="J197">
            <v>0</v>
          </cell>
        </row>
        <row r="198">
          <cell r="A198" t="str">
            <v>計</v>
          </cell>
          <cell r="F198">
            <v>11440</v>
          </cell>
          <cell r="H198">
            <v>22231</v>
          </cell>
          <cell r="J198">
            <v>0</v>
          </cell>
        </row>
        <row r="200">
          <cell r="A200" t="str">
            <v>名  稱 : 잡석채우기</v>
          </cell>
          <cell r="J200" t="str">
            <v>單位 : 원/㎥當</v>
          </cell>
        </row>
        <row r="201">
          <cell r="A201" t="str">
            <v>區    分</v>
          </cell>
          <cell r="B201" t="str">
            <v>材質 및 規格</v>
          </cell>
          <cell r="C201" t="str">
            <v>單位</v>
          </cell>
          <cell r="D201" t="str">
            <v>數    量</v>
          </cell>
          <cell r="E201" t="str">
            <v>材       料       費</v>
          </cell>
          <cell r="G201" t="str">
            <v xml:space="preserve">        勞       務       費</v>
          </cell>
          <cell r="I201" t="str">
            <v>經              費</v>
          </cell>
        </row>
        <row r="202">
          <cell r="A202" t="str">
            <v>工 種 別</v>
          </cell>
          <cell r="E202" t="str">
            <v>單  價</v>
          </cell>
          <cell r="F202" t="str">
            <v>金      額</v>
          </cell>
          <cell r="G202" t="str">
            <v>單  價</v>
          </cell>
          <cell r="H202" t="str">
            <v>金      額</v>
          </cell>
          <cell r="I202" t="str">
            <v>單  價</v>
          </cell>
          <cell r="J202" t="str">
            <v>金      額</v>
          </cell>
        </row>
        <row r="203">
          <cell r="A203" t="str">
            <v>잡석</v>
          </cell>
          <cell r="C203" t="str">
            <v>인</v>
          </cell>
          <cell r="D203">
            <v>1.04</v>
          </cell>
          <cell r="E203">
            <v>11000</v>
          </cell>
          <cell r="F203">
            <v>11440</v>
          </cell>
          <cell r="H203">
            <v>0</v>
          </cell>
          <cell r="J203">
            <v>0</v>
          </cell>
        </row>
        <row r="204">
          <cell r="A204" t="str">
            <v>보통인부</v>
          </cell>
          <cell r="C204" t="str">
            <v>인</v>
          </cell>
          <cell r="D204">
            <v>0.65</v>
          </cell>
          <cell r="F204">
            <v>0</v>
          </cell>
          <cell r="G204">
            <v>37052</v>
          </cell>
          <cell r="H204">
            <v>24083.8</v>
          </cell>
          <cell r="J204">
            <v>0</v>
          </cell>
        </row>
        <row r="205">
          <cell r="F205">
            <v>0</v>
          </cell>
          <cell r="H205">
            <v>0</v>
          </cell>
          <cell r="J205">
            <v>0</v>
          </cell>
        </row>
        <row r="206">
          <cell r="F206">
            <v>0</v>
          </cell>
          <cell r="H206">
            <v>0</v>
          </cell>
          <cell r="J206">
            <v>0</v>
          </cell>
        </row>
        <row r="207">
          <cell r="F207">
            <v>0</v>
          </cell>
          <cell r="H207">
            <v>0</v>
          </cell>
          <cell r="J207">
            <v>0</v>
          </cell>
        </row>
        <row r="208">
          <cell r="F208">
            <v>0</v>
          </cell>
          <cell r="H208">
            <v>0</v>
          </cell>
          <cell r="J208">
            <v>0</v>
          </cell>
        </row>
        <row r="209">
          <cell r="F209">
            <v>0</v>
          </cell>
          <cell r="H209">
            <v>0</v>
          </cell>
          <cell r="J209">
            <v>0</v>
          </cell>
        </row>
        <row r="210">
          <cell r="F210">
            <v>0</v>
          </cell>
          <cell r="H210">
            <v>0</v>
          </cell>
          <cell r="J210">
            <v>0</v>
          </cell>
        </row>
        <row r="211">
          <cell r="F211">
            <v>0</v>
          </cell>
          <cell r="H211">
            <v>0</v>
          </cell>
          <cell r="J211">
            <v>0</v>
          </cell>
        </row>
        <row r="212">
          <cell r="F212">
            <v>0</v>
          </cell>
          <cell r="H212">
            <v>0</v>
          </cell>
          <cell r="J212">
            <v>0</v>
          </cell>
        </row>
        <row r="213">
          <cell r="F213">
            <v>0</v>
          </cell>
          <cell r="H213">
            <v>0</v>
          </cell>
          <cell r="J213">
            <v>0</v>
          </cell>
        </row>
        <row r="214">
          <cell r="F214">
            <v>0</v>
          </cell>
          <cell r="H214">
            <v>0</v>
          </cell>
          <cell r="J214">
            <v>0</v>
          </cell>
        </row>
        <row r="215">
          <cell r="F215">
            <v>0</v>
          </cell>
          <cell r="H215">
            <v>0</v>
          </cell>
          <cell r="J215">
            <v>0</v>
          </cell>
        </row>
        <row r="216">
          <cell r="A216" t="str">
            <v>計</v>
          </cell>
          <cell r="F216">
            <v>11440</v>
          </cell>
          <cell r="H216">
            <v>24083</v>
          </cell>
          <cell r="J216">
            <v>0</v>
          </cell>
        </row>
      </sheetData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1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수량산출서목록"/>
      <sheetName val="산출서양식"/>
      <sheetName val="산책로정비"/>
      <sheetName val="반원주목박기 (2)"/>
      <sheetName val="작은각석세워박기 (2)"/>
      <sheetName val="호박돌포장-1"/>
      <sheetName val="호박돌포장 (2)"/>
      <sheetName val="칼라콘크리트포장"/>
      <sheetName val="맥반석포장 (2)"/>
      <sheetName val="고무블럭포장"/>
      <sheetName val="콩자갈포장 (2)"/>
      <sheetName val="해미석자갈포장"/>
      <sheetName val="점토블럭포장 (2)"/>
      <sheetName val="보차도경계석"/>
      <sheetName val="포장구분경계석 (2)"/>
      <sheetName val="점토블럭경계 (2)"/>
      <sheetName val="콩자갈포장(흑)"/>
      <sheetName val="콩자갈포장(흑백)"/>
      <sheetName val="콩자갈포장(백)"/>
      <sheetName val="지압보도콩자갈포장"/>
      <sheetName val="해미석포장(흑)"/>
      <sheetName val="호박돌박기"/>
      <sheetName val="각석이어박기"/>
      <sheetName val="맥반석포장"/>
      <sheetName val="반원주목박기"/>
      <sheetName val="원목박기"/>
      <sheetName val="점토블럭포장"/>
      <sheetName val="콩자갈수지포장"/>
      <sheetName val="콩자갈수지포장 (2)"/>
      <sheetName val="모래깔기"/>
      <sheetName val="마사토포장"/>
      <sheetName val="침목깔기"/>
      <sheetName val="자갈박기"/>
      <sheetName val="자갈깔기"/>
      <sheetName val="화강석판석포장"/>
      <sheetName val="우드칩포장"/>
      <sheetName val="소형고압블럭포장"/>
      <sheetName val="카프포장"/>
      <sheetName val="징검돌놓기"/>
      <sheetName val="STS엣지"/>
      <sheetName val="녹지경계석A"/>
      <sheetName val="녹지경계석B"/>
      <sheetName val="포장구분경계석"/>
      <sheetName val="칼라규사포장"/>
      <sheetName val="아스콘포장"/>
      <sheetName val="콘크리트포장"/>
      <sheetName val="호박돌포장"/>
      <sheetName val="점토블럭경계"/>
      <sheetName val="강자갈깔기"/>
      <sheetName val="각석띄워박기"/>
      <sheetName val="작은각석세워박기"/>
      <sheetName val="자연석판석"/>
      <sheetName val="시설물기초"/>
      <sheetName val="안내판기초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</sheetDataSet>
  </externalBook>
</externalLink>
</file>

<file path=xl/externalLinks/externalLink1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VXXXXX"/>
      <sheetName val="본문"/>
      <sheetName val="목차"/>
      <sheetName val="개발비용"/>
      <sheetName val="총괄내역"/>
      <sheetName val="공종내역"/>
      <sheetName val="부표"/>
      <sheetName val="토적집계"/>
      <sheetName val="토적표"/>
      <sheetName val="법면토적"/>
      <sheetName val="구조토적"/>
      <sheetName val="운반"/>
      <sheetName val="기계일위"/>
      <sheetName val="일위대가"/>
      <sheetName val="포장일위"/>
      <sheetName val="기본일위"/>
      <sheetName val="기계경비"/>
      <sheetName val="기타경비"/>
      <sheetName val="간지"/>
      <sheetName val="표지"/>
      <sheetName val="흄관"/>
      <sheetName val="맨홀"/>
      <sheetName val="집수정"/>
      <sheetName val="도면"/>
      <sheetName val="sw1"/>
      <sheetName val="NOMUBI"/>
      <sheetName val="N賃率-職"/>
      <sheetName val="직재"/>
      <sheetName val="제경비율"/>
      <sheetName val="인건-측정"/>
      <sheetName val="I一般比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1">
          <cell r="L1" t="str">
            <v>2000년 8월</v>
          </cell>
        </row>
        <row r="2">
          <cell r="A2" t="str">
            <v>名  稱 : 모르터 ( 1 : 2 ) , 2000년 단가 적용</v>
          </cell>
          <cell r="J2" t="str">
            <v>單位 : 원/㎥當</v>
          </cell>
          <cell r="L2" t="str">
            <v>주  요  자  재  단  가  표</v>
          </cell>
        </row>
        <row r="3">
          <cell r="A3" t="str">
            <v>區    分</v>
          </cell>
          <cell r="B3" t="str">
            <v>材質 및 規格</v>
          </cell>
          <cell r="C3" t="str">
            <v>單位</v>
          </cell>
          <cell r="D3" t="str">
            <v>數    量</v>
          </cell>
          <cell r="E3" t="str">
            <v>材       料       費</v>
          </cell>
          <cell r="G3" t="str">
            <v xml:space="preserve">        勞       務       費</v>
          </cell>
          <cell r="I3" t="str">
            <v>經              費</v>
          </cell>
          <cell r="L3" t="str">
            <v>철근</v>
          </cell>
          <cell r="M3">
            <v>319000</v>
          </cell>
          <cell r="O3" t="str">
            <v>모래</v>
          </cell>
          <cell r="P3">
            <v>16000</v>
          </cell>
        </row>
        <row r="4">
          <cell r="A4" t="str">
            <v>工 種 別</v>
          </cell>
          <cell r="E4" t="str">
            <v>單  價</v>
          </cell>
          <cell r="F4" t="str">
            <v>金      額</v>
          </cell>
          <cell r="G4" t="str">
            <v>單  價</v>
          </cell>
          <cell r="H4" t="str">
            <v>金      額</v>
          </cell>
          <cell r="I4" t="str">
            <v>單  價</v>
          </cell>
          <cell r="J4" t="str">
            <v>金      額</v>
          </cell>
          <cell r="L4" t="str">
            <v>철선 # 8</v>
          </cell>
          <cell r="M4">
            <v>450</v>
          </cell>
          <cell r="O4" t="str">
            <v>잡석</v>
          </cell>
          <cell r="P4">
            <v>11000</v>
          </cell>
        </row>
        <row r="5">
          <cell r="A5" t="str">
            <v>시멘트</v>
          </cell>
          <cell r="C5" t="str">
            <v>kg</v>
          </cell>
          <cell r="D5">
            <v>680</v>
          </cell>
          <cell r="E5">
            <v>59</v>
          </cell>
          <cell r="F5">
            <v>40120</v>
          </cell>
          <cell r="H5">
            <v>0</v>
          </cell>
          <cell r="J5">
            <v>0</v>
          </cell>
          <cell r="L5" t="str">
            <v>철선 # 20</v>
          </cell>
          <cell r="M5">
            <v>550</v>
          </cell>
          <cell r="O5" t="str">
            <v>보조기층재</v>
          </cell>
          <cell r="P5">
            <v>11000</v>
          </cell>
        </row>
        <row r="6">
          <cell r="A6" t="str">
            <v>모래</v>
          </cell>
          <cell r="C6" t="str">
            <v>㎥</v>
          </cell>
          <cell r="D6">
            <v>0.98</v>
          </cell>
          <cell r="E6">
            <v>16000</v>
          </cell>
          <cell r="F6">
            <v>15680</v>
          </cell>
          <cell r="H6">
            <v>0</v>
          </cell>
          <cell r="J6">
            <v>0</v>
          </cell>
          <cell r="K6">
            <v>16500</v>
          </cell>
          <cell r="L6" t="str">
            <v>못  N75</v>
          </cell>
          <cell r="M6">
            <v>660</v>
          </cell>
          <cell r="O6" t="str">
            <v>시멘트</v>
          </cell>
          <cell r="P6">
            <v>59</v>
          </cell>
          <cell r="Q6">
            <v>2600</v>
          </cell>
        </row>
        <row r="7">
          <cell r="A7" t="str">
            <v>보통인부</v>
          </cell>
          <cell r="C7" t="str">
            <v>인</v>
          </cell>
          <cell r="D7">
            <v>1</v>
          </cell>
          <cell r="F7">
            <v>0</v>
          </cell>
          <cell r="G7">
            <v>34360</v>
          </cell>
          <cell r="H7">
            <v>34360</v>
          </cell>
          <cell r="J7">
            <v>0</v>
          </cell>
          <cell r="K7">
            <v>900</v>
          </cell>
          <cell r="L7" t="str">
            <v>목재</v>
          </cell>
          <cell r="M7">
            <v>244964</v>
          </cell>
          <cell r="O7" t="str">
            <v>판재</v>
          </cell>
          <cell r="P7">
            <v>258573</v>
          </cell>
          <cell r="Q7">
            <v>950</v>
          </cell>
        </row>
        <row r="8">
          <cell r="F8">
            <v>0</v>
          </cell>
          <cell r="H8">
            <v>0</v>
          </cell>
          <cell r="J8">
            <v>0</v>
          </cell>
          <cell r="K8">
            <v>550</v>
          </cell>
          <cell r="L8" t="str">
            <v>원목</v>
          </cell>
          <cell r="M8">
            <v>164670</v>
          </cell>
          <cell r="O8" t="str">
            <v>합판</v>
          </cell>
          <cell r="P8">
            <v>6641</v>
          </cell>
          <cell r="Q8">
            <v>11000</v>
          </cell>
        </row>
        <row r="9">
          <cell r="F9">
            <v>0</v>
          </cell>
          <cell r="H9">
            <v>0</v>
          </cell>
          <cell r="J9">
            <v>0</v>
          </cell>
          <cell r="L9" t="str">
            <v>40-210-8</v>
          </cell>
          <cell r="M9">
            <v>42980</v>
          </cell>
        </row>
        <row r="10">
          <cell r="F10">
            <v>0</v>
          </cell>
          <cell r="H10">
            <v>0</v>
          </cell>
          <cell r="J10">
            <v>0</v>
          </cell>
          <cell r="L10" t="str">
            <v>40-135-8</v>
          </cell>
          <cell r="M10">
            <v>36400</v>
          </cell>
        </row>
        <row r="11">
          <cell r="F11">
            <v>0</v>
          </cell>
          <cell r="H11">
            <v>0</v>
          </cell>
          <cell r="J11">
            <v>0</v>
          </cell>
          <cell r="L11" t="str">
            <v>40-180-8</v>
          </cell>
          <cell r="M11">
            <v>39640</v>
          </cell>
        </row>
        <row r="12">
          <cell r="F12">
            <v>0</v>
          </cell>
          <cell r="H12">
            <v>0</v>
          </cell>
          <cell r="J12">
            <v>0</v>
          </cell>
          <cell r="L12" t="str">
            <v>25-210-8</v>
          </cell>
          <cell r="M12">
            <v>44480</v>
          </cell>
        </row>
        <row r="13">
          <cell r="F13">
            <v>0</v>
          </cell>
          <cell r="H13">
            <v>0</v>
          </cell>
          <cell r="J13">
            <v>0</v>
          </cell>
          <cell r="L13" t="str">
            <v>와이어메쉬</v>
          </cell>
          <cell r="M13">
            <v>720</v>
          </cell>
          <cell r="O13">
            <v>1050</v>
          </cell>
        </row>
        <row r="14">
          <cell r="F14">
            <v>0</v>
          </cell>
          <cell r="H14">
            <v>0</v>
          </cell>
          <cell r="J14">
            <v>0</v>
          </cell>
          <cell r="L14" t="str">
            <v>25-210-12</v>
          </cell>
          <cell r="M14">
            <v>45810</v>
          </cell>
        </row>
        <row r="15">
          <cell r="F15">
            <v>0</v>
          </cell>
          <cell r="H15">
            <v>0</v>
          </cell>
          <cell r="J15">
            <v>0</v>
          </cell>
        </row>
        <row r="16">
          <cell r="F16">
            <v>0</v>
          </cell>
          <cell r="H16">
            <v>0</v>
          </cell>
          <cell r="J16">
            <v>0</v>
          </cell>
        </row>
        <row r="17">
          <cell r="F17">
            <v>0</v>
          </cell>
          <cell r="H17">
            <v>0</v>
          </cell>
          <cell r="J17">
            <v>0</v>
          </cell>
        </row>
        <row r="18">
          <cell r="A18" t="str">
            <v>計</v>
          </cell>
          <cell r="F18">
            <v>55800</v>
          </cell>
          <cell r="H18">
            <v>34360</v>
          </cell>
          <cell r="J18">
            <v>0</v>
          </cell>
        </row>
        <row r="20">
          <cell r="A20" t="str">
            <v>名  稱 : 레미콘타설 ( 무근 )</v>
          </cell>
          <cell r="J20" t="str">
            <v>單位 : 원/㎥當</v>
          </cell>
        </row>
        <row r="21">
          <cell r="A21" t="str">
            <v>區    分</v>
          </cell>
          <cell r="B21" t="str">
            <v>材質 및 規格</v>
          </cell>
          <cell r="C21" t="str">
            <v>單位</v>
          </cell>
          <cell r="D21" t="str">
            <v>數    量</v>
          </cell>
          <cell r="E21" t="str">
            <v>材       料       費</v>
          </cell>
          <cell r="G21" t="str">
            <v xml:space="preserve">        勞       務       費</v>
          </cell>
          <cell r="I21" t="str">
            <v>經              費</v>
          </cell>
        </row>
        <row r="22">
          <cell r="A22" t="str">
            <v>工 種 別</v>
          </cell>
          <cell r="E22" t="str">
            <v>單  價</v>
          </cell>
          <cell r="F22" t="str">
            <v>金      額</v>
          </cell>
          <cell r="G22" t="str">
            <v>單  價</v>
          </cell>
          <cell r="H22" t="str">
            <v>金      額</v>
          </cell>
          <cell r="I22" t="str">
            <v>單  價</v>
          </cell>
          <cell r="J22" t="str">
            <v>金      額</v>
          </cell>
        </row>
        <row r="23">
          <cell r="A23" t="str">
            <v>콘크리트공</v>
          </cell>
          <cell r="C23" t="str">
            <v>인</v>
          </cell>
          <cell r="D23">
            <v>0.15</v>
          </cell>
          <cell r="F23">
            <v>0</v>
          </cell>
          <cell r="G23">
            <v>62281</v>
          </cell>
          <cell r="H23">
            <v>9342.1</v>
          </cell>
          <cell r="J23">
            <v>0</v>
          </cell>
        </row>
        <row r="24">
          <cell r="A24" t="str">
            <v>보통인부</v>
          </cell>
          <cell r="C24" t="str">
            <v>인</v>
          </cell>
          <cell r="D24">
            <v>0.27</v>
          </cell>
          <cell r="F24">
            <v>0</v>
          </cell>
          <cell r="G24">
            <v>34360</v>
          </cell>
          <cell r="H24">
            <v>9277.2000000000007</v>
          </cell>
          <cell r="J24">
            <v>0</v>
          </cell>
        </row>
        <row r="25">
          <cell r="F25">
            <v>0</v>
          </cell>
          <cell r="H25">
            <v>0</v>
          </cell>
          <cell r="J25">
            <v>0</v>
          </cell>
        </row>
        <row r="26">
          <cell r="F26">
            <v>0</v>
          </cell>
          <cell r="H26">
            <v>0</v>
          </cell>
          <cell r="J26">
            <v>0</v>
          </cell>
        </row>
        <row r="27">
          <cell r="F27">
            <v>0</v>
          </cell>
          <cell r="H27">
            <v>0</v>
          </cell>
          <cell r="J27">
            <v>0</v>
          </cell>
        </row>
        <row r="28">
          <cell r="F28">
            <v>0</v>
          </cell>
          <cell r="H28">
            <v>0</v>
          </cell>
          <cell r="J28">
            <v>0</v>
          </cell>
        </row>
        <row r="29">
          <cell r="F29">
            <v>0</v>
          </cell>
          <cell r="H29">
            <v>0</v>
          </cell>
          <cell r="J29">
            <v>0</v>
          </cell>
        </row>
        <row r="30">
          <cell r="F30">
            <v>0</v>
          </cell>
          <cell r="H30">
            <v>0</v>
          </cell>
          <cell r="J30">
            <v>0</v>
          </cell>
        </row>
        <row r="31">
          <cell r="F31">
            <v>0</v>
          </cell>
          <cell r="H31">
            <v>0</v>
          </cell>
          <cell r="J31">
            <v>0</v>
          </cell>
        </row>
        <row r="32">
          <cell r="F32">
            <v>0</v>
          </cell>
          <cell r="H32">
            <v>0</v>
          </cell>
          <cell r="J32">
            <v>0</v>
          </cell>
        </row>
        <row r="33">
          <cell r="F33">
            <v>0</v>
          </cell>
          <cell r="H33">
            <v>0</v>
          </cell>
          <cell r="J33">
            <v>0</v>
          </cell>
        </row>
        <row r="34">
          <cell r="F34">
            <v>0</v>
          </cell>
          <cell r="H34">
            <v>0</v>
          </cell>
          <cell r="J34">
            <v>0</v>
          </cell>
        </row>
        <row r="35">
          <cell r="F35">
            <v>0</v>
          </cell>
          <cell r="H35">
            <v>0</v>
          </cell>
          <cell r="J35">
            <v>0</v>
          </cell>
        </row>
        <row r="36">
          <cell r="A36" t="str">
            <v>計</v>
          </cell>
          <cell r="F36">
            <v>0</v>
          </cell>
          <cell r="H36">
            <v>18619</v>
          </cell>
          <cell r="J36">
            <v>0</v>
          </cell>
        </row>
        <row r="38">
          <cell r="A38" t="str">
            <v>名  稱 : 레미콘타설 ( 철근 )</v>
          </cell>
          <cell r="J38" t="str">
            <v>單位 : 원/㎥當</v>
          </cell>
        </row>
        <row r="39">
          <cell r="A39" t="str">
            <v>區    分</v>
          </cell>
          <cell r="B39" t="str">
            <v>材質 및 規格</v>
          </cell>
          <cell r="C39" t="str">
            <v>單位</v>
          </cell>
          <cell r="D39" t="str">
            <v>數    量</v>
          </cell>
          <cell r="E39" t="str">
            <v>材       料       費</v>
          </cell>
          <cell r="G39" t="str">
            <v xml:space="preserve">        勞       務       費</v>
          </cell>
          <cell r="I39" t="str">
            <v>經              費</v>
          </cell>
        </row>
        <row r="40">
          <cell r="A40" t="str">
            <v>工 種 別</v>
          </cell>
          <cell r="E40" t="str">
            <v>單  價</v>
          </cell>
          <cell r="F40" t="str">
            <v>金      額</v>
          </cell>
          <cell r="G40" t="str">
            <v>單  價</v>
          </cell>
          <cell r="H40" t="str">
            <v>金      額</v>
          </cell>
          <cell r="I40" t="str">
            <v>單  價</v>
          </cell>
          <cell r="J40" t="str">
            <v>金      額</v>
          </cell>
        </row>
        <row r="41">
          <cell r="A41" t="str">
            <v>콘크리트공</v>
          </cell>
          <cell r="C41" t="str">
            <v>인</v>
          </cell>
          <cell r="D41">
            <v>0.17</v>
          </cell>
          <cell r="F41">
            <v>0</v>
          </cell>
          <cell r="G41">
            <v>62281</v>
          </cell>
          <cell r="H41">
            <v>10587.7</v>
          </cell>
          <cell r="J41">
            <v>0</v>
          </cell>
        </row>
        <row r="42">
          <cell r="A42" t="str">
            <v>보통인부</v>
          </cell>
          <cell r="C42" t="str">
            <v>인</v>
          </cell>
          <cell r="D42">
            <v>0.28999999999999998</v>
          </cell>
          <cell r="F42">
            <v>0</v>
          </cell>
          <cell r="G42">
            <v>34360</v>
          </cell>
          <cell r="H42">
            <v>9964.4</v>
          </cell>
          <cell r="J42">
            <v>0</v>
          </cell>
        </row>
        <row r="43">
          <cell r="F43">
            <v>0</v>
          </cell>
          <cell r="H43">
            <v>0</v>
          </cell>
          <cell r="J43">
            <v>0</v>
          </cell>
        </row>
        <row r="44">
          <cell r="F44">
            <v>0</v>
          </cell>
          <cell r="H44">
            <v>0</v>
          </cell>
          <cell r="J44">
            <v>0</v>
          </cell>
        </row>
        <row r="45">
          <cell r="F45">
            <v>0</v>
          </cell>
          <cell r="H45">
            <v>0</v>
          </cell>
          <cell r="J45">
            <v>0</v>
          </cell>
        </row>
        <row r="46">
          <cell r="F46">
            <v>0</v>
          </cell>
          <cell r="H46">
            <v>0</v>
          </cell>
          <cell r="J46">
            <v>0</v>
          </cell>
        </row>
        <row r="47">
          <cell r="F47">
            <v>0</v>
          </cell>
          <cell r="H47">
            <v>0</v>
          </cell>
          <cell r="J47">
            <v>0</v>
          </cell>
        </row>
        <row r="48">
          <cell r="F48">
            <v>0</v>
          </cell>
          <cell r="H48">
            <v>0</v>
          </cell>
          <cell r="J48">
            <v>0</v>
          </cell>
        </row>
        <row r="49">
          <cell r="F49">
            <v>0</v>
          </cell>
          <cell r="H49">
            <v>0</v>
          </cell>
          <cell r="J49">
            <v>0</v>
          </cell>
        </row>
        <row r="50">
          <cell r="F50">
            <v>0</v>
          </cell>
          <cell r="H50">
            <v>0</v>
          </cell>
          <cell r="J50">
            <v>0</v>
          </cell>
        </row>
        <row r="51">
          <cell r="F51">
            <v>0</v>
          </cell>
          <cell r="H51">
            <v>0</v>
          </cell>
          <cell r="J51">
            <v>0</v>
          </cell>
        </row>
        <row r="52">
          <cell r="F52">
            <v>0</v>
          </cell>
          <cell r="H52">
            <v>0</v>
          </cell>
          <cell r="J52">
            <v>0</v>
          </cell>
        </row>
        <row r="53">
          <cell r="F53">
            <v>0</v>
          </cell>
          <cell r="H53">
            <v>0</v>
          </cell>
          <cell r="J53">
            <v>0</v>
          </cell>
        </row>
        <row r="54">
          <cell r="A54" t="str">
            <v>計</v>
          </cell>
          <cell r="F54">
            <v>0</v>
          </cell>
          <cell r="H54">
            <v>20552</v>
          </cell>
          <cell r="J54">
            <v>0</v>
          </cell>
        </row>
        <row r="56">
          <cell r="A56" t="str">
            <v>名  稱 : 철근가공조립 ( 간단 )</v>
          </cell>
          <cell r="J56" t="str">
            <v>單位 : 원/TON當</v>
          </cell>
        </row>
        <row r="57">
          <cell r="A57" t="str">
            <v>區    分</v>
          </cell>
          <cell r="B57" t="str">
            <v>材質 및 規格</v>
          </cell>
          <cell r="C57" t="str">
            <v>單位</v>
          </cell>
          <cell r="D57" t="str">
            <v>數    量</v>
          </cell>
          <cell r="E57" t="str">
            <v>材       料       費</v>
          </cell>
          <cell r="G57" t="str">
            <v xml:space="preserve">        勞       務       費</v>
          </cell>
          <cell r="I57" t="str">
            <v>經              費</v>
          </cell>
        </row>
        <row r="58">
          <cell r="A58" t="str">
            <v>工 種 別</v>
          </cell>
          <cell r="E58" t="str">
            <v>單  價</v>
          </cell>
          <cell r="F58" t="str">
            <v>金      額</v>
          </cell>
          <cell r="G58" t="str">
            <v>單  價</v>
          </cell>
          <cell r="H58" t="str">
            <v>金      額</v>
          </cell>
          <cell r="I58" t="str">
            <v>單  價</v>
          </cell>
          <cell r="J58" t="str">
            <v>金      額</v>
          </cell>
        </row>
        <row r="59">
          <cell r="A59" t="str">
            <v>결속선</v>
          </cell>
          <cell r="B59" t="str">
            <v>＃20 m/m</v>
          </cell>
          <cell r="C59" t="str">
            <v>kg</v>
          </cell>
          <cell r="D59">
            <v>5</v>
          </cell>
          <cell r="E59">
            <v>550</v>
          </cell>
          <cell r="F59">
            <v>2750</v>
          </cell>
          <cell r="H59">
            <v>0</v>
          </cell>
          <cell r="J59">
            <v>0</v>
          </cell>
        </row>
        <row r="60">
          <cell r="A60" t="str">
            <v>철근공</v>
          </cell>
          <cell r="C60" t="str">
            <v>인</v>
          </cell>
          <cell r="D60">
            <v>2.9</v>
          </cell>
          <cell r="F60">
            <v>0</v>
          </cell>
          <cell r="G60">
            <v>63607</v>
          </cell>
          <cell r="H60">
            <v>184460.3</v>
          </cell>
          <cell r="J60">
            <v>0</v>
          </cell>
        </row>
        <row r="61">
          <cell r="A61" t="str">
            <v>보통인부</v>
          </cell>
          <cell r="C61" t="str">
            <v>인</v>
          </cell>
          <cell r="D61">
            <v>1.6</v>
          </cell>
          <cell r="F61">
            <v>0</v>
          </cell>
          <cell r="G61">
            <v>34360</v>
          </cell>
          <cell r="H61">
            <v>54976</v>
          </cell>
          <cell r="J61">
            <v>0</v>
          </cell>
        </row>
        <row r="62">
          <cell r="A62" t="str">
            <v>기구손료</v>
          </cell>
          <cell r="B62" t="str">
            <v>품의 2%</v>
          </cell>
          <cell r="C62" t="str">
            <v>식</v>
          </cell>
          <cell r="D62">
            <v>1</v>
          </cell>
          <cell r="E62">
            <v>239436</v>
          </cell>
          <cell r="F62">
            <v>4788.7</v>
          </cell>
          <cell r="H62">
            <v>0</v>
          </cell>
          <cell r="J62">
            <v>0</v>
          </cell>
        </row>
        <row r="63">
          <cell r="F63">
            <v>0</v>
          </cell>
          <cell r="H63">
            <v>0</v>
          </cell>
          <cell r="J63">
            <v>0</v>
          </cell>
        </row>
        <row r="64">
          <cell r="F64">
            <v>0</v>
          </cell>
          <cell r="H64">
            <v>0</v>
          </cell>
          <cell r="J64">
            <v>0</v>
          </cell>
        </row>
        <row r="65">
          <cell r="F65">
            <v>0</v>
          </cell>
          <cell r="H65">
            <v>0</v>
          </cell>
          <cell r="J65">
            <v>0</v>
          </cell>
        </row>
        <row r="66">
          <cell r="F66">
            <v>0</v>
          </cell>
          <cell r="H66">
            <v>0</v>
          </cell>
          <cell r="J66">
            <v>0</v>
          </cell>
        </row>
        <row r="67">
          <cell r="F67">
            <v>0</v>
          </cell>
          <cell r="H67">
            <v>0</v>
          </cell>
          <cell r="J67">
            <v>0</v>
          </cell>
        </row>
        <row r="68">
          <cell r="F68">
            <v>0</v>
          </cell>
          <cell r="H68">
            <v>0</v>
          </cell>
          <cell r="J68">
            <v>0</v>
          </cell>
        </row>
        <row r="69">
          <cell r="F69">
            <v>0</v>
          </cell>
          <cell r="H69">
            <v>0</v>
          </cell>
          <cell r="J69">
            <v>0</v>
          </cell>
        </row>
        <row r="70">
          <cell r="F70">
            <v>0</v>
          </cell>
          <cell r="H70">
            <v>0</v>
          </cell>
          <cell r="J70">
            <v>0</v>
          </cell>
        </row>
        <row r="71">
          <cell r="F71">
            <v>0</v>
          </cell>
          <cell r="H71">
            <v>0</v>
          </cell>
          <cell r="J71">
            <v>0</v>
          </cell>
        </row>
        <row r="72">
          <cell r="A72" t="str">
            <v>計</v>
          </cell>
          <cell r="F72">
            <v>7538</v>
          </cell>
          <cell r="H72">
            <v>239436</v>
          </cell>
          <cell r="J72">
            <v>0</v>
          </cell>
        </row>
        <row r="74">
          <cell r="A74" t="str">
            <v>名  稱 : 철근가공조립 ( 보통 )</v>
          </cell>
          <cell r="J74" t="str">
            <v>單位 : 원/TON當</v>
          </cell>
        </row>
        <row r="75">
          <cell r="A75" t="str">
            <v>區    分</v>
          </cell>
          <cell r="B75" t="str">
            <v>材質 및 規格</v>
          </cell>
          <cell r="C75" t="str">
            <v>單位</v>
          </cell>
          <cell r="D75" t="str">
            <v>數    量</v>
          </cell>
          <cell r="E75" t="str">
            <v>材       料       費</v>
          </cell>
          <cell r="G75" t="str">
            <v xml:space="preserve">        勞       務       費</v>
          </cell>
          <cell r="I75" t="str">
            <v>經              費</v>
          </cell>
        </row>
        <row r="76">
          <cell r="A76" t="str">
            <v>工 種 別</v>
          </cell>
          <cell r="E76" t="str">
            <v>單  價</v>
          </cell>
          <cell r="F76" t="str">
            <v>金      額</v>
          </cell>
          <cell r="G76" t="str">
            <v>單  價</v>
          </cell>
          <cell r="H76" t="str">
            <v>金      額</v>
          </cell>
          <cell r="I76" t="str">
            <v>單  價</v>
          </cell>
          <cell r="J76" t="str">
            <v>金      額</v>
          </cell>
        </row>
        <row r="77">
          <cell r="A77" t="str">
            <v>결속선</v>
          </cell>
          <cell r="B77" t="str">
            <v>＃20 m/m</v>
          </cell>
          <cell r="C77" t="str">
            <v>kg</v>
          </cell>
          <cell r="D77">
            <v>6.5</v>
          </cell>
          <cell r="E77">
            <v>550</v>
          </cell>
          <cell r="F77">
            <v>3575</v>
          </cell>
          <cell r="H77">
            <v>0</v>
          </cell>
          <cell r="J77">
            <v>0</v>
          </cell>
        </row>
        <row r="78">
          <cell r="A78" t="str">
            <v>철근공</v>
          </cell>
          <cell r="C78" t="str">
            <v>인</v>
          </cell>
          <cell r="D78">
            <v>4</v>
          </cell>
          <cell r="F78">
            <v>0</v>
          </cell>
          <cell r="G78">
            <v>63607</v>
          </cell>
          <cell r="H78">
            <v>254428</v>
          </cell>
          <cell r="J78">
            <v>0</v>
          </cell>
        </row>
        <row r="79">
          <cell r="A79" t="str">
            <v>보통인부</v>
          </cell>
          <cell r="C79" t="str">
            <v>인</v>
          </cell>
          <cell r="D79">
            <v>2.2000000000000002</v>
          </cell>
          <cell r="F79">
            <v>0</v>
          </cell>
          <cell r="G79">
            <v>34360</v>
          </cell>
          <cell r="H79">
            <v>75592</v>
          </cell>
          <cell r="J79">
            <v>0</v>
          </cell>
        </row>
        <row r="80">
          <cell r="A80" t="str">
            <v>기구손료</v>
          </cell>
          <cell r="B80" t="str">
            <v>품의 2%</v>
          </cell>
          <cell r="C80" t="str">
            <v>식</v>
          </cell>
          <cell r="D80">
            <v>1</v>
          </cell>
          <cell r="E80">
            <v>330020</v>
          </cell>
          <cell r="F80">
            <v>6600.4</v>
          </cell>
          <cell r="H80">
            <v>0</v>
          </cell>
          <cell r="J80">
            <v>0</v>
          </cell>
        </row>
        <row r="81">
          <cell r="F81">
            <v>0</v>
          </cell>
          <cell r="H81">
            <v>0</v>
          </cell>
          <cell r="J81">
            <v>0</v>
          </cell>
        </row>
        <row r="82">
          <cell r="F82">
            <v>0</v>
          </cell>
          <cell r="H82">
            <v>0</v>
          </cell>
          <cell r="J82">
            <v>0</v>
          </cell>
        </row>
        <row r="83">
          <cell r="F83">
            <v>0</v>
          </cell>
          <cell r="H83">
            <v>0</v>
          </cell>
          <cell r="J83">
            <v>0</v>
          </cell>
        </row>
        <row r="84">
          <cell r="F84">
            <v>0</v>
          </cell>
          <cell r="H84">
            <v>0</v>
          </cell>
          <cell r="J84">
            <v>0</v>
          </cell>
        </row>
        <row r="85">
          <cell r="F85">
            <v>0</v>
          </cell>
          <cell r="H85">
            <v>0</v>
          </cell>
          <cell r="J85">
            <v>0</v>
          </cell>
        </row>
        <row r="86">
          <cell r="F86">
            <v>0</v>
          </cell>
          <cell r="H86">
            <v>0</v>
          </cell>
          <cell r="J86">
            <v>0</v>
          </cell>
        </row>
        <row r="87">
          <cell r="F87">
            <v>0</v>
          </cell>
          <cell r="H87">
            <v>0</v>
          </cell>
          <cell r="J87">
            <v>0</v>
          </cell>
        </row>
        <row r="88">
          <cell r="F88">
            <v>0</v>
          </cell>
          <cell r="H88">
            <v>0</v>
          </cell>
          <cell r="J88">
            <v>0</v>
          </cell>
        </row>
        <row r="89">
          <cell r="F89">
            <v>0</v>
          </cell>
          <cell r="H89">
            <v>0</v>
          </cell>
          <cell r="J89">
            <v>0</v>
          </cell>
        </row>
        <row r="90">
          <cell r="A90" t="str">
            <v>計</v>
          </cell>
          <cell r="F90">
            <v>10175</v>
          </cell>
          <cell r="H90">
            <v>330020</v>
          </cell>
          <cell r="J90">
            <v>0</v>
          </cell>
        </row>
        <row r="92">
          <cell r="A92" t="str">
            <v>名  稱 : 합판거푸집</v>
          </cell>
          <cell r="J92" t="str">
            <v>單位 : 원/㎡當</v>
          </cell>
        </row>
        <row r="93">
          <cell r="A93" t="str">
            <v>區    分</v>
          </cell>
          <cell r="B93" t="str">
            <v>材質 및 規格</v>
          </cell>
          <cell r="C93" t="str">
            <v>單位</v>
          </cell>
          <cell r="D93" t="str">
            <v>數    量</v>
          </cell>
          <cell r="E93" t="str">
            <v>材       料       費</v>
          </cell>
          <cell r="G93" t="str">
            <v xml:space="preserve">        勞       務       費</v>
          </cell>
          <cell r="I93" t="str">
            <v>經              費</v>
          </cell>
        </row>
        <row r="94">
          <cell r="A94" t="str">
            <v>工 種 別</v>
          </cell>
          <cell r="E94" t="str">
            <v>單  價</v>
          </cell>
          <cell r="F94" t="str">
            <v>金      額</v>
          </cell>
          <cell r="G94" t="str">
            <v>單  價</v>
          </cell>
          <cell r="H94" t="str">
            <v>金      額</v>
          </cell>
          <cell r="I94" t="str">
            <v>單  價</v>
          </cell>
          <cell r="J94" t="str">
            <v>金      額</v>
          </cell>
        </row>
        <row r="95">
          <cell r="A95" t="str">
            <v>합판</v>
          </cell>
          <cell r="B95" t="str">
            <v>내수합판</v>
          </cell>
          <cell r="C95" t="str">
            <v>㎡</v>
          </cell>
          <cell r="D95">
            <v>1.03</v>
          </cell>
          <cell r="E95">
            <v>6641</v>
          </cell>
          <cell r="F95">
            <v>6840.2</v>
          </cell>
          <cell r="H95">
            <v>0</v>
          </cell>
          <cell r="J95">
            <v>0</v>
          </cell>
        </row>
        <row r="96">
          <cell r="A96" t="str">
            <v>목재</v>
          </cell>
          <cell r="C96" t="str">
            <v>㎥</v>
          </cell>
          <cell r="D96">
            <v>3.7999999999999999E-2</v>
          </cell>
          <cell r="E96">
            <v>244964</v>
          </cell>
          <cell r="F96">
            <v>9308.6</v>
          </cell>
          <cell r="H96">
            <v>0</v>
          </cell>
          <cell r="J96">
            <v>0</v>
          </cell>
        </row>
        <row r="97">
          <cell r="A97" t="str">
            <v>철선</v>
          </cell>
          <cell r="B97" t="str">
            <v>＃8</v>
          </cell>
          <cell r="C97" t="str">
            <v>kg</v>
          </cell>
          <cell r="D97">
            <v>0.28999999999999998</v>
          </cell>
          <cell r="E97">
            <v>450</v>
          </cell>
          <cell r="F97">
            <v>130.5</v>
          </cell>
          <cell r="H97">
            <v>0</v>
          </cell>
          <cell r="J97">
            <v>0</v>
          </cell>
        </row>
        <row r="98">
          <cell r="A98" t="str">
            <v>못</v>
          </cell>
          <cell r="B98" t="str">
            <v>N 75</v>
          </cell>
          <cell r="C98" t="str">
            <v>kg</v>
          </cell>
          <cell r="D98">
            <v>0.2</v>
          </cell>
          <cell r="E98">
            <v>660</v>
          </cell>
          <cell r="F98">
            <v>132</v>
          </cell>
          <cell r="H98">
            <v>0</v>
          </cell>
          <cell r="J98">
            <v>0</v>
          </cell>
        </row>
        <row r="99">
          <cell r="A99" t="str">
            <v>박리제</v>
          </cell>
          <cell r="C99" t="str">
            <v>ℓ</v>
          </cell>
          <cell r="D99">
            <v>0.19</v>
          </cell>
          <cell r="E99">
            <v>297.39</v>
          </cell>
          <cell r="F99">
            <v>56.5</v>
          </cell>
          <cell r="H99">
            <v>0</v>
          </cell>
          <cell r="J99">
            <v>0</v>
          </cell>
        </row>
        <row r="100">
          <cell r="A100" t="str">
            <v>형틀목공</v>
          </cell>
          <cell r="C100" t="str">
            <v>인</v>
          </cell>
          <cell r="D100">
            <v>0.28000000000000003</v>
          </cell>
          <cell r="F100">
            <v>0</v>
          </cell>
          <cell r="G100">
            <v>61483</v>
          </cell>
          <cell r="H100">
            <v>17215.2</v>
          </cell>
          <cell r="J100">
            <v>0</v>
          </cell>
        </row>
        <row r="101">
          <cell r="A101" t="str">
            <v>보통인부</v>
          </cell>
          <cell r="C101" t="str">
            <v>인</v>
          </cell>
          <cell r="D101">
            <v>0.23</v>
          </cell>
          <cell r="F101">
            <v>0</v>
          </cell>
          <cell r="G101">
            <v>34360</v>
          </cell>
          <cell r="H101">
            <v>7902.8</v>
          </cell>
          <cell r="J101">
            <v>0</v>
          </cell>
        </row>
        <row r="102">
          <cell r="A102" t="str">
            <v>사용고재</v>
          </cell>
          <cell r="B102" t="str">
            <v>주재료의 30%</v>
          </cell>
          <cell r="C102" t="str">
            <v>식</v>
          </cell>
          <cell r="D102">
            <v>1</v>
          </cell>
          <cell r="E102">
            <v>16148.8</v>
          </cell>
          <cell r="F102">
            <v>4844.6000000000004</v>
          </cell>
          <cell r="H102">
            <v>0</v>
          </cell>
          <cell r="J102">
            <v>0</v>
          </cell>
        </row>
        <row r="103">
          <cell r="A103" t="str">
            <v>計 (1회사용)</v>
          </cell>
          <cell r="F103">
            <v>11623</v>
          </cell>
          <cell r="H103">
            <v>25118</v>
          </cell>
          <cell r="J103">
            <v>0</v>
          </cell>
        </row>
        <row r="104">
          <cell r="A104" t="str">
            <v>2회사용시</v>
          </cell>
          <cell r="E104">
            <v>0.56999999999999995</v>
          </cell>
          <cell r="F104">
            <v>6625</v>
          </cell>
          <cell r="G104">
            <v>0.6</v>
          </cell>
          <cell r="H104">
            <v>15070</v>
          </cell>
          <cell r="J104">
            <v>0</v>
          </cell>
        </row>
        <row r="105">
          <cell r="A105" t="str">
            <v>3회사용시</v>
          </cell>
          <cell r="E105">
            <v>0.46100000000000002</v>
          </cell>
          <cell r="F105">
            <v>5358</v>
          </cell>
          <cell r="G105">
            <v>0.47099999999999997</v>
          </cell>
          <cell r="H105">
            <v>11830</v>
          </cell>
          <cell r="J105">
            <v>0</v>
          </cell>
        </row>
        <row r="106">
          <cell r="A106" t="str">
            <v>4회사용시</v>
          </cell>
          <cell r="E106">
            <v>0.40100000000000002</v>
          </cell>
          <cell r="F106">
            <v>4660</v>
          </cell>
          <cell r="G106">
            <v>0.4</v>
          </cell>
          <cell r="H106">
            <v>10047</v>
          </cell>
          <cell r="J106">
            <v>0</v>
          </cell>
        </row>
        <row r="107">
          <cell r="A107" t="str">
            <v>5회사용시</v>
          </cell>
          <cell r="E107">
            <v>0.371</v>
          </cell>
          <cell r="F107">
            <v>4312</v>
          </cell>
          <cell r="G107">
            <v>0.34200000000000003</v>
          </cell>
          <cell r="H107">
            <v>8590</v>
          </cell>
          <cell r="J107">
            <v>0</v>
          </cell>
        </row>
        <row r="108">
          <cell r="A108" t="str">
            <v>6회사용시</v>
          </cell>
          <cell r="E108">
            <v>0.34699999999999998</v>
          </cell>
          <cell r="F108">
            <v>4033</v>
          </cell>
          <cell r="G108">
            <v>0.32</v>
          </cell>
          <cell r="H108">
            <v>8037</v>
          </cell>
          <cell r="J108">
            <v>0</v>
          </cell>
        </row>
        <row r="110">
          <cell r="A110" t="str">
            <v>名  稱 : 문양거푸집</v>
          </cell>
          <cell r="J110" t="str">
            <v>單位 : 원/㎡當</v>
          </cell>
        </row>
        <row r="111">
          <cell r="A111" t="str">
            <v>區    分</v>
          </cell>
          <cell r="B111" t="str">
            <v>材質 및 規格</v>
          </cell>
          <cell r="C111" t="str">
            <v>單位</v>
          </cell>
          <cell r="D111" t="str">
            <v>數    量</v>
          </cell>
          <cell r="E111" t="str">
            <v>材       料       費</v>
          </cell>
          <cell r="G111" t="str">
            <v xml:space="preserve">        勞       務       費</v>
          </cell>
          <cell r="I111" t="str">
            <v>經              費</v>
          </cell>
        </row>
        <row r="112">
          <cell r="A112" t="str">
            <v>工 種 別</v>
          </cell>
          <cell r="E112" t="str">
            <v>單  價</v>
          </cell>
          <cell r="F112" t="str">
            <v>金      額</v>
          </cell>
          <cell r="G112" t="str">
            <v>單  價</v>
          </cell>
          <cell r="H112" t="str">
            <v>金      額</v>
          </cell>
          <cell r="I112" t="str">
            <v>單  價</v>
          </cell>
          <cell r="J112" t="str">
            <v>金      額</v>
          </cell>
        </row>
        <row r="113">
          <cell r="A113" t="str">
            <v>문양거푸집</v>
          </cell>
          <cell r="B113" t="str">
            <v>FRP1050×1820</v>
          </cell>
          <cell r="C113" t="str">
            <v>㎡</v>
          </cell>
          <cell r="D113">
            <v>0.05</v>
          </cell>
          <cell r="E113">
            <v>108058</v>
          </cell>
          <cell r="F113">
            <v>5402.9</v>
          </cell>
          <cell r="H113">
            <v>0</v>
          </cell>
          <cell r="J113">
            <v>0</v>
          </cell>
        </row>
        <row r="114">
          <cell r="A114" t="str">
            <v>폼타이</v>
          </cell>
          <cell r="B114" t="str">
            <v>D형 1/2×300</v>
          </cell>
          <cell r="C114" t="str">
            <v>조</v>
          </cell>
          <cell r="D114">
            <v>0.214</v>
          </cell>
          <cell r="E114">
            <v>850</v>
          </cell>
          <cell r="F114">
            <v>181.9</v>
          </cell>
          <cell r="H114">
            <v>0</v>
          </cell>
          <cell r="J114">
            <v>0</v>
          </cell>
        </row>
        <row r="115">
          <cell r="A115" t="str">
            <v>박리제</v>
          </cell>
          <cell r="B115" t="str">
            <v>SIKA FORM OIL</v>
          </cell>
          <cell r="C115" t="str">
            <v>ℓ</v>
          </cell>
          <cell r="D115">
            <v>0.19</v>
          </cell>
          <cell r="E115">
            <v>800</v>
          </cell>
          <cell r="F115">
            <v>152</v>
          </cell>
          <cell r="H115">
            <v>0</v>
          </cell>
          <cell r="J115">
            <v>0</v>
          </cell>
        </row>
        <row r="116">
          <cell r="A116" t="str">
            <v>세파레이터</v>
          </cell>
          <cell r="B116" t="str">
            <v>D형 1/2×500</v>
          </cell>
          <cell r="C116" t="str">
            <v xml:space="preserve">본 </v>
          </cell>
          <cell r="D116">
            <v>2.14</v>
          </cell>
          <cell r="E116">
            <v>140</v>
          </cell>
          <cell r="F116">
            <v>299.60000000000002</v>
          </cell>
          <cell r="H116">
            <v>0</v>
          </cell>
          <cell r="J116">
            <v>0</v>
          </cell>
        </row>
        <row r="117">
          <cell r="A117" t="str">
            <v>보조자재</v>
          </cell>
          <cell r="B117" t="str">
            <v>문양거푸집의20%</v>
          </cell>
          <cell r="C117" t="str">
            <v>식</v>
          </cell>
          <cell r="D117">
            <v>1</v>
          </cell>
          <cell r="E117">
            <v>1080.5</v>
          </cell>
          <cell r="F117">
            <v>1080.5</v>
          </cell>
          <cell r="H117">
            <v>0</v>
          </cell>
          <cell r="J117">
            <v>0</v>
          </cell>
        </row>
        <row r="118">
          <cell r="A118" t="str">
            <v>사용고재</v>
          </cell>
          <cell r="B118" t="str">
            <v>보조자재의 10%</v>
          </cell>
          <cell r="C118" t="str">
            <v>식</v>
          </cell>
          <cell r="D118">
            <v>1</v>
          </cell>
          <cell r="E118">
            <v>108</v>
          </cell>
          <cell r="F118">
            <v>108</v>
          </cell>
          <cell r="H118">
            <v>0</v>
          </cell>
          <cell r="J118">
            <v>0</v>
          </cell>
        </row>
        <row r="119">
          <cell r="A119" t="str">
            <v>형틀목공</v>
          </cell>
          <cell r="C119" t="str">
            <v>인</v>
          </cell>
          <cell r="D119">
            <v>0.14000000000000001</v>
          </cell>
          <cell r="F119">
            <v>0</v>
          </cell>
          <cell r="G119">
            <v>61483</v>
          </cell>
          <cell r="H119">
            <v>8607.6</v>
          </cell>
          <cell r="J119">
            <v>0</v>
          </cell>
        </row>
        <row r="120">
          <cell r="A120" t="str">
            <v>보통인부</v>
          </cell>
          <cell r="C120" t="str">
            <v>인</v>
          </cell>
          <cell r="D120">
            <v>0.12</v>
          </cell>
          <cell r="F120">
            <v>0</v>
          </cell>
          <cell r="G120">
            <v>34360</v>
          </cell>
          <cell r="H120">
            <v>4123.2</v>
          </cell>
          <cell r="J120">
            <v>0</v>
          </cell>
        </row>
        <row r="121">
          <cell r="F121">
            <v>0</v>
          </cell>
          <cell r="H121">
            <v>0</v>
          </cell>
          <cell r="J121">
            <v>0</v>
          </cell>
        </row>
        <row r="122">
          <cell r="F122">
            <v>0</v>
          </cell>
          <cell r="H122">
            <v>0</v>
          </cell>
          <cell r="J122">
            <v>0</v>
          </cell>
        </row>
        <row r="123">
          <cell r="F123">
            <v>0</v>
          </cell>
          <cell r="H123">
            <v>0</v>
          </cell>
          <cell r="J123">
            <v>0</v>
          </cell>
        </row>
        <row r="124">
          <cell r="F124">
            <v>0</v>
          </cell>
          <cell r="H124">
            <v>0</v>
          </cell>
          <cell r="J124">
            <v>0</v>
          </cell>
        </row>
        <row r="125">
          <cell r="F125">
            <v>0</v>
          </cell>
          <cell r="H125">
            <v>0</v>
          </cell>
          <cell r="J125">
            <v>0</v>
          </cell>
        </row>
        <row r="126">
          <cell r="A126" t="str">
            <v>計</v>
          </cell>
          <cell r="F126">
            <v>7224</v>
          </cell>
          <cell r="H126">
            <v>12730</v>
          </cell>
          <cell r="J126">
            <v>0</v>
          </cell>
        </row>
        <row r="128">
          <cell r="A128" t="str">
            <v>名  稱 : 비계설치</v>
          </cell>
          <cell r="J128" t="str">
            <v>單位 : 공/㎥當</v>
          </cell>
        </row>
        <row r="129">
          <cell r="A129" t="str">
            <v>區    分</v>
          </cell>
          <cell r="B129" t="str">
            <v>材質 및 規格</v>
          </cell>
          <cell r="C129" t="str">
            <v>單位</v>
          </cell>
          <cell r="D129" t="str">
            <v>數    量</v>
          </cell>
          <cell r="E129" t="str">
            <v>材       料       費</v>
          </cell>
          <cell r="G129" t="str">
            <v xml:space="preserve">        勞       務       費</v>
          </cell>
          <cell r="I129" t="str">
            <v>經              費</v>
          </cell>
        </row>
        <row r="130">
          <cell r="A130" t="str">
            <v>工 種 別</v>
          </cell>
          <cell r="E130" t="str">
            <v>單  價</v>
          </cell>
          <cell r="F130" t="str">
            <v>金      額</v>
          </cell>
          <cell r="G130" t="str">
            <v>單  價</v>
          </cell>
          <cell r="H130" t="str">
            <v>金      額</v>
          </cell>
          <cell r="I130" t="str">
            <v>單  價</v>
          </cell>
          <cell r="J130" t="str">
            <v>金      額</v>
          </cell>
        </row>
        <row r="131">
          <cell r="A131" t="str">
            <v>원목</v>
          </cell>
          <cell r="C131" t="str">
            <v>㎥</v>
          </cell>
          <cell r="D131">
            <v>9.4E-2</v>
          </cell>
          <cell r="E131">
            <v>164670</v>
          </cell>
          <cell r="F131">
            <v>15478.9</v>
          </cell>
          <cell r="H131">
            <v>0</v>
          </cell>
          <cell r="J131">
            <v>0</v>
          </cell>
        </row>
        <row r="132">
          <cell r="A132" t="str">
            <v>판재</v>
          </cell>
          <cell r="C132" t="str">
            <v>㎥</v>
          </cell>
          <cell r="D132">
            <v>1.5E-3</v>
          </cell>
          <cell r="E132">
            <v>258573</v>
          </cell>
          <cell r="F132">
            <v>387.8</v>
          </cell>
          <cell r="H132">
            <v>0</v>
          </cell>
          <cell r="J132">
            <v>0</v>
          </cell>
        </row>
        <row r="133">
          <cell r="A133" t="str">
            <v>철선</v>
          </cell>
          <cell r="B133" t="str">
            <v>＃8</v>
          </cell>
          <cell r="C133" t="str">
            <v>kg</v>
          </cell>
          <cell r="D133">
            <v>0.2</v>
          </cell>
          <cell r="E133">
            <v>450</v>
          </cell>
          <cell r="F133">
            <v>90</v>
          </cell>
          <cell r="H133">
            <v>0</v>
          </cell>
          <cell r="J133">
            <v>0</v>
          </cell>
        </row>
        <row r="134">
          <cell r="A134" t="str">
            <v>잡재료</v>
          </cell>
          <cell r="B134" t="str">
            <v>재료비의 5%</v>
          </cell>
          <cell r="C134" t="str">
            <v>식</v>
          </cell>
          <cell r="D134">
            <v>1</v>
          </cell>
          <cell r="E134">
            <v>15956</v>
          </cell>
          <cell r="F134">
            <v>797.8</v>
          </cell>
          <cell r="H134">
            <v>0</v>
          </cell>
          <cell r="J134">
            <v>0</v>
          </cell>
        </row>
        <row r="135">
          <cell r="A135" t="str">
            <v>비계공</v>
          </cell>
          <cell r="C135" t="str">
            <v>인</v>
          </cell>
          <cell r="D135">
            <v>2</v>
          </cell>
          <cell r="F135">
            <v>0</v>
          </cell>
          <cell r="G135">
            <v>66149</v>
          </cell>
          <cell r="H135">
            <v>132298</v>
          </cell>
          <cell r="J135">
            <v>0</v>
          </cell>
        </row>
        <row r="136">
          <cell r="A136" t="str">
            <v>보통인부</v>
          </cell>
          <cell r="C136" t="str">
            <v>인</v>
          </cell>
          <cell r="D136">
            <v>2</v>
          </cell>
          <cell r="F136">
            <v>0</v>
          </cell>
          <cell r="G136">
            <v>34360</v>
          </cell>
          <cell r="H136">
            <v>68720</v>
          </cell>
          <cell r="J136">
            <v>0</v>
          </cell>
        </row>
        <row r="137">
          <cell r="A137" t="str">
            <v xml:space="preserve">計 </v>
          </cell>
          <cell r="B137" t="str">
            <v>10공/㎥당</v>
          </cell>
          <cell r="F137">
            <v>16754</v>
          </cell>
          <cell r="H137">
            <v>201018</v>
          </cell>
          <cell r="J137">
            <v>0</v>
          </cell>
        </row>
        <row r="138">
          <cell r="A138" t="str">
            <v xml:space="preserve">計 </v>
          </cell>
          <cell r="B138" t="str">
            <v>공/㎥당</v>
          </cell>
          <cell r="F138">
            <v>1675</v>
          </cell>
          <cell r="H138">
            <v>20101</v>
          </cell>
          <cell r="J138">
            <v>0</v>
          </cell>
        </row>
        <row r="139">
          <cell r="A139" t="str">
            <v>1회사용시</v>
          </cell>
          <cell r="E139">
            <v>1</v>
          </cell>
          <cell r="F139">
            <v>1675</v>
          </cell>
          <cell r="G139">
            <v>1</v>
          </cell>
          <cell r="H139">
            <v>20101</v>
          </cell>
          <cell r="J139">
            <v>0</v>
          </cell>
        </row>
        <row r="140">
          <cell r="A140" t="str">
            <v>2회사용시</v>
          </cell>
          <cell r="E140">
            <v>0.67</v>
          </cell>
          <cell r="F140">
            <v>1122</v>
          </cell>
          <cell r="G140">
            <v>1</v>
          </cell>
          <cell r="H140">
            <v>20101</v>
          </cell>
          <cell r="J140">
            <v>0</v>
          </cell>
        </row>
        <row r="141">
          <cell r="A141" t="str">
            <v>3회사용시</v>
          </cell>
          <cell r="E141">
            <v>0.56499999999999995</v>
          </cell>
          <cell r="F141">
            <v>946</v>
          </cell>
          <cell r="G141">
            <v>1</v>
          </cell>
          <cell r="H141">
            <v>20101</v>
          </cell>
          <cell r="J141">
            <v>0</v>
          </cell>
        </row>
        <row r="142">
          <cell r="A142" t="str">
            <v>4회사용시</v>
          </cell>
          <cell r="E142">
            <v>0.51600000000000001</v>
          </cell>
          <cell r="F142">
            <v>864</v>
          </cell>
          <cell r="G142">
            <v>1</v>
          </cell>
          <cell r="H142">
            <v>20101</v>
          </cell>
          <cell r="J142">
            <v>0</v>
          </cell>
        </row>
        <row r="143">
          <cell r="A143" t="str">
            <v>5회사용시</v>
          </cell>
          <cell r="E143">
            <v>0.48899999999999999</v>
          </cell>
          <cell r="F143">
            <v>819</v>
          </cell>
          <cell r="G143">
            <v>1</v>
          </cell>
          <cell r="H143">
            <v>20101</v>
          </cell>
          <cell r="J143">
            <v>0</v>
          </cell>
        </row>
        <row r="144">
          <cell r="A144" t="str">
            <v>6회사용시</v>
          </cell>
          <cell r="E144">
            <v>0.47299999999999998</v>
          </cell>
          <cell r="F144">
            <v>792</v>
          </cell>
          <cell r="G144">
            <v>1</v>
          </cell>
          <cell r="H144">
            <v>20101</v>
          </cell>
          <cell r="J144">
            <v>0</v>
          </cell>
        </row>
        <row r="146">
          <cell r="A146" t="str">
            <v>名  稱 : 잡석깔기</v>
          </cell>
          <cell r="J146" t="str">
            <v>單位 : 원/㎥當</v>
          </cell>
        </row>
        <row r="147">
          <cell r="A147" t="str">
            <v>區    分</v>
          </cell>
          <cell r="B147" t="str">
            <v>材質 및 規格</v>
          </cell>
          <cell r="C147" t="str">
            <v>單位</v>
          </cell>
          <cell r="D147" t="str">
            <v>數    量</v>
          </cell>
          <cell r="E147" t="str">
            <v>材       料       費</v>
          </cell>
          <cell r="G147" t="str">
            <v xml:space="preserve">        勞       務       費</v>
          </cell>
          <cell r="I147" t="str">
            <v>經              費</v>
          </cell>
        </row>
        <row r="148">
          <cell r="A148" t="str">
            <v>工 種 別</v>
          </cell>
          <cell r="E148" t="str">
            <v>單  價</v>
          </cell>
          <cell r="F148" t="str">
            <v>金      額</v>
          </cell>
          <cell r="G148" t="str">
            <v>單  價</v>
          </cell>
          <cell r="H148" t="str">
            <v>金      額</v>
          </cell>
          <cell r="I148" t="str">
            <v>單  價</v>
          </cell>
          <cell r="J148" t="str">
            <v>金      額</v>
          </cell>
        </row>
        <row r="149">
          <cell r="A149" t="str">
            <v>잡석</v>
          </cell>
          <cell r="C149" t="str">
            <v>인</v>
          </cell>
          <cell r="D149">
            <v>1.04</v>
          </cell>
          <cell r="E149">
            <v>11000</v>
          </cell>
          <cell r="F149">
            <v>11440</v>
          </cell>
          <cell r="H149">
            <v>0</v>
          </cell>
          <cell r="J149">
            <v>0</v>
          </cell>
        </row>
        <row r="150">
          <cell r="A150" t="str">
            <v>보통인부</v>
          </cell>
          <cell r="C150" t="str">
            <v>인</v>
          </cell>
          <cell r="D150">
            <v>0.6</v>
          </cell>
          <cell r="F150">
            <v>0</v>
          </cell>
          <cell r="G150">
            <v>34360</v>
          </cell>
          <cell r="H150">
            <v>20616</v>
          </cell>
          <cell r="J150">
            <v>0</v>
          </cell>
        </row>
        <row r="151">
          <cell r="F151">
            <v>0</v>
          </cell>
          <cell r="H151">
            <v>0</v>
          </cell>
          <cell r="J151">
            <v>0</v>
          </cell>
        </row>
        <row r="152">
          <cell r="F152">
            <v>0</v>
          </cell>
          <cell r="H152">
            <v>0</v>
          </cell>
          <cell r="J152">
            <v>0</v>
          </cell>
        </row>
        <row r="153">
          <cell r="F153">
            <v>0</v>
          </cell>
          <cell r="H153">
            <v>0</v>
          </cell>
          <cell r="J153">
            <v>0</v>
          </cell>
        </row>
        <row r="154">
          <cell r="F154">
            <v>0</v>
          </cell>
          <cell r="H154">
            <v>0</v>
          </cell>
          <cell r="J154">
            <v>0</v>
          </cell>
        </row>
        <row r="155">
          <cell r="F155">
            <v>0</v>
          </cell>
          <cell r="H155">
            <v>0</v>
          </cell>
          <cell r="J155">
            <v>0</v>
          </cell>
        </row>
        <row r="156">
          <cell r="F156">
            <v>0</v>
          </cell>
          <cell r="H156">
            <v>0</v>
          </cell>
          <cell r="J156">
            <v>0</v>
          </cell>
        </row>
        <row r="157">
          <cell r="F157">
            <v>0</v>
          </cell>
          <cell r="H157">
            <v>0</v>
          </cell>
          <cell r="J157">
            <v>0</v>
          </cell>
        </row>
        <row r="158">
          <cell r="F158">
            <v>0</v>
          </cell>
          <cell r="H158">
            <v>0</v>
          </cell>
          <cell r="J158">
            <v>0</v>
          </cell>
        </row>
        <row r="159">
          <cell r="F159">
            <v>0</v>
          </cell>
          <cell r="H159">
            <v>0</v>
          </cell>
          <cell r="J159">
            <v>0</v>
          </cell>
        </row>
        <row r="160">
          <cell r="F160">
            <v>0</v>
          </cell>
          <cell r="H160">
            <v>0</v>
          </cell>
          <cell r="J160">
            <v>0</v>
          </cell>
        </row>
        <row r="161">
          <cell r="F161">
            <v>0</v>
          </cell>
          <cell r="H161">
            <v>0</v>
          </cell>
          <cell r="J161">
            <v>0</v>
          </cell>
        </row>
        <row r="162">
          <cell r="A162" t="str">
            <v>計</v>
          </cell>
          <cell r="F162">
            <v>11440</v>
          </cell>
          <cell r="H162">
            <v>20616</v>
          </cell>
          <cell r="J162">
            <v>0</v>
          </cell>
        </row>
        <row r="164">
          <cell r="A164" t="str">
            <v>名  稱 : 잡석채우기</v>
          </cell>
          <cell r="J164" t="str">
            <v>單位 : 원/㎥當</v>
          </cell>
        </row>
        <row r="165">
          <cell r="A165" t="str">
            <v>區    分</v>
          </cell>
          <cell r="B165" t="str">
            <v>材質 및 規格</v>
          </cell>
          <cell r="C165" t="str">
            <v>單位</v>
          </cell>
          <cell r="D165" t="str">
            <v>數    量</v>
          </cell>
          <cell r="E165" t="str">
            <v>材       料       費</v>
          </cell>
          <cell r="G165" t="str">
            <v xml:space="preserve">        勞       務       費</v>
          </cell>
          <cell r="I165" t="str">
            <v>經              費</v>
          </cell>
        </row>
        <row r="166">
          <cell r="A166" t="str">
            <v>工 種 別</v>
          </cell>
          <cell r="E166" t="str">
            <v>單  價</v>
          </cell>
          <cell r="F166" t="str">
            <v>金      額</v>
          </cell>
          <cell r="G166" t="str">
            <v>單  價</v>
          </cell>
          <cell r="H166" t="str">
            <v>金      額</v>
          </cell>
          <cell r="I166" t="str">
            <v>單  價</v>
          </cell>
          <cell r="J166" t="str">
            <v>金      額</v>
          </cell>
        </row>
        <row r="167">
          <cell r="A167" t="str">
            <v>잡석</v>
          </cell>
          <cell r="C167" t="str">
            <v>인</v>
          </cell>
          <cell r="D167">
            <v>1.04</v>
          </cell>
          <cell r="E167">
            <v>11000</v>
          </cell>
          <cell r="F167">
            <v>11440</v>
          </cell>
          <cell r="H167">
            <v>0</v>
          </cell>
          <cell r="J167">
            <v>0</v>
          </cell>
        </row>
        <row r="168">
          <cell r="A168" t="str">
            <v>보통인부</v>
          </cell>
          <cell r="C168" t="str">
            <v>인</v>
          </cell>
          <cell r="D168">
            <v>0.65</v>
          </cell>
          <cell r="F168">
            <v>0</v>
          </cell>
          <cell r="G168">
            <v>34360</v>
          </cell>
          <cell r="H168">
            <v>22334</v>
          </cell>
          <cell r="J168">
            <v>0</v>
          </cell>
        </row>
        <row r="169">
          <cell r="F169">
            <v>0</v>
          </cell>
          <cell r="H169">
            <v>0</v>
          </cell>
          <cell r="J169">
            <v>0</v>
          </cell>
        </row>
        <row r="170">
          <cell r="F170">
            <v>0</v>
          </cell>
          <cell r="H170">
            <v>0</v>
          </cell>
          <cell r="J170">
            <v>0</v>
          </cell>
        </row>
        <row r="171">
          <cell r="F171">
            <v>0</v>
          </cell>
          <cell r="H171">
            <v>0</v>
          </cell>
          <cell r="J171">
            <v>0</v>
          </cell>
        </row>
        <row r="172">
          <cell r="F172">
            <v>0</v>
          </cell>
          <cell r="H172">
            <v>0</v>
          </cell>
          <cell r="J172">
            <v>0</v>
          </cell>
        </row>
        <row r="173">
          <cell r="F173">
            <v>0</v>
          </cell>
          <cell r="H173">
            <v>0</v>
          </cell>
          <cell r="J173">
            <v>0</v>
          </cell>
        </row>
        <row r="174">
          <cell r="F174">
            <v>0</v>
          </cell>
          <cell r="H174">
            <v>0</v>
          </cell>
          <cell r="J174">
            <v>0</v>
          </cell>
        </row>
        <row r="175">
          <cell r="F175">
            <v>0</v>
          </cell>
          <cell r="H175">
            <v>0</v>
          </cell>
          <cell r="J175">
            <v>0</v>
          </cell>
        </row>
        <row r="176">
          <cell r="F176">
            <v>0</v>
          </cell>
          <cell r="H176">
            <v>0</v>
          </cell>
          <cell r="J176">
            <v>0</v>
          </cell>
        </row>
        <row r="177">
          <cell r="F177">
            <v>0</v>
          </cell>
          <cell r="H177">
            <v>0</v>
          </cell>
          <cell r="J177">
            <v>0</v>
          </cell>
        </row>
        <row r="178">
          <cell r="F178">
            <v>0</v>
          </cell>
          <cell r="H178">
            <v>0</v>
          </cell>
          <cell r="J178">
            <v>0</v>
          </cell>
        </row>
        <row r="179">
          <cell r="F179">
            <v>0</v>
          </cell>
          <cell r="H179">
            <v>0</v>
          </cell>
          <cell r="J179">
            <v>0</v>
          </cell>
        </row>
        <row r="180">
          <cell r="A180" t="str">
            <v>計</v>
          </cell>
          <cell r="F180">
            <v>11440</v>
          </cell>
          <cell r="H180">
            <v>22334</v>
          </cell>
          <cell r="J180">
            <v>0</v>
          </cell>
        </row>
        <row r="181">
          <cell r="L181" t="str">
            <v>2001년 2월</v>
          </cell>
        </row>
        <row r="182">
          <cell r="A182" t="str">
            <v>名  稱 : 모르터 ( 1 : 2 ) , 2001년 단가 적용</v>
          </cell>
          <cell r="J182" t="str">
            <v>單位 : 원/㎥當</v>
          </cell>
          <cell r="L182" t="str">
            <v>주  요  자  재  단  가  표</v>
          </cell>
        </row>
        <row r="183">
          <cell r="A183" t="str">
            <v>區    分</v>
          </cell>
          <cell r="B183" t="str">
            <v>材質 및 規格</v>
          </cell>
          <cell r="C183" t="str">
            <v>單位</v>
          </cell>
          <cell r="D183" t="str">
            <v>數    量</v>
          </cell>
          <cell r="E183" t="str">
            <v>材       料       費</v>
          </cell>
          <cell r="G183" t="str">
            <v xml:space="preserve">        勞       務       費</v>
          </cell>
          <cell r="I183" t="str">
            <v>經              費</v>
          </cell>
          <cell r="L183" t="str">
            <v>철근</v>
          </cell>
          <cell r="M183">
            <v>324500</v>
          </cell>
          <cell r="O183" t="str">
            <v>모래</v>
          </cell>
          <cell r="P183">
            <v>16000</v>
          </cell>
        </row>
        <row r="184">
          <cell r="A184" t="str">
            <v>工 種 別</v>
          </cell>
          <cell r="E184" t="str">
            <v>單  價</v>
          </cell>
          <cell r="F184" t="str">
            <v>金      額</v>
          </cell>
          <cell r="G184" t="str">
            <v>單  價</v>
          </cell>
          <cell r="H184" t="str">
            <v>金      額</v>
          </cell>
          <cell r="I184" t="str">
            <v>單  價</v>
          </cell>
          <cell r="J184" t="str">
            <v>金      額</v>
          </cell>
          <cell r="L184" t="str">
            <v>철선 # 8</v>
          </cell>
          <cell r="M184">
            <v>450</v>
          </cell>
          <cell r="O184" t="str">
            <v>잡석</v>
          </cell>
          <cell r="P184">
            <v>11000</v>
          </cell>
        </row>
        <row r="185">
          <cell r="A185" t="str">
            <v>시멘트</v>
          </cell>
          <cell r="C185" t="str">
            <v>kg</v>
          </cell>
          <cell r="D185">
            <v>680</v>
          </cell>
          <cell r="E185">
            <v>66.3</v>
          </cell>
          <cell r="F185">
            <v>45084</v>
          </cell>
          <cell r="H185">
            <v>0</v>
          </cell>
          <cell r="J185">
            <v>0</v>
          </cell>
          <cell r="L185" t="str">
            <v>철선 # 20</v>
          </cell>
          <cell r="M185">
            <v>550</v>
          </cell>
          <cell r="O185" t="str">
            <v>보조기층재</v>
          </cell>
          <cell r="P185">
            <v>11000</v>
          </cell>
        </row>
        <row r="186">
          <cell r="A186" t="str">
            <v>모래</v>
          </cell>
          <cell r="C186" t="str">
            <v>㎥</v>
          </cell>
          <cell r="D186">
            <v>0.98</v>
          </cell>
          <cell r="E186">
            <v>16000</v>
          </cell>
          <cell r="F186">
            <v>15680</v>
          </cell>
          <cell r="H186">
            <v>0</v>
          </cell>
          <cell r="J186">
            <v>0</v>
          </cell>
          <cell r="K186">
            <v>16500</v>
          </cell>
          <cell r="L186" t="str">
            <v>못  N75</v>
          </cell>
          <cell r="M186">
            <v>660</v>
          </cell>
          <cell r="O186" t="str">
            <v>시멘트</v>
          </cell>
          <cell r="P186">
            <v>66.3</v>
          </cell>
          <cell r="Q186">
            <v>2920</v>
          </cell>
        </row>
        <row r="187">
          <cell r="A187" t="str">
            <v>보통인부</v>
          </cell>
          <cell r="C187" t="str">
            <v>인</v>
          </cell>
          <cell r="D187">
            <v>1</v>
          </cell>
          <cell r="F187">
            <v>0</v>
          </cell>
          <cell r="G187">
            <v>37483</v>
          </cell>
          <cell r="H187">
            <v>37483</v>
          </cell>
          <cell r="J187">
            <v>0</v>
          </cell>
          <cell r="K187">
            <v>1000</v>
          </cell>
          <cell r="L187" t="str">
            <v>목재</v>
          </cell>
          <cell r="M187">
            <v>272182</v>
          </cell>
          <cell r="O187" t="str">
            <v>판재</v>
          </cell>
          <cell r="P187">
            <v>285792</v>
          </cell>
          <cell r="Q187">
            <v>1050</v>
          </cell>
        </row>
        <row r="188">
          <cell r="F188">
            <v>0</v>
          </cell>
          <cell r="H188">
            <v>0</v>
          </cell>
          <cell r="J188">
            <v>0</v>
          </cell>
          <cell r="K188">
            <v>550</v>
          </cell>
          <cell r="L188" t="str">
            <v>원목</v>
          </cell>
          <cell r="M188">
            <v>164670</v>
          </cell>
          <cell r="O188" t="str">
            <v>합판</v>
          </cell>
          <cell r="P188">
            <v>6641</v>
          </cell>
          <cell r="Q188">
            <v>11000</v>
          </cell>
        </row>
        <row r="189">
          <cell r="F189">
            <v>0</v>
          </cell>
          <cell r="H189">
            <v>0</v>
          </cell>
          <cell r="J189">
            <v>0</v>
          </cell>
          <cell r="L189" t="str">
            <v>40-210-8</v>
          </cell>
          <cell r="M189">
            <v>42980</v>
          </cell>
        </row>
        <row r="190">
          <cell r="F190">
            <v>0</v>
          </cell>
          <cell r="H190">
            <v>0</v>
          </cell>
          <cell r="J190">
            <v>0</v>
          </cell>
          <cell r="L190" t="str">
            <v>40-135-8</v>
          </cell>
          <cell r="M190">
            <v>36400</v>
          </cell>
        </row>
        <row r="191">
          <cell r="F191">
            <v>0</v>
          </cell>
          <cell r="H191">
            <v>0</v>
          </cell>
          <cell r="J191">
            <v>0</v>
          </cell>
          <cell r="L191" t="str">
            <v>40-180-8</v>
          </cell>
          <cell r="M191">
            <v>39640</v>
          </cell>
        </row>
        <row r="192">
          <cell r="F192">
            <v>0</v>
          </cell>
          <cell r="H192">
            <v>0</v>
          </cell>
          <cell r="J192">
            <v>0</v>
          </cell>
          <cell r="L192" t="str">
            <v>25-210-8</v>
          </cell>
          <cell r="M192">
            <v>44480</v>
          </cell>
        </row>
        <row r="193">
          <cell r="F193">
            <v>0</v>
          </cell>
          <cell r="H193">
            <v>0</v>
          </cell>
          <cell r="J193">
            <v>0</v>
          </cell>
          <cell r="L193" t="str">
            <v>와이어메쉬</v>
          </cell>
          <cell r="M193">
            <v>720</v>
          </cell>
          <cell r="O193">
            <v>1050</v>
          </cell>
        </row>
        <row r="194">
          <cell r="F194">
            <v>0</v>
          </cell>
          <cell r="H194">
            <v>0</v>
          </cell>
          <cell r="J194">
            <v>0</v>
          </cell>
          <cell r="L194" t="str">
            <v>25-210-12</v>
          </cell>
          <cell r="M194">
            <v>45810</v>
          </cell>
        </row>
        <row r="195">
          <cell r="F195">
            <v>0</v>
          </cell>
          <cell r="H195">
            <v>0</v>
          </cell>
          <cell r="J195">
            <v>0</v>
          </cell>
        </row>
        <row r="196">
          <cell r="F196">
            <v>0</v>
          </cell>
          <cell r="H196">
            <v>0</v>
          </cell>
          <cell r="J196">
            <v>0</v>
          </cell>
        </row>
        <row r="197">
          <cell r="F197">
            <v>0</v>
          </cell>
          <cell r="H197">
            <v>0</v>
          </cell>
          <cell r="J197">
            <v>0</v>
          </cell>
        </row>
        <row r="198">
          <cell r="A198" t="str">
            <v>計</v>
          </cell>
          <cell r="F198">
            <v>60764</v>
          </cell>
          <cell r="H198">
            <v>37483</v>
          </cell>
          <cell r="J198">
            <v>0</v>
          </cell>
        </row>
        <row r="200">
          <cell r="A200" t="str">
            <v>名  稱 : 레미콘타설 ( 무근 )</v>
          </cell>
          <cell r="J200" t="str">
            <v>單位 : 원/㎥當</v>
          </cell>
        </row>
        <row r="201">
          <cell r="A201" t="str">
            <v>區    分</v>
          </cell>
          <cell r="B201" t="str">
            <v>材質 및 規格</v>
          </cell>
          <cell r="C201" t="str">
            <v>單位</v>
          </cell>
          <cell r="D201" t="str">
            <v>數    量</v>
          </cell>
          <cell r="E201" t="str">
            <v>材       料       費</v>
          </cell>
          <cell r="G201" t="str">
            <v xml:space="preserve">        勞       務       費</v>
          </cell>
          <cell r="I201" t="str">
            <v>經              費</v>
          </cell>
        </row>
        <row r="202">
          <cell r="A202" t="str">
            <v>工 種 別</v>
          </cell>
          <cell r="E202" t="str">
            <v>單  價</v>
          </cell>
          <cell r="F202" t="str">
            <v>金      額</v>
          </cell>
          <cell r="G202" t="str">
            <v>單  價</v>
          </cell>
          <cell r="H202" t="str">
            <v>金      額</v>
          </cell>
          <cell r="I202" t="str">
            <v>單  價</v>
          </cell>
          <cell r="J202" t="str">
            <v>金      額</v>
          </cell>
        </row>
        <row r="203">
          <cell r="A203" t="str">
            <v>콘크리트공</v>
          </cell>
          <cell r="C203" t="str">
            <v>인</v>
          </cell>
          <cell r="D203">
            <v>0.15</v>
          </cell>
          <cell r="F203">
            <v>0</v>
          </cell>
          <cell r="G203">
            <v>63355</v>
          </cell>
          <cell r="H203">
            <v>9503.2000000000007</v>
          </cell>
          <cell r="J203">
            <v>0</v>
          </cell>
        </row>
        <row r="204">
          <cell r="A204" t="str">
            <v>보통인부</v>
          </cell>
          <cell r="C204" t="str">
            <v>인</v>
          </cell>
          <cell r="D204">
            <v>0.27</v>
          </cell>
          <cell r="F204">
            <v>0</v>
          </cell>
          <cell r="G204">
            <v>37483</v>
          </cell>
          <cell r="H204">
            <v>10120.4</v>
          </cell>
          <cell r="J204">
            <v>0</v>
          </cell>
        </row>
        <row r="205">
          <cell r="F205">
            <v>0</v>
          </cell>
          <cell r="H205">
            <v>0</v>
          </cell>
          <cell r="J205">
            <v>0</v>
          </cell>
        </row>
        <row r="206">
          <cell r="F206">
            <v>0</v>
          </cell>
          <cell r="H206">
            <v>0</v>
          </cell>
          <cell r="J206">
            <v>0</v>
          </cell>
        </row>
        <row r="207">
          <cell r="F207">
            <v>0</v>
          </cell>
          <cell r="H207">
            <v>0</v>
          </cell>
          <cell r="J207">
            <v>0</v>
          </cell>
        </row>
        <row r="208">
          <cell r="F208">
            <v>0</v>
          </cell>
          <cell r="H208">
            <v>0</v>
          </cell>
          <cell r="J208">
            <v>0</v>
          </cell>
        </row>
        <row r="209">
          <cell r="F209">
            <v>0</v>
          </cell>
          <cell r="H209">
            <v>0</v>
          </cell>
          <cell r="J209">
            <v>0</v>
          </cell>
        </row>
        <row r="210">
          <cell r="F210">
            <v>0</v>
          </cell>
          <cell r="H210">
            <v>0</v>
          </cell>
          <cell r="J210">
            <v>0</v>
          </cell>
        </row>
        <row r="211">
          <cell r="F211">
            <v>0</v>
          </cell>
          <cell r="H211">
            <v>0</v>
          </cell>
          <cell r="J211">
            <v>0</v>
          </cell>
        </row>
        <row r="212">
          <cell r="F212">
            <v>0</v>
          </cell>
          <cell r="H212">
            <v>0</v>
          </cell>
          <cell r="J212">
            <v>0</v>
          </cell>
        </row>
        <row r="213">
          <cell r="F213">
            <v>0</v>
          </cell>
          <cell r="H213">
            <v>0</v>
          </cell>
          <cell r="J213">
            <v>0</v>
          </cell>
        </row>
        <row r="214">
          <cell r="F214">
            <v>0</v>
          </cell>
          <cell r="H214">
            <v>0</v>
          </cell>
          <cell r="J214">
            <v>0</v>
          </cell>
        </row>
        <row r="215">
          <cell r="F215">
            <v>0</v>
          </cell>
          <cell r="H215">
            <v>0</v>
          </cell>
          <cell r="J215">
            <v>0</v>
          </cell>
        </row>
        <row r="216">
          <cell r="A216" t="str">
            <v>計</v>
          </cell>
          <cell r="F216">
            <v>0</v>
          </cell>
          <cell r="H216">
            <v>19623</v>
          </cell>
          <cell r="J216">
            <v>0</v>
          </cell>
        </row>
        <row r="218">
          <cell r="A218" t="str">
            <v>名  稱 : 레미콘타설 ( 철근 )</v>
          </cell>
          <cell r="J218" t="str">
            <v>單位 : 원/㎥當</v>
          </cell>
        </row>
        <row r="219">
          <cell r="A219" t="str">
            <v>區    分</v>
          </cell>
          <cell r="B219" t="str">
            <v>材質 및 規格</v>
          </cell>
          <cell r="C219" t="str">
            <v>單位</v>
          </cell>
          <cell r="D219" t="str">
            <v>數    量</v>
          </cell>
          <cell r="E219" t="str">
            <v>材       料       費</v>
          </cell>
          <cell r="G219" t="str">
            <v xml:space="preserve">        勞       務       費</v>
          </cell>
          <cell r="I219" t="str">
            <v>經              費</v>
          </cell>
        </row>
        <row r="220">
          <cell r="A220" t="str">
            <v>工 種 別</v>
          </cell>
          <cell r="E220" t="str">
            <v>單  價</v>
          </cell>
          <cell r="F220" t="str">
            <v>金      額</v>
          </cell>
          <cell r="G220" t="str">
            <v>單  價</v>
          </cell>
          <cell r="H220" t="str">
            <v>金      額</v>
          </cell>
          <cell r="I220" t="str">
            <v>單  價</v>
          </cell>
          <cell r="J220" t="str">
            <v>金      額</v>
          </cell>
        </row>
        <row r="221">
          <cell r="A221" t="str">
            <v>콘크리트공</v>
          </cell>
          <cell r="C221" t="str">
            <v>인</v>
          </cell>
          <cell r="D221">
            <v>0.17</v>
          </cell>
          <cell r="F221">
            <v>0</v>
          </cell>
          <cell r="G221">
            <v>63355</v>
          </cell>
          <cell r="H221">
            <v>10770.3</v>
          </cell>
          <cell r="J221">
            <v>0</v>
          </cell>
        </row>
        <row r="222">
          <cell r="A222" t="str">
            <v>보통인부</v>
          </cell>
          <cell r="C222" t="str">
            <v>인</v>
          </cell>
          <cell r="D222">
            <v>0.28999999999999998</v>
          </cell>
          <cell r="F222">
            <v>0</v>
          </cell>
          <cell r="G222">
            <v>37483</v>
          </cell>
          <cell r="H222">
            <v>10870</v>
          </cell>
          <cell r="J222">
            <v>0</v>
          </cell>
        </row>
        <row r="223">
          <cell r="F223">
            <v>0</v>
          </cell>
          <cell r="H223">
            <v>0</v>
          </cell>
          <cell r="J223">
            <v>0</v>
          </cell>
        </row>
        <row r="224">
          <cell r="F224">
            <v>0</v>
          </cell>
          <cell r="H224">
            <v>0</v>
          </cell>
          <cell r="J224">
            <v>0</v>
          </cell>
        </row>
        <row r="225">
          <cell r="F225">
            <v>0</v>
          </cell>
          <cell r="H225">
            <v>0</v>
          </cell>
          <cell r="J225">
            <v>0</v>
          </cell>
        </row>
        <row r="226">
          <cell r="F226">
            <v>0</v>
          </cell>
          <cell r="H226">
            <v>0</v>
          </cell>
          <cell r="J226">
            <v>0</v>
          </cell>
        </row>
        <row r="227">
          <cell r="F227">
            <v>0</v>
          </cell>
          <cell r="H227">
            <v>0</v>
          </cell>
          <cell r="J227">
            <v>0</v>
          </cell>
        </row>
        <row r="228">
          <cell r="F228">
            <v>0</v>
          </cell>
          <cell r="H228">
            <v>0</v>
          </cell>
          <cell r="J228">
            <v>0</v>
          </cell>
        </row>
        <row r="229">
          <cell r="F229">
            <v>0</v>
          </cell>
          <cell r="H229">
            <v>0</v>
          </cell>
          <cell r="J229">
            <v>0</v>
          </cell>
        </row>
        <row r="230">
          <cell r="F230">
            <v>0</v>
          </cell>
          <cell r="H230">
            <v>0</v>
          </cell>
          <cell r="J230">
            <v>0</v>
          </cell>
        </row>
        <row r="231">
          <cell r="F231">
            <v>0</v>
          </cell>
          <cell r="H231">
            <v>0</v>
          </cell>
          <cell r="J231">
            <v>0</v>
          </cell>
        </row>
        <row r="232">
          <cell r="F232">
            <v>0</v>
          </cell>
          <cell r="H232">
            <v>0</v>
          </cell>
          <cell r="J232">
            <v>0</v>
          </cell>
        </row>
        <row r="233">
          <cell r="F233">
            <v>0</v>
          </cell>
          <cell r="H233">
            <v>0</v>
          </cell>
          <cell r="J233">
            <v>0</v>
          </cell>
        </row>
        <row r="234">
          <cell r="A234" t="str">
            <v>計</v>
          </cell>
          <cell r="F234">
            <v>0</v>
          </cell>
          <cell r="H234">
            <v>21640</v>
          </cell>
          <cell r="J234">
            <v>0</v>
          </cell>
        </row>
        <row r="236">
          <cell r="A236" t="str">
            <v>名  稱 : 철근가공조립 ( 간단 )</v>
          </cell>
          <cell r="J236" t="str">
            <v>單位 : 원/TON當</v>
          </cell>
        </row>
        <row r="237">
          <cell r="A237" t="str">
            <v>區    分</v>
          </cell>
          <cell r="B237" t="str">
            <v>材質 및 規格</v>
          </cell>
          <cell r="C237" t="str">
            <v>單位</v>
          </cell>
          <cell r="D237" t="str">
            <v>數    量</v>
          </cell>
          <cell r="E237" t="str">
            <v>材       料       費</v>
          </cell>
          <cell r="G237" t="str">
            <v xml:space="preserve">        勞       務       費</v>
          </cell>
          <cell r="I237" t="str">
            <v>經              費</v>
          </cell>
        </row>
        <row r="238">
          <cell r="A238" t="str">
            <v>工 種 別</v>
          </cell>
          <cell r="E238" t="str">
            <v>單  價</v>
          </cell>
          <cell r="F238" t="str">
            <v>金      額</v>
          </cell>
          <cell r="G238" t="str">
            <v>單  價</v>
          </cell>
          <cell r="H238" t="str">
            <v>金      額</v>
          </cell>
          <cell r="I238" t="str">
            <v>單  價</v>
          </cell>
          <cell r="J238" t="str">
            <v>金      額</v>
          </cell>
        </row>
        <row r="239">
          <cell r="A239" t="str">
            <v>결속선</v>
          </cell>
          <cell r="B239" t="str">
            <v>＃20 m/m</v>
          </cell>
          <cell r="C239" t="str">
            <v>kg</v>
          </cell>
          <cell r="D239">
            <v>5</v>
          </cell>
          <cell r="E239">
            <v>550</v>
          </cell>
          <cell r="F239">
            <v>2750</v>
          </cell>
          <cell r="H239">
            <v>0</v>
          </cell>
          <cell r="J239">
            <v>0</v>
          </cell>
        </row>
        <row r="240">
          <cell r="A240" t="str">
            <v>철근공</v>
          </cell>
          <cell r="C240" t="str">
            <v>인</v>
          </cell>
          <cell r="D240">
            <v>2.9</v>
          </cell>
          <cell r="F240">
            <v>0</v>
          </cell>
          <cell r="G240">
            <v>68758</v>
          </cell>
          <cell r="H240">
            <v>199398.2</v>
          </cell>
          <cell r="J240">
            <v>0</v>
          </cell>
        </row>
        <row r="241">
          <cell r="A241" t="str">
            <v>보통인부</v>
          </cell>
          <cell r="C241" t="str">
            <v>인</v>
          </cell>
          <cell r="D241">
            <v>1.6</v>
          </cell>
          <cell r="F241">
            <v>0</v>
          </cell>
          <cell r="G241">
            <v>37483</v>
          </cell>
          <cell r="H241">
            <v>59972.800000000003</v>
          </cell>
          <cell r="J241">
            <v>0</v>
          </cell>
        </row>
        <row r="242">
          <cell r="A242" t="str">
            <v>기구손료</v>
          </cell>
          <cell r="B242" t="str">
            <v>품의 2%</v>
          </cell>
          <cell r="C242" t="str">
            <v>식</v>
          </cell>
          <cell r="D242">
            <v>1</v>
          </cell>
          <cell r="E242">
            <v>259371</v>
          </cell>
          <cell r="F242">
            <v>5187.3999999999996</v>
          </cell>
          <cell r="H242">
            <v>0</v>
          </cell>
          <cell r="J242">
            <v>0</v>
          </cell>
        </row>
        <row r="243">
          <cell r="F243">
            <v>0</v>
          </cell>
          <cell r="H243">
            <v>0</v>
          </cell>
          <cell r="J243">
            <v>0</v>
          </cell>
        </row>
        <row r="244">
          <cell r="F244">
            <v>0</v>
          </cell>
          <cell r="H244">
            <v>0</v>
          </cell>
          <cell r="J244">
            <v>0</v>
          </cell>
        </row>
        <row r="245">
          <cell r="F245">
            <v>0</v>
          </cell>
          <cell r="H245">
            <v>0</v>
          </cell>
          <cell r="J245">
            <v>0</v>
          </cell>
        </row>
        <row r="246">
          <cell r="F246">
            <v>0</v>
          </cell>
          <cell r="H246">
            <v>0</v>
          </cell>
          <cell r="J246">
            <v>0</v>
          </cell>
        </row>
        <row r="247">
          <cell r="F247">
            <v>0</v>
          </cell>
          <cell r="H247">
            <v>0</v>
          </cell>
          <cell r="J247">
            <v>0</v>
          </cell>
        </row>
        <row r="248">
          <cell r="F248">
            <v>0</v>
          </cell>
          <cell r="H248">
            <v>0</v>
          </cell>
          <cell r="J248">
            <v>0</v>
          </cell>
        </row>
        <row r="249">
          <cell r="F249">
            <v>0</v>
          </cell>
          <cell r="H249">
            <v>0</v>
          </cell>
          <cell r="J249">
            <v>0</v>
          </cell>
        </row>
        <row r="250">
          <cell r="F250">
            <v>0</v>
          </cell>
          <cell r="H250">
            <v>0</v>
          </cell>
          <cell r="J250">
            <v>0</v>
          </cell>
        </row>
        <row r="251">
          <cell r="F251">
            <v>0</v>
          </cell>
          <cell r="H251">
            <v>0</v>
          </cell>
          <cell r="J251">
            <v>0</v>
          </cell>
        </row>
        <row r="252">
          <cell r="A252" t="str">
            <v>計</v>
          </cell>
          <cell r="F252">
            <v>7937</v>
          </cell>
          <cell r="H252">
            <v>259371</v>
          </cell>
          <cell r="J252">
            <v>0</v>
          </cell>
        </row>
        <row r="254">
          <cell r="A254" t="str">
            <v>名  稱 : 철근가공조립 ( 보통 )</v>
          </cell>
          <cell r="J254" t="str">
            <v>單位 : 원/TON當</v>
          </cell>
        </row>
        <row r="255">
          <cell r="A255" t="str">
            <v>區    分</v>
          </cell>
          <cell r="B255" t="str">
            <v>材質 및 規格</v>
          </cell>
          <cell r="C255" t="str">
            <v>單位</v>
          </cell>
          <cell r="D255" t="str">
            <v>數    量</v>
          </cell>
          <cell r="E255" t="str">
            <v>材       料       費</v>
          </cell>
          <cell r="G255" t="str">
            <v xml:space="preserve">        勞       務       費</v>
          </cell>
          <cell r="I255" t="str">
            <v>經              費</v>
          </cell>
        </row>
        <row r="256">
          <cell r="A256" t="str">
            <v>工 種 別</v>
          </cell>
          <cell r="E256" t="str">
            <v>單  價</v>
          </cell>
          <cell r="F256" t="str">
            <v>金      額</v>
          </cell>
          <cell r="G256" t="str">
            <v>單  價</v>
          </cell>
          <cell r="H256" t="str">
            <v>金      額</v>
          </cell>
          <cell r="I256" t="str">
            <v>單  價</v>
          </cell>
          <cell r="J256" t="str">
            <v>金      額</v>
          </cell>
        </row>
        <row r="257">
          <cell r="A257" t="str">
            <v>결속선</v>
          </cell>
          <cell r="B257" t="str">
            <v>＃20 m/m</v>
          </cell>
          <cell r="C257" t="str">
            <v>kg</v>
          </cell>
          <cell r="D257">
            <v>6.5</v>
          </cell>
          <cell r="E257">
            <v>550</v>
          </cell>
          <cell r="F257">
            <v>3575</v>
          </cell>
          <cell r="H257">
            <v>0</v>
          </cell>
          <cell r="J257">
            <v>0</v>
          </cell>
        </row>
        <row r="258">
          <cell r="A258" t="str">
            <v>철근공</v>
          </cell>
          <cell r="C258" t="str">
            <v>인</v>
          </cell>
          <cell r="D258">
            <v>4</v>
          </cell>
          <cell r="F258">
            <v>0</v>
          </cell>
          <cell r="G258">
            <v>68758</v>
          </cell>
          <cell r="H258">
            <v>275032</v>
          </cell>
          <cell r="J258">
            <v>0</v>
          </cell>
        </row>
        <row r="259">
          <cell r="A259" t="str">
            <v>보통인부</v>
          </cell>
          <cell r="C259" t="str">
            <v>인</v>
          </cell>
          <cell r="D259">
            <v>2.2000000000000002</v>
          </cell>
          <cell r="F259">
            <v>0</v>
          </cell>
          <cell r="G259">
            <v>37483</v>
          </cell>
          <cell r="H259">
            <v>82462.600000000006</v>
          </cell>
          <cell r="J259">
            <v>0</v>
          </cell>
        </row>
        <row r="260">
          <cell r="A260" t="str">
            <v>기구손료</v>
          </cell>
          <cell r="B260" t="str">
            <v>품의 2%</v>
          </cell>
          <cell r="C260" t="str">
            <v>식</v>
          </cell>
          <cell r="D260">
            <v>1</v>
          </cell>
          <cell r="E260">
            <v>357494</v>
          </cell>
          <cell r="F260">
            <v>7149.8</v>
          </cell>
          <cell r="H260">
            <v>0</v>
          </cell>
          <cell r="J260">
            <v>0</v>
          </cell>
        </row>
        <row r="261">
          <cell r="F261">
            <v>0</v>
          </cell>
          <cell r="H261">
            <v>0</v>
          </cell>
          <cell r="J261">
            <v>0</v>
          </cell>
        </row>
        <row r="262">
          <cell r="F262">
            <v>0</v>
          </cell>
          <cell r="H262">
            <v>0</v>
          </cell>
          <cell r="J262">
            <v>0</v>
          </cell>
        </row>
        <row r="263">
          <cell r="F263">
            <v>0</v>
          </cell>
          <cell r="H263">
            <v>0</v>
          </cell>
          <cell r="J263">
            <v>0</v>
          </cell>
        </row>
        <row r="264">
          <cell r="F264">
            <v>0</v>
          </cell>
          <cell r="H264">
            <v>0</v>
          </cell>
          <cell r="J264">
            <v>0</v>
          </cell>
        </row>
        <row r="265">
          <cell r="F265">
            <v>0</v>
          </cell>
          <cell r="H265">
            <v>0</v>
          </cell>
          <cell r="J265">
            <v>0</v>
          </cell>
        </row>
        <row r="266">
          <cell r="F266">
            <v>0</v>
          </cell>
          <cell r="H266">
            <v>0</v>
          </cell>
          <cell r="J266">
            <v>0</v>
          </cell>
        </row>
        <row r="267">
          <cell r="F267">
            <v>0</v>
          </cell>
          <cell r="H267">
            <v>0</v>
          </cell>
          <cell r="J267">
            <v>0</v>
          </cell>
        </row>
        <row r="268">
          <cell r="F268">
            <v>0</v>
          </cell>
          <cell r="H268">
            <v>0</v>
          </cell>
          <cell r="J268">
            <v>0</v>
          </cell>
        </row>
        <row r="269">
          <cell r="F269">
            <v>0</v>
          </cell>
          <cell r="H269">
            <v>0</v>
          </cell>
          <cell r="J269">
            <v>0</v>
          </cell>
        </row>
        <row r="270">
          <cell r="A270" t="str">
            <v>計</v>
          </cell>
          <cell r="F270">
            <v>10724</v>
          </cell>
          <cell r="H270">
            <v>357494</v>
          </cell>
          <cell r="J270">
            <v>0</v>
          </cell>
        </row>
        <row r="272">
          <cell r="A272" t="str">
            <v>名  稱 : 합판거푸집</v>
          </cell>
          <cell r="J272" t="str">
            <v>單位 : 원/㎡當</v>
          </cell>
        </row>
        <row r="273">
          <cell r="A273" t="str">
            <v>區    分</v>
          </cell>
          <cell r="B273" t="str">
            <v>材質 및 規格</v>
          </cell>
          <cell r="C273" t="str">
            <v>單位</v>
          </cell>
          <cell r="D273" t="str">
            <v>數    量</v>
          </cell>
          <cell r="E273" t="str">
            <v>材       料       費</v>
          </cell>
          <cell r="G273" t="str">
            <v xml:space="preserve">        勞       務       費</v>
          </cell>
          <cell r="I273" t="str">
            <v>經              費</v>
          </cell>
        </row>
        <row r="274">
          <cell r="A274" t="str">
            <v>工 種 別</v>
          </cell>
          <cell r="E274" t="str">
            <v>單  價</v>
          </cell>
          <cell r="F274" t="str">
            <v>金      額</v>
          </cell>
          <cell r="G274" t="str">
            <v>單  價</v>
          </cell>
          <cell r="H274" t="str">
            <v>金      額</v>
          </cell>
          <cell r="I274" t="str">
            <v>單  價</v>
          </cell>
          <cell r="J274" t="str">
            <v>金      額</v>
          </cell>
        </row>
        <row r="275">
          <cell r="A275" t="str">
            <v>합판</v>
          </cell>
          <cell r="B275" t="str">
            <v>내수합판</v>
          </cell>
          <cell r="C275" t="str">
            <v>㎡</v>
          </cell>
          <cell r="D275">
            <v>1.03</v>
          </cell>
          <cell r="E275">
            <v>6641</v>
          </cell>
          <cell r="F275">
            <v>6840.2</v>
          </cell>
          <cell r="H275">
            <v>0</v>
          </cell>
          <cell r="J275">
            <v>0</v>
          </cell>
        </row>
        <row r="276">
          <cell r="A276" t="str">
            <v>목재</v>
          </cell>
          <cell r="C276" t="str">
            <v>㎥</v>
          </cell>
          <cell r="D276">
            <v>3.7999999999999999E-2</v>
          </cell>
          <cell r="E276">
            <v>272182</v>
          </cell>
          <cell r="F276">
            <v>10342.9</v>
          </cell>
          <cell r="H276">
            <v>0</v>
          </cell>
          <cell r="J276">
            <v>0</v>
          </cell>
        </row>
        <row r="277">
          <cell r="A277" t="str">
            <v>철선</v>
          </cell>
          <cell r="B277" t="str">
            <v>＃8</v>
          </cell>
          <cell r="C277" t="str">
            <v>kg</v>
          </cell>
          <cell r="D277">
            <v>0.28999999999999998</v>
          </cell>
          <cell r="E277">
            <v>450</v>
          </cell>
          <cell r="F277">
            <v>130.5</v>
          </cell>
          <cell r="H277">
            <v>0</v>
          </cell>
          <cell r="J277">
            <v>0</v>
          </cell>
        </row>
        <row r="278">
          <cell r="A278" t="str">
            <v>못</v>
          </cell>
          <cell r="B278" t="str">
            <v>N 75</v>
          </cell>
          <cell r="C278" t="str">
            <v>kg</v>
          </cell>
          <cell r="D278">
            <v>0.2</v>
          </cell>
          <cell r="E278">
            <v>660</v>
          </cell>
          <cell r="F278">
            <v>132</v>
          </cell>
          <cell r="H278">
            <v>0</v>
          </cell>
          <cell r="J278">
            <v>0</v>
          </cell>
        </row>
        <row r="279">
          <cell r="A279" t="str">
            <v>박리제</v>
          </cell>
          <cell r="C279" t="str">
            <v>ℓ</v>
          </cell>
          <cell r="D279">
            <v>0.19</v>
          </cell>
          <cell r="E279">
            <v>331.88</v>
          </cell>
          <cell r="F279">
            <v>63</v>
          </cell>
          <cell r="H279">
            <v>0</v>
          </cell>
          <cell r="J279">
            <v>0</v>
          </cell>
        </row>
        <row r="280">
          <cell r="A280" t="str">
            <v>형틀목공</v>
          </cell>
          <cell r="C280" t="str">
            <v>인</v>
          </cell>
          <cell r="D280">
            <v>0.28000000000000003</v>
          </cell>
          <cell r="F280">
            <v>0</v>
          </cell>
          <cell r="G280">
            <v>64943</v>
          </cell>
          <cell r="H280">
            <v>18184</v>
          </cell>
          <cell r="J280">
            <v>0</v>
          </cell>
        </row>
        <row r="281">
          <cell r="A281" t="str">
            <v>보통인부</v>
          </cell>
          <cell r="C281" t="str">
            <v>인</v>
          </cell>
          <cell r="D281">
            <v>0.23</v>
          </cell>
          <cell r="F281">
            <v>0</v>
          </cell>
          <cell r="G281">
            <v>37483</v>
          </cell>
          <cell r="H281">
            <v>8621</v>
          </cell>
          <cell r="J281">
            <v>0</v>
          </cell>
        </row>
        <row r="282">
          <cell r="A282" t="str">
            <v>사용고재</v>
          </cell>
          <cell r="B282" t="str">
            <v>주재료의 30%</v>
          </cell>
          <cell r="C282" t="str">
            <v>식</v>
          </cell>
          <cell r="D282">
            <v>1</v>
          </cell>
          <cell r="E282">
            <v>17183.099999999999</v>
          </cell>
          <cell r="F282">
            <v>5154.8999999999996</v>
          </cell>
          <cell r="H282">
            <v>0</v>
          </cell>
          <cell r="J282">
            <v>0</v>
          </cell>
        </row>
        <row r="283">
          <cell r="A283" t="str">
            <v>計 (1회사용)</v>
          </cell>
          <cell r="F283">
            <v>12353</v>
          </cell>
          <cell r="H283">
            <v>26805</v>
          </cell>
          <cell r="J283">
            <v>0</v>
          </cell>
        </row>
        <row r="284">
          <cell r="A284" t="str">
            <v>2회사용시</v>
          </cell>
          <cell r="E284">
            <v>0.56999999999999995</v>
          </cell>
          <cell r="F284">
            <v>7041</v>
          </cell>
          <cell r="G284">
            <v>0.6</v>
          </cell>
          <cell r="H284">
            <v>16083</v>
          </cell>
          <cell r="J284">
            <v>0</v>
          </cell>
        </row>
        <row r="285">
          <cell r="A285" t="str">
            <v>3회사용시</v>
          </cell>
          <cell r="E285">
            <v>0.46100000000000002</v>
          </cell>
          <cell r="F285">
            <v>5694</v>
          </cell>
          <cell r="G285">
            <v>0.47099999999999997</v>
          </cell>
          <cell r="H285">
            <v>12625</v>
          </cell>
          <cell r="J285">
            <v>0</v>
          </cell>
        </row>
        <row r="286">
          <cell r="A286" t="str">
            <v>4회사용시</v>
          </cell>
          <cell r="E286">
            <v>0.40100000000000002</v>
          </cell>
          <cell r="F286">
            <v>4953</v>
          </cell>
          <cell r="G286">
            <v>0.4</v>
          </cell>
          <cell r="H286">
            <v>10722</v>
          </cell>
          <cell r="J286">
            <v>0</v>
          </cell>
        </row>
        <row r="287">
          <cell r="A287" t="str">
            <v>5회사용시</v>
          </cell>
          <cell r="E287">
            <v>0.371</v>
          </cell>
          <cell r="F287">
            <v>4582</v>
          </cell>
          <cell r="G287">
            <v>0.34200000000000003</v>
          </cell>
          <cell r="H287">
            <v>9167</v>
          </cell>
          <cell r="J287">
            <v>0</v>
          </cell>
        </row>
        <row r="288">
          <cell r="A288" t="str">
            <v>6회사용시</v>
          </cell>
          <cell r="E288">
            <v>0.34699999999999998</v>
          </cell>
          <cell r="F288">
            <v>4286</v>
          </cell>
          <cell r="G288">
            <v>0.32</v>
          </cell>
          <cell r="H288">
            <v>8577</v>
          </cell>
          <cell r="J288">
            <v>0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1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공사비예산서 (2)"/>
      <sheetName val="설계 내역서 (2)"/>
      <sheetName val="공사비예산서"/>
      <sheetName val="설계 내역서"/>
      <sheetName val="품셈총괄표"/>
      <sheetName val=" 품셈"/>
      <sheetName val="장비부표총괄표"/>
      <sheetName val="부표총괄표"/>
      <sheetName val="일반부표"/>
      <sheetName val="별표총괄표"/>
      <sheetName val="별표 (2)"/>
      <sheetName val="사급자재"/>
      <sheetName val="지입자재"/>
      <sheetName val="자재수량"/>
      <sheetName val="토량총괄"/>
      <sheetName val="토적계산"/>
      <sheetName val="구조물토량"/>
      <sheetName val="우수평균깊이"/>
      <sheetName val="구조물수량산출"/>
      <sheetName val="자료"/>
      <sheetName val="단가"/>
      <sheetName val="Sheet11"/>
      <sheetName val="Sheet12"/>
      <sheetName val="Sheet13"/>
      <sheetName val="Sheet14"/>
      <sheetName val="Sheet15"/>
      <sheetName val="Sheet16"/>
      <sheetName val="일반부표총괄"/>
      <sheetName val="별 표"/>
      <sheetName val="별표총괄"/>
      <sheetName val="품셈TABLE"/>
      <sheetName val="견적 조건 변경사항"/>
      <sheetName val="단지내-공내역"/>
      <sheetName val="Sheet2"/>
      <sheetName val="Sheet3"/>
      <sheetName val="내역표지"/>
      <sheetName val="원가계산서(총괄)"/>
      <sheetName val="산출내역집계"/>
      <sheetName val="건축집계"/>
      <sheetName val="건축내역"/>
      <sheetName val="토목집계"/>
      <sheetName val="토목내역"/>
      <sheetName val="설비집계"/>
      <sheetName val="설비내역"/>
      <sheetName val="노임단가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>
        <row r="2">
          <cell r="C2" t="str">
            <v>철골공</v>
          </cell>
          <cell r="D2">
            <v>58845</v>
          </cell>
        </row>
        <row r="3">
          <cell r="C3" t="str">
            <v>콘크리트공</v>
          </cell>
          <cell r="D3">
            <v>57135</v>
          </cell>
        </row>
        <row r="4">
          <cell r="C4" t="str">
            <v>용 접 공</v>
          </cell>
          <cell r="D4">
            <v>52064</v>
          </cell>
        </row>
        <row r="5">
          <cell r="C5" t="str">
            <v>보통인부</v>
          </cell>
          <cell r="D5">
            <v>29933</v>
          </cell>
        </row>
        <row r="6">
          <cell r="C6" t="str">
            <v>특별인부</v>
          </cell>
          <cell r="D6">
            <v>43490</v>
          </cell>
        </row>
        <row r="7">
          <cell r="C7" t="str">
            <v>형틀목공</v>
          </cell>
          <cell r="D7">
            <v>61835</v>
          </cell>
        </row>
        <row r="8">
          <cell r="C8" t="str">
            <v>철근공</v>
          </cell>
          <cell r="D8">
            <v>61510</v>
          </cell>
        </row>
        <row r="9">
          <cell r="C9" t="str">
            <v>철    공</v>
          </cell>
          <cell r="D9">
            <v>58947</v>
          </cell>
        </row>
        <row r="10">
          <cell r="C10" t="str">
            <v>강판구멍뚫기</v>
          </cell>
          <cell r="D10">
            <v>85339.7</v>
          </cell>
        </row>
        <row r="11">
          <cell r="C11" t="str">
            <v>조   수</v>
          </cell>
          <cell r="D11">
            <v>29933</v>
          </cell>
        </row>
        <row r="12">
          <cell r="C12" t="str">
            <v>풀기</v>
          </cell>
          <cell r="D12">
            <v>609</v>
          </cell>
        </row>
        <row r="13">
          <cell r="C13" t="str">
            <v>보 링 공</v>
          </cell>
          <cell r="D13">
            <v>44584</v>
          </cell>
        </row>
        <row r="14">
          <cell r="C14" t="str">
            <v>비  트</v>
          </cell>
          <cell r="D14">
            <v>627000</v>
          </cell>
        </row>
        <row r="15">
          <cell r="C15" t="str">
            <v>TRACK CRANE</v>
          </cell>
          <cell r="D15">
            <v>2817</v>
          </cell>
        </row>
        <row r="16">
          <cell r="C16" t="str">
            <v>TRACK CRANE(인)</v>
          </cell>
          <cell r="D16">
            <v>15742</v>
          </cell>
        </row>
        <row r="17">
          <cell r="C17" t="str">
            <v>TRACK CRANE(경비)</v>
          </cell>
          <cell r="D17">
            <v>17824</v>
          </cell>
        </row>
        <row r="18">
          <cell r="C18" t="str">
            <v>VIBRO HAMMER</v>
          </cell>
          <cell r="D18">
            <v>11458</v>
          </cell>
        </row>
        <row r="19">
          <cell r="C19" t="str">
            <v>TRUCK CRANE</v>
          </cell>
          <cell r="D19">
            <v>2114</v>
          </cell>
        </row>
        <row r="20">
          <cell r="C20" t="str">
            <v>TRUCK CRANE(인)</v>
          </cell>
          <cell r="D20">
            <v>15742</v>
          </cell>
        </row>
        <row r="21">
          <cell r="C21" t="str">
            <v>TRUCK CRANE(경)</v>
          </cell>
          <cell r="D21">
            <v>22450</v>
          </cell>
        </row>
        <row r="22">
          <cell r="C22" t="str">
            <v>수작업반장</v>
          </cell>
          <cell r="D22">
            <v>57103</v>
          </cell>
        </row>
        <row r="23">
          <cell r="C23" t="str">
            <v>비 계 공</v>
          </cell>
          <cell r="D23">
            <v>65265</v>
          </cell>
        </row>
        <row r="24">
          <cell r="C24" t="str">
            <v>대 장 공</v>
          </cell>
          <cell r="D24">
            <v>47273</v>
          </cell>
        </row>
        <row r="25">
          <cell r="C25" t="str">
            <v>판 재(100×150×1,700m/m)</v>
          </cell>
          <cell r="D25">
            <v>152694</v>
          </cell>
        </row>
        <row r="26">
          <cell r="C26" t="str">
            <v>철    판</v>
          </cell>
        </row>
        <row r="27">
          <cell r="C27" t="str">
            <v>강판절단(수동)</v>
          </cell>
        </row>
        <row r="28">
          <cell r="C28" t="str">
            <v>용접(FILLET)</v>
          </cell>
        </row>
        <row r="29">
          <cell r="C29" t="str">
            <v>더블롯드</v>
          </cell>
        </row>
        <row r="30">
          <cell r="C30" t="str">
            <v>특수첨단장치</v>
          </cell>
        </row>
        <row r="31">
          <cell r="C31" t="str">
            <v>크라운비트</v>
          </cell>
        </row>
        <row r="32">
          <cell r="C32" t="str">
            <v>중급기술자</v>
          </cell>
        </row>
        <row r="33">
          <cell r="C33" t="str">
            <v>기 계 공</v>
          </cell>
          <cell r="D33">
            <v>51132</v>
          </cell>
        </row>
        <row r="34">
          <cell r="C34" t="str">
            <v>전    공</v>
          </cell>
          <cell r="D34">
            <v>54702</v>
          </cell>
        </row>
        <row r="35">
          <cell r="C35" t="str">
            <v>배 관 공</v>
          </cell>
        </row>
        <row r="36">
          <cell r="C36" t="str">
            <v>중급기능사</v>
          </cell>
        </row>
        <row r="37">
          <cell r="C37" t="str">
            <v>중기운전사</v>
          </cell>
          <cell r="D37">
            <v>41444</v>
          </cell>
        </row>
      </sheetData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</sheetDataSet>
  </externalBook>
</externalLink>
</file>

<file path=xl/externalLinks/externalLink1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내역서"/>
      <sheetName val="원설계"/>
      <sheetName val="수량"/>
      <sheetName val="부표단가,총괄표"/>
      <sheetName val="설계명세서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1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환지방식개발계획(면적식)"/>
      <sheetName val="환지방식개발계획(절충식)"/>
      <sheetName val="환지방식개발계획(평가식)"/>
      <sheetName val="도시재개발계획(면적식)"/>
      <sheetName val="도시재개발계획(절충식)"/>
      <sheetName val="도시재개발계획(평가식)"/>
      <sheetName val="도시재개발계획(기본계획)"/>
      <sheetName val="Sheet1"/>
      <sheetName val="지구단위계획(제주)"/>
      <sheetName val="산업단지개발계획"/>
      <sheetName val="주택단지개발계획"/>
      <sheetName val="유통단지개발계획"/>
      <sheetName val="주거환경개선사업계획"/>
      <sheetName val="지구단위계획"/>
      <sheetName val="재해영향평가"/>
      <sheetName val="표서식"/>
      <sheetName val="노임단가"/>
      <sheetName val="표지"/>
      <sheetName val="표준품셈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>
        <row r="15">
          <cell r="T15">
            <v>100</v>
          </cell>
        </row>
      </sheetData>
      <sheetData sheetId="14"/>
      <sheetData sheetId="15"/>
      <sheetData sheetId="16"/>
      <sheetData sheetId="17"/>
      <sheetData sheetId="18"/>
    </sheetDataSet>
  </externalBook>
</externalLink>
</file>

<file path=xl/externalLinks/externalLink1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집계표"/>
      <sheetName val="입찰표지"/>
      <sheetName val="총괄표"/>
      <sheetName val="전체내역서"/>
      <sheetName val="전기내역서"/>
      <sheetName val="단가산출"/>
      <sheetName val="자재수량"/>
      <sheetName val="Sheet1"/>
      <sheetName val="Sheet2"/>
      <sheetName val="Sheet3"/>
      <sheetName val="1공구 건정토건 토공"/>
      <sheetName val="1공구 건정토건 철콘"/>
      <sheetName val="내역표지"/>
      <sheetName val="도급표지 "/>
      <sheetName val="부대표지"/>
      <sheetName val="도급표지  (4)"/>
      <sheetName val="부대표지 (4)"/>
      <sheetName val="도급표지  (3)"/>
      <sheetName val="부대표지 (3)"/>
      <sheetName val="도급표지  (2)"/>
      <sheetName val="부대표지 (2)"/>
      <sheetName val="세로"/>
      <sheetName val="토  목"/>
      <sheetName val="조  경"/>
      <sheetName val="전 기"/>
      <sheetName val="건  축"/>
      <sheetName val="건축설비"/>
      <sheetName val="기계"/>
      <sheetName val="제어계측"/>
      <sheetName val="Sheet4"/>
      <sheetName val="Sheet5"/>
      <sheetName val="Sheet6"/>
      <sheetName val="Sheet16"/>
      <sheetName val="보도내역 (3)"/>
      <sheetName val="Module1"/>
      <sheetName val="Qheet6"/>
      <sheetName val="입찰안"/>
      <sheetName val="준검 내역서"/>
      <sheetName val="실행철강하도"/>
      <sheetName val="차액보증"/>
      <sheetName val="산출내역서"/>
      <sheetName val="주차구획선수량"/>
      <sheetName val="공사개요"/>
      <sheetName val="갑지"/>
      <sheetName val="내역서"/>
      <sheetName val="개요"/>
      <sheetName val="자재단가비교표"/>
      <sheetName val="부대tu"/>
      <sheetName val="일위대가"/>
      <sheetName val="#RE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1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공사비집계표"/>
      <sheetName val="공사비 증감내역"/>
      <sheetName val="단산(신규)"/>
      <sheetName val="수량산출(당초)"/>
      <sheetName val="수량산출(변경)"/>
      <sheetName val="Sheet5"/>
      <sheetName val="Sheet4"/>
      <sheetName val="Sheet3"/>
      <sheetName val="Sheet2"/>
      <sheetName val="Sheet1"/>
      <sheetName val="집계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</sheetDataSet>
  </externalBook>
</externalLink>
</file>

<file path=xl/externalLinks/externalLink1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賃率-職"/>
      <sheetName val="직노"/>
      <sheetName val="실행내역"/>
    </sheetNames>
    <sheetDataSet>
      <sheetData sheetId="0">
        <row r="5">
          <cell r="I5">
            <v>1</v>
          </cell>
        </row>
        <row r="6">
          <cell r="I6">
            <v>2</v>
          </cell>
        </row>
        <row r="7">
          <cell r="I7">
            <v>3</v>
          </cell>
        </row>
        <row r="8">
          <cell r="I8">
            <v>4</v>
          </cell>
        </row>
        <row r="9">
          <cell r="I9">
            <v>5</v>
          </cell>
        </row>
        <row r="10">
          <cell r="I10">
            <v>6</v>
          </cell>
        </row>
        <row r="11">
          <cell r="I11">
            <v>7</v>
          </cell>
        </row>
        <row r="12">
          <cell r="I12">
            <v>8</v>
          </cell>
        </row>
        <row r="13">
          <cell r="I13">
            <v>9</v>
          </cell>
        </row>
        <row r="14">
          <cell r="I14">
            <v>10</v>
          </cell>
        </row>
        <row r="15">
          <cell r="I15">
            <v>11</v>
          </cell>
        </row>
        <row r="16">
          <cell r="I16">
            <v>12</v>
          </cell>
        </row>
        <row r="17">
          <cell r="I17">
            <v>13</v>
          </cell>
        </row>
        <row r="18">
          <cell r="I18">
            <v>14</v>
          </cell>
        </row>
        <row r="19">
          <cell r="I19">
            <v>15</v>
          </cell>
        </row>
        <row r="20">
          <cell r="I20">
            <v>16</v>
          </cell>
        </row>
        <row r="21">
          <cell r="I21">
            <v>17</v>
          </cell>
        </row>
        <row r="22">
          <cell r="I22">
            <v>18</v>
          </cell>
        </row>
        <row r="23">
          <cell r="I23">
            <v>19</v>
          </cell>
        </row>
        <row r="24">
          <cell r="I24">
            <v>20</v>
          </cell>
        </row>
        <row r="25">
          <cell r="I25">
            <v>21</v>
          </cell>
        </row>
        <row r="26">
          <cell r="I26">
            <v>22</v>
          </cell>
        </row>
        <row r="27">
          <cell r="I27">
            <v>23</v>
          </cell>
        </row>
        <row r="28">
          <cell r="I28">
            <v>24</v>
          </cell>
        </row>
        <row r="29">
          <cell r="I29">
            <v>25</v>
          </cell>
        </row>
        <row r="30">
          <cell r="I30">
            <v>26</v>
          </cell>
        </row>
      </sheetData>
      <sheetData sheetId="1" refreshError="1"/>
      <sheetData sheetId="2" refreshError="1"/>
    </sheetDataSet>
  </externalBook>
</externalLink>
</file>

<file path=xl/externalLinks/externalLink1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수량산출"/>
      <sheetName val="단가대비표"/>
      <sheetName val="견적대비표"/>
      <sheetName val="내역서"/>
      <sheetName val="PANEL 중량산출"/>
      <sheetName val="중량산출"/>
      <sheetName val="N賃率-職"/>
      <sheetName val="원가 (2)"/>
      <sheetName val="I一般比"/>
      <sheetName val="일위"/>
      <sheetName val="J直材4"/>
      <sheetName val="#REF"/>
      <sheetName val="N賃率_職"/>
      <sheetName val="신우"/>
      <sheetName val="Sheet2"/>
      <sheetName val="연습"/>
      <sheetName val="중기사용료"/>
      <sheetName val="설직재-1"/>
      <sheetName val="대치판정"/>
      <sheetName val="직노"/>
      <sheetName val="9GNG운반"/>
      <sheetName val="직재"/>
      <sheetName val="Sheet1"/>
      <sheetName val="Sheet3"/>
      <sheetName val="집계표"/>
      <sheetName val="PANEL_중량산출"/>
      <sheetName val="원가_(2)"/>
      <sheetName val="원본(갑지)"/>
      <sheetName val="제-노임"/>
      <sheetName val="제직재"/>
      <sheetName val="입찰안"/>
      <sheetName val="일위대가"/>
      <sheetName val="한강운반비"/>
      <sheetName val="Total"/>
      <sheetName val="참조자료"/>
      <sheetName val="낙찰표"/>
      <sheetName val="자재단가"/>
      <sheetName val="인건-측정"/>
      <sheetName val="20관리비율"/>
      <sheetName val="심사계산"/>
      <sheetName val="심사물량"/>
      <sheetName val="HW일위"/>
      <sheetName val="품셈TABLE"/>
      <sheetName val="기본일위"/>
      <sheetName val="단"/>
      <sheetName val="TYPE-A"/>
      <sheetName val="K-SET1"/>
      <sheetName val="하조서"/>
      <sheetName val="유기공정"/>
      <sheetName val="DATE"/>
      <sheetName val="전신환매도율"/>
    </sheetNames>
    <sheetDataSet>
      <sheetData sheetId="0" refreshError="1">
        <row r="1">
          <cell r="A1">
            <v>1</v>
          </cell>
        </row>
        <row r="2">
          <cell r="A2">
            <v>2</v>
          </cell>
        </row>
        <row r="3">
          <cell r="A3">
            <v>3</v>
          </cell>
        </row>
        <row r="4">
          <cell r="A4">
            <v>4</v>
          </cell>
        </row>
        <row r="5">
          <cell r="A5">
            <v>5</v>
          </cell>
        </row>
        <row r="6">
          <cell r="A6">
            <v>6</v>
          </cell>
        </row>
        <row r="7">
          <cell r="A7">
            <v>7</v>
          </cell>
        </row>
        <row r="8">
          <cell r="A8">
            <v>8</v>
          </cell>
        </row>
        <row r="9">
          <cell r="A9">
            <v>9</v>
          </cell>
        </row>
        <row r="10">
          <cell r="A10">
            <v>10</v>
          </cell>
        </row>
        <row r="11">
          <cell r="A11">
            <v>11</v>
          </cell>
        </row>
        <row r="12">
          <cell r="A12">
            <v>12</v>
          </cell>
        </row>
        <row r="13">
          <cell r="A13">
            <v>13</v>
          </cell>
        </row>
        <row r="14">
          <cell r="A14">
            <v>14</v>
          </cell>
        </row>
        <row r="15">
          <cell r="A15">
            <v>15</v>
          </cell>
        </row>
        <row r="16">
          <cell r="A16">
            <v>16</v>
          </cell>
        </row>
        <row r="17">
          <cell r="A17">
            <v>17</v>
          </cell>
        </row>
        <row r="18">
          <cell r="A18">
            <v>18</v>
          </cell>
        </row>
        <row r="19">
          <cell r="A19">
            <v>19</v>
          </cell>
        </row>
        <row r="20">
          <cell r="A20">
            <v>20</v>
          </cell>
        </row>
        <row r="21">
          <cell r="A21">
            <v>21</v>
          </cell>
        </row>
        <row r="22">
          <cell r="A22">
            <v>22</v>
          </cell>
        </row>
        <row r="23">
          <cell r="A23">
            <v>23</v>
          </cell>
        </row>
        <row r="24">
          <cell r="A24">
            <v>24</v>
          </cell>
        </row>
        <row r="25">
          <cell r="A25">
            <v>25</v>
          </cell>
        </row>
        <row r="26">
          <cell r="A26">
            <v>26</v>
          </cell>
        </row>
        <row r="27">
          <cell r="A27">
            <v>27</v>
          </cell>
        </row>
        <row r="28">
          <cell r="A28">
            <v>28</v>
          </cell>
        </row>
        <row r="29">
          <cell r="A29">
            <v>29</v>
          </cell>
        </row>
        <row r="30">
          <cell r="A30">
            <v>30</v>
          </cell>
        </row>
        <row r="31">
          <cell r="A31">
            <v>31</v>
          </cell>
        </row>
        <row r="32">
          <cell r="A32">
            <v>32</v>
          </cell>
        </row>
        <row r="33">
          <cell r="A33">
            <v>33</v>
          </cell>
        </row>
        <row r="34">
          <cell r="A34">
            <v>34</v>
          </cell>
        </row>
        <row r="35">
          <cell r="A35">
            <v>35</v>
          </cell>
        </row>
        <row r="36">
          <cell r="A36">
            <v>36</v>
          </cell>
        </row>
        <row r="37">
          <cell r="A37">
            <v>37</v>
          </cell>
        </row>
        <row r="38">
          <cell r="A38">
            <v>38</v>
          </cell>
        </row>
        <row r="39">
          <cell r="A39">
            <v>39</v>
          </cell>
        </row>
        <row r="40">
          <cell r="A40">
            <v>40</v>
          </cell>
        </row>
        <row r="41">
          <cell r="A41">
            <v>41</v>
          </cell>
        </row>
        <row r="42">
          <cell r="A42">
            <v>42</v>
          </cell>
        </row>
        <row r="43">
          <cell r="A43">
            <v>43</v>
          </cell>
        </row>
        <row r="44">
          <cell r="A44">
            <v>44</v>
          </cell>
        </row>
        <row r="45">
          <cell r="A45">
            <v>45</v>
          </cell>
        </row>
        <row r="46">
          <cell r="A46">
            <v>46</v>
          </cell>
        </row>
        <row r="47">
          <cell r="A47">
            <v>47</v>
          </cell>
        </row>
        <row r="48">
          <cell r="A48">
            <v>48</v>
          </cell>
        </row>
        <row r="49">
          <cell r="A49">
            <v>49</v>
          </cell>
        </row>
        <row r="50">
          <cell r="A50">
            <v>50</v>
          </cell>
        </row>
        <row r="51">
          <cell r="A51">
            <v>51</v>
          </cell>
        </row>
        <row r="52">
          <cell r="A52">
            <v>52</v>
          </cell>
        </row>
        <row r="53">
          <cell r="A53">
            <v>53</v>
          </cell>
        </row>
        <row r="54">
          <cell r="A54">
            <v>54</v>
          </cell>
        </row>
        <row r="55">
          <cell r="A55">
            <v>55</v>
          </cell>
        </row>
        <row r="56">
          <cell r="A56">
            <v>56</v>
          </cell>
        </row>
        <row r="57">
          <cell r="A57">
            <v>57</v>
          </cell>
        </row>
        <row r="58">
          <cell r="A58">
            <v>58</v>
          </cell>
        </row>
        <row r="59">
          <cell r="A59">
            <v>59</v>
          </cell>
        </row>
        <row r="60">
          <cell r="A60">
            <v>60</v>
          </cell>
        </row>
        <row r="61">
          <cell r="A61">
            <v>61</v>
          </cell>
        </row>
        <row r="62">
          <cell r="A62">
            <v>62</v>
          </cell>
        </row>
        <row r="63">
          <cell r="A63">
            <v>63</v>
          </cell>
        </row>
        <row r="64">
          <cell r="A64">
            <v>64</v>
          </cell>
        </row>
        <row r="65">
          <cell r="A65">
            <v>65</v>
          </cell>
        </row>
        <row r="66">
          <cell r="A66">
            <v>66</v>
          </cell>
        </row>
        <row r="67">
          <cell r="A67">
            <v>67</v>
          </cell>
        </row>
        <row r="68">
          <cell r="A68">
            <v>68</v>
          </cell>
        </row>
        <row r="69">
          <cell r="A69">
            <v>69</v>
          </cell>
        </row>
        <row r="70">
          <cell r="A70">
            <v>70</v>
          </cell>
        </row>
        <row r="71">
          <cell r="A71">
            <v>71</v>
          </cell>
        </row>
        <row r="72">
          <cell r="A72">
            <v>72</v>
          </cell>
        </row>
        <row r="73">
          <cell r="A73">
            <v>73</v>
          </cell>
        </row>
        <row r="74">
          <cell r="A74">
            <v>74</v>
          </cell>
        </row>
        <row r="75">
          <cell r="A75">
            <v>75</v>
          </cell>
        </row>
        <row r="76">
          <cell r="A76">
            <v>76</v>
          </cell>
        </row>
        <row r="77">
          <cell r="A77">
            <v>77</v>
          </cell>
        </row>
        <row r="78">
          <cell r="A78">
            <v>78</v>
          </cell>
        </row>
        <row r="79">
          <cell r="A79">
            <v>79</v>
          </cell>
        </row>
        <row r="80">
          <cell r="A80">
            <v>80</v>
          </cell>
        </row>
        <row r="81">
          <cell r="A81">
            <v>81</v>
          </cell>
        </row>
        <row r="82">
          <cell r="A82">
            <v>82</v>
          </cell>
        </row>
        <row r="83">
          <cell r="A83">
            <v>83</v>
          </cell>
        </row>
        <row r="84">
          <cell r="A84">
            <v>84</v>
          </cell>
        </row>
        <row r="85">
          <cell r="A85">
            <v>85</v>
          </cell>
        </row>
        <row r="86">
          <cell r="A86">
            <v>86</v>
          </cell>
        </row>
        <row r="87">
          <cell r="A87">
            <v>87</v>
          </cell>
        </row>
        <row r="88">
          <cell r="A88">
            <v>88</v>
          </cell>
        </row>
        <row r="89">
          <cell r="A89">
            <v>89</v>
          </cell>
        </row>
        <row r="90">
          <cell r="A90">
            <v>90</v>
          </cell>
        </row>
        <row r="91">
          <cell r="A91">
            <v>91</v>
          </cell>
        </row>
        <row r="92">
          <cell r="A92">
            <v>92</v>
          </cell>
        </row>
        <row r="93">
          <cell r="A93">
            <v>93</v>
          </cell>
        </row>
        <row r="94">
          <cell r="A94">
            <v>94</v>
          </cell>
        </row>
        <row r="95">
          <cell r="A95">
            <v>95</v>
          </cell>
        </row>
        <row r="96">
          <cell r="A96">
            <v>96</v>
          </cell>
        </row>
        <row r="97">
          <cell r="A97">
            <v>97</v>
          </cell>
        </row>
        <row r="98">
          <cell r="A98">
            <v>98</v>
          </cell>
        </row>
        <row r="99">
          <cell r="A99">
            <v>99</v>
          </cell>
        </row>
        <row r="100">
          <cell r="A100">
            <v>100</v>
          </cell>
        </row>
        <row r="101">
          <cell r="A101">
            <v>101</v>
          </cell>
        </row>
        <row r="102">
          <cell r="A102">
            <v>102</v>
          </cell>
        </row>
        <row r="103">
          <cell r="A103">
            <v>103</v>
          </cell>
        </row>
        <row r="104">
          <cell r="A104">
            <v>104</v>
          </cell>
        </row>
        <row r="105">
          <cell r="A105">
            <v>105</v>
          </cell>
        </row>
        <row r="106">
          <cell r="A106">
            <v>106</v>
          </cell>
        </row>
        <row r="107">
          <cell r="A107">
            <v>107</v>
          </cell>
        </row>
        <row r="108">
          <cell r="A108">
            <v>108</v>
          </cell>
        </row>
        <row r="109">
          <cell r="A109">
            <v>109</v>
          </cell>
        </row>
        <row r="110">
          <cell r="A110">
            <v>110</v>
          </cell>
        </row>
        <row r="111">
          <cell r="A111">
            <v>111</v>
          </cell>
        </row>
        <row r="112">
          <cell r="A112">
            <v>112</v>
          </cell>
        </row>
        <row r="113">
          <cell r="A113">
            <v>113</v>
          </cell>
        </row>
        <row r="114">
          <cell r="A114">
            <v>114</v>
          </cell>
        </row>
        <row r="115">
          <cell r="A115">
            <v>115</v>
          </cell>
        </row>
        <row r="116">
          <cell r="A116">
            <v>116</v>
          </cell>
        </row>
        <row r="117">
          <cell r="A117">
            <v>117</v>
          </cell>
        </row>
        <row r="118">
          <cell r="A118">
            <v>118</v>
          </cell>
        </row>
        <row r="119">
          <cell r="A119">
            <v>119</v>
          </cell>
        </row>
        <row r="120">
          <cell r="A120">
            <v>120</v>
          </cell>
        </row>
        <row r="121">
          <cell r="A121">
            <v>121</v>
          </cell>
        </row>
        <row r="122">
          <cell r="A122">
            <v>122</v>
          </cell>
        </row>
        <row r="123">
          <cell r="A123">
            <v>123</v>
          </cell>
        </row>
        <row r="124">
          <cell r="A124">
            <v>124</v>
          </cell>
        </row>
        <row r="125">
          <cell r="A125">
            <v>125</v>
          </cell>
        </row>
        <row r="126">
          <cell r="A126">
            <v>126</v>
          </cell>
        </row>
        <row r="127">
          <cell r="A127">
            <v>127</v>
          </cell>
        </row>
        <row r="128">
          <cell r="A128">
            <v>128</v>
          </cell>
        </row>
        <row r="129">
          <cell r="A129">
            <v>129</v>
          </cell>
        </row>
        <row r="130">
          <cell r="A130">
            <v>130</v>
          </cell>
        </row>
        <row r="131">
          <cell r="A131">
            <v>131</v>
          </cell>
        </row>
        <row r="132">
          <cell r="A132">
            <v>132</v>
          </cell>
        </row>
        <row r="133">
          <cell r="A133">
            <v>133</v>
          </cell>
        </row>
        <row r="134">
          <cell r="A134">
            <v>134</v>
          </cell>
        </row>
        <row r="135">
          <cell r="A135">
            <v>135</v>
          </cell>
        </row>
        <row r="136">
          <cell r="A136">
            <v>136</v>
          </cell>
        </row>
        <row r="137">
          <cell r="A137">
            <v>137</v>
          </cell>
        </row>
        <row r="138">
          <cell r="A138">
            <v>138</v>
          </cell>
        </row>
        <row r="139">
          <cell r="A139">
            <v>139</v>
          </cell>
        </row>
        <row r="140">
          <cell r="A140">
            <v>140</v>
          </cell>
        </row>
        <row r="141">
          <cell r="A141">
            <v>141</v>
          </cell>
        </row>
        <row r="142">
          <cell r="A142">
            <v>142</v>
          </cell>
        </row>
        <row r="143">
          <cell r="A143">
            <v>143</v>
          </cell>
        </row>
        <row r="144">
          <cell r="A144">
            <v>144</v>
          </cell>
        </row>
        <row r="145">
          <cell r="A145">
            <v>145</v>
          </cell>
        </row>
        <row r="146">
          <cell r="A146">
            <v>146</v>
          </cell>
        </row>
        <row r="147">
          <cell r="A147">
            <v>147</v>
          </cell>
        </row>
        <row r="148">
          <cell r="A148">
            <v>148</v>
          </cell>
        </row>
        <row r="149">
          <cell r="A149">
            <v>149</v>
          </cell>
        </row>
        <row r="150">
          <cell r="A150">
            <v>150</v>
          </cell>
        </row>
        <row r="151">
          <cell r="A151">
            <v>151</v>
          </cell>
        </row>
        <row r="152">
          <cell r="A152">
            <v>152</v>
          </cell>
        </row>
        <row r="153">
          <cell r="A153">
            <v>153</v>
          </cell>
        </row>
        <row r="154">
          <cell r="A154">
            <v>154</v>
          </cell>
        </row>
        <row r="155">
          <cell r="A155">
            <v>155</v>
          </cell>
        </row>
        <row r="156">
          <cell r="A156">
            <v>156</v>
          </cell>
        </row>
        <row r="157">
          <cell r="A157">
            <v>157</v>
          </cell>
        </row>
        <row r="158">
          <cell r="A158">
            <v>158</v>
          </cell>
        </row>
        <row r="159">
          <cell r="A159">
            <v>159</v>
          </cell>
        </row>
        <row r="160">
          <cell r="A160">
            <v>160</v>
          </cell>
        </row>
        <row r="161">
          <cell r="A161">
            <v>161</v>
          </cell>
        </row>
        <row r="162">
          <cell r="A162">
            <v>162</v>
          </cell>
        </row>
        <row r="163">
          <cell r="A163">
            <v>163</v>
          </cell>
        </row>
        <row r="164">
          <cell r="A164">
            <v>164</v>
          </cell>
        </row>
        <row r="165">
          <cell r="A165">
            <v>165</v>
          </cell>
        </row>
        <row r="166">
          <cell r="A166">
            <v>166</v>
          </cell>
        </row>
        <row r="167">
          <cell r="A167">
            <v>167</v>
          </cell>
        </row>
        <row r="168">
          <cell r="A168">
            <v>168</v>
          </cell>
        </row>
        <row r="169">
          <cell r="A169">
            <v>169</v>
          </cell>
        </row>
        <row r="170">
          <cell r="A170">
            <v>170</v>
          </cell>
        </row>
        <row r="171">
          <cell r="A171">
            <v>171</v>
          </cell>
        </row>
        <row r="172">
          <cell r="A172">
            <v>172</v>
          </cell>
        </row>
        <row r="173">
          <cell r="A173">
            <v>173</v>
          </cell>
        </row>
        <row r="174">
          <cell r="A174">
            <v>174</v>
          </cell>
        </row>
        <row r="175">
          <cell r="A175">
            <v>175</v>
          </cell>
        </row>
        <row r="176">
          <cell r="A176">
            <v>176</v>
          </cell>
        </row>
        <row r="177">
          <cell r="A177">
            <v>177</v>
          </cell>
        </row>
        <row r="178">
          <cell r="A178">
            <v>178</v>
          </cell>
        </row>
        <row r="179">
          <cell r="A179">
            <v>179</v>
          </cell>
        </row>
        <row r="180">
          <cell r="A180">
            <v>180</v>
          </cell>
        </row>
        <row r="181">
          <cell r="A181">
            <v>181</v>
          </cell>
        </row>
        <row r="182">
          <cell r="A182">
            <v>182</v>
          </cell>
        </row>
        <row r="183">
          <cell r="A183">
            <v>183</v>
          </cell>
        </row>
        <row r="184">
          <cell r="A184">
            <v>184</v>
          </cell>
        </row>
        <row r="185">
          <cell r="A185">
            <v>185</v>
          </cell>
        </row>
        <row r="186">
          <cell r="A186">
            <v>186</v>
          </cell>
        </row>
        <row r="187">
          <cell r="A187">
            <v>187</v>
          </cell>
        </row>
        <row r="188">
          <cell r="A188">
            <v>188</v>
          </cell>
        </row>
        <row r="189">
          <cell r="A189">
            <v>189</v>
          </cell>
        </row>
        <row r="190">
          <cell r="A190">
            <v>190</v>
          </cell>
        </row>
        <row r="191">
          <cell r="A191">
            <v>191</v>
          </cell>
        </row>
        <row r="192">
          <cell r="A192">
            <v>192</v>
          </cell>
        </row>
        <row r="193">
          <cell r="A193">
            <v>193</v>
          </cell>
        </row>
        <row r="194">
          <cell r="A194">
            <v>194</v>
          </cell>
        </row>
        <row r="195">
          <cell r="A195">
            <v>195</v>
          </cell>
        </row>
        <row r="196">
          <cell r="A196">
            <v>196</v>
          </cell>
        </row>
        <row r="197">
          <cell r="A197">
            <v>197</v>
          </cell>
        </row>
        <row r="198">
          <cell r="A198">
            <v>198</v>
          </cell>
        </row>
        <row r="199">
          <cell r="A199">
            <v>199</v>
          </cell>
        </row>
        <row r="200">
          <cell r="A200">
            <v>200</v>
          </cell>
        </row>
        <row r="201">
          <cell r="A201">
            <v>201</v>
          </cell>
        </row>
        <row r="202">
          <cell r="A202">
            <v>202</v>
          </cell>
        </row>
        <row r="203">
          <cell r="A203">
            <v>203</v>
          </cell>
        </row>
        <row r="204">
          <cell r="A204">
            <v>204</v>
          </cell>
        </row>
        <row r="205">
          <cell r="A205">
            <v>205</v>
          </cell>
        </row>
        <row r="206">
          <cell r="A206">
            <v>206</v>
          </cell>
        </row>
        <row r="207">
          <cell r="A207">
            <v>207</v>
          </cell>
        </row>
        <row r="208">
          <cell r="A208">
            <v>208</v>
          </cell>
        </row>
        <row r="209">
          <cell r="A209">
            <v>209</v>
          </cell>
        </row>
        <row r="210">
          <cell r="A210">
            <v>210</v>
          </cell>
        </row>
        <row r="211">
          <cell r="A211">
            <v>211</v>
          </cell>
        </row>
        <row r="212">
          <cell r="A212">
            <v>212</v>
          </cell>
        </row>
        <row r="213">
          <cell r="A213">
            <v>213</v>
          </cell>
        </row>
        <row r="214">
          <cell r="A214">
            <v>214</v>
          </cell>
        </row>
        <row r="215">
          <cell r="A215">
            <v>215</v>
          </cell>
        </row>
        <row r="216">
          <cell r="A216">
            <v>216</v>
          </cell>
        </row>
        <row r="217">
          <cell r="A217">
            <v>217</v>
          </cell>
        </row>
        <row r="218">
          <cell r="A218">
            <v>218</v>
          </cell>
        </row>
        <row r="219">
          <cell r="A219">
            <v>219</v>
          </cell>
        </row>
        <row r="220">
          <cell r="A220">
            <v>220</v>
          </cell>
        </row>
        <row r="221">
          <cell r="A221">
            <v>221</v>
          </cell>
        </row>
        <row r="222">
          <cell r="A222">
            <v>222</v>
          </cell>
        </row>
        <row r="223">
          <cell r="A223">
            <v>223</v>
          </cell>
        </row>
        <row r="224">
          <cell r="A224">
            <v>224</v>
          </cell>
        </row>
        <row r="225">
          <cell r="A225">
            <v>225</v>
          </cell>
        </row>
        <row r="226">
          <cell r="A226">
            <v>226</v>
          </cell>
        </row>
        <row r="227">
          <cell r="A227">
            <v>227</v>
          </cell>
        </row>
        <row r="228">
          <cell r="A228">
            <v>228</v>
          </cell>
        </row>
        <row r="229">
          <cell r="A229">
            <v>229</v>
          </cell>
        </row>
        <row r="230">
          <cell r="A230">
            <v>230</v>
          </cell>
        </row>
        <row r="231">
          <cell r="A231">
            <v>231</v>
          </cell>
        </row>
        <row r="232">
          <cell r="A232">
            <v>232</v>
          </cell>
        </row>
        <row r="233">
          <cell r="A233">
            <v>233</v>
          </cell>
        </row>
        <row r="234">
          <cell r="A234">
            <v>234</v>
          </cell>
        </row>
        <row r="235">
          <cell r="A235">
            <v>235</v>
          </cell>
        </row>
        <row r="236">
          <cell r="A236">
            <v>236</v>
          </cell>
        </row>
        <row r="237">
          <cell r="A237">
            <v>237</v>
          </cell>
        </row>
        <row r="238">
          <cell r="A238">
            <v>238</v>
          </cell>
        </row>
        <row r="239">
          <cell r="A239">
            <v>239</v>
          </cell>
        </row>
        <row r="240">
          <cell r="A240">
            <v>240</v>
          </cell>
        </row>
        <row r="241">
          <cell r="A241">
            <v>241</v>
          </cell>
        </row>
        <row r="242">
          <cell r="A242">
            <v>242</v>
          </cell>
        </row>
        <row r="243">
          <cell r="A243">
            <v>243</v>
          </cell>
        </row>
        <row r="244">
          <cell r="A244">
            <v>244</v>
          </cell>
        </row>
        <row r="245">
          <cell r="A245">
            <v>245</v>
          </cell>
        </row>
        <row r="246">
          <cell r="A246">
            <v>246</v>
          </cell>
        </row>
        <row r="247">
          <cell r="A247">
            <v>247</v>
          </cell>
        </row>
        <row r="248">
          <cell r="A248">
            <v>248</v>
          </cell>
        </row>
        <row r="249">
          <cell r="A249">
            <v>249</v>
          </cell>
        </row>
        <row r="250">
          <cell r="A250">
            <v>250</v>
          </cell>
        </row>
        <row r="251">
          <cell r="A251">
            <v>251</v>
          </cell>
        </row>
        <row r="252">
          <cell r="A252">
            <v>252</v>
          </cell>
        </row>
        <row r="253">
          <cell r="A253">
            <v>253</v>
          </cell>
        </row>
        <row r="254">
          <cell r="A254">
            <v>254</v>
          </cell>
        </row>
        <row r="255">
          <cell r="A255">
            <v>255</v>
          </cell>
        </row>
        <row r="256">
          <cell r="A256">
            <v>256</v>
          </cell>
        </row>
        <row r="257">
          <cell r="A257">
            <v>257</v>
          </cell>
        </row>
        <row r="258">
          <cell r="A258">
            <v>258</v>
          </cell>
        </row>
        <row r="259">
          <cell r="A259">
            <v>259</v>
          </cell>
        </row>
        <row r="260">
          <cell r="A260">
            <v>260</v>
          </cell>
        </row>
        <row r="261">
          <cell r="A261">
            <v>261</v>
          </cell>
        </row>
        <row r="262">
          <cell r="A262">
            <v>262</v>
          </cell>
        </row>
        <row r="263">
          <cell r="A263">
            <v>263</v>
          </cell>
        </row>
        <row r="264">
          <cell r="A264">
            <v>264</v>
          </cell>
        </row>
        <row r="265">
          <cell r="A265">
            <v>265</v>
          </cell>
        </row>
        <row r="266">
          <cell r="A266">
            <v>266</v>
          </cell>
        </row>
        <row r="267">
          <cell r="A267">
            <v>267</v>
          </cell>
        </row>
        <row r="268">
          <cell r="A268">
            <v>268</v>
          </cell>
        </row>
        <row r="269">
          <cell r="A269">
            <v>269</v>
          </cell>
        </row>
        <row r="270">
          <cell r="A270">
            <v>270</v>
          </cell>
        </row>
        <row r="271">
          <cell r="A271">
            <v>271</v>
          </cell>
        </row>
        <row r="272">
          <cell r="A272">
            <v>272</v>
          </cell>
        </row>
        <row r="273">
          <cell r="A273">
            <v>273</v>
          </cell>
        </row>
        <row r="274">
          <cell r="A274">
            <v>274</v>
          </cell>
        </row>
        <row r="275">
          <cell r="A275">
            <v>275</v>
          </cell>
        </row>
        <row r="276">
          <cell r="A276">
            <v>276</v>
          </cell>
        </row>
        <row r="277">
          <cell r="A277">
            <v>277</v>
          </cell>
        </row>
        <row r="278">
          <cell r="A278">
            <v>278</v>
          </cell>
        </row>
        <row r="279">
          <cell r="A279">
            <v>279</v>
          </cell>
        </row>
        <row r="280">
          <cell r="A280">
            <v>280</v>
          </cell>
        </row>
        <row r="281">
          <cell r="A281">
            <v>281</v>
          </cell>
        </row>
        <row r="282">
          <cell r="A282">
            <v>282</v>
          </cell>
        </row>
        <row r="283">
          <cell r="A283">
            <v>283</v>
          </cell>
        </row>
        <row r="284">
          <cell r="A284">
            <v>284</v>
          </cell>
        </row>
        <row r="285">
          <cell r="A285">
            <v>285</v>
          </cell>
        </row>
        <row r="286">
          <cell r="A286">
            <v>286</v>
          </cell>
        </row>
        <row r="287">
          <cell r="A287">
            <v>287</v>
          </cell>
        </row>
        <row r="288">
          <cell r="A288">
            <v>288</v>
          </cell>
        </row>
        <row r="289">
          <cell r="A289">
            <v>289</v>
          </cell>
        </row>
        <row r="290">
          <cell r="A290">
            <v>290</v>
          </cell>
        </row>
        <row r="291">
          <cell r="A291">
            <v>291</v>
          </cell>
        </row>
        <row r="292">
          <cell r="A292">
            <v>292</v>
          </cell>
        </row>
        <row r="293">
          <cell r="A293">
            <v>293</v>
          </cell>
        </row>
        <row r="294">
          <cell r="A294">
            <v>294</v>
          </cell>
        </row>
        <row r="295">
          <cell r="A295">
            <v>295</v>
          </cell>
        </row>
        <row r="296">
          <cell r="A296">
            <v>296</v>
          </cell>
        </row>
        <row r="297">
          <cell r="A297">
            <v>297</v>
          </cell>
        </row>
        <row r="298">
          <cell r="A298">
            <v>298</v>
          </cell>
        </row>
        <row r="299">
          <cell r="A299">
            <v>299</v>
          </cell>
        </row>
        <row r="300">
          <cell r="A300">
            <v>300</v>
          </cell>
        </row>
        <row r="301">
          <cell r="A301">
            <v>301</v>
          </cell>
        </row>
        <row r="302">
          <cell r="A302">
            <v>302</v>
          </cell>
        </row>
        <row r="303">
          <cell r="A303">
            <v>303</v>
          </cell>
        </row>
        <row r="304">
          <cell r="A304">
            <v>304</v>
          </cell>
        </row>
        <row r="305">
          <cell r="A305">
            <v>305</v>
          </cell>
        </row>
        <row r="306">
          <cell r="A306">
            <v>306</v>
          </cell>
        </row>
        <row r="307">
          <cell r="A307">
            <v>307</v>
          </cell>
        </row>
        <row r="308">
          <cell r="A308">
            <v>308</v>
          </cell>
        </row>
        <row r="309">
          <cell r="A309">
            <v>309</v>
          </cell>
        </row>
        <row r="310">
          <cell r="A310">
            <v>310</v>
          </cell>
        </row>
        <row r="311">
          <cell r="A311">
            <v>311</v>
          </cell>
        </row>
        <row r="312">
          <cell r="A312">
            <v>312</v>
          </cell>
        </row>
        <row r="313">
          <cell r="A313">
            <v>313</v>
          </cell>
        </row>
        <row r="314">
          <cell r="A314">
            <v>314</v>
          </cell>
        </row>
        <row r="315">
          <cell r="A315">
            <v>315</v>
          </cell>
        </row>
        <row r="316">
          <cell r="A316">
            <v>316</v>
          </cell>
        </row>
        <row r="317">
          <cell r="A317">
            <v>317</v>
          </cell>
        </row>
        <row r="318">
          <cell r="A318">
            <v>318</v>
          </cell>
        </row>
        <row r="319">
          <cell r="A319">
            <v>319</v>
          </cell>
        </row>
        <row r="320">
          <cell r="A320">
            <v>320</v>
          </cell>
        </row>
        <row r="321">
          <cell r="A321">
            <v>321</v>
          </cell>
        </row>
        <row r="322">
          <cell r="A322">
            <v>322</v>
          </cell>
        </row>
        <row r="323">
          <cell r="A323">
            <v>323</v>
          </cell>
        </row>
        <row r="324">
          <cell r="A324">
            <v>324</v>
          </cell>
        </row>
        <row r="325">
          <cell r="A325">
            <v>325</v>
          </cell>
        </row>
        <row r="326">
          <cell r="A326">
            <v>326</v>
          </cell>
        </row>
        <row r="327">
          <cell r="A327">
            <v>327</v>
          </cell>
        </row>
        <row r="328">
          <cell r="A328">
            <v>328</v>
          </cell>
        </row>
        <row r="329">
          <cell r="A329">
            <v>329</v>
          </cell>
        </row>
        <row r="330">
          <cell r="A330">
            <v>330</v>
          </cell>
        </row>
        <row r="331">
          <cell r="A331">
            <v>331</v>
          </cell>
        </row>
        <row r="332">
          <cell r="A332">
            <v>332</v>
          </cell>
        </row>
        <row r="333">
          <cell r="A333">
            <v>333</v>
          </cell>
        </row>
        <row r="334">
          <cell r="A334">
            <v>334</v>
          </cell>
        </row>
        <row r="335">
          <cell r="A335">
            <v>335</v>
          </cell>
        </row>
        <row r="336">
          <cell r="A336">
            <v>336</v>
          </cell>
        </row>
        <row r="337">
          <cell r="A337">
            <v>337</v>
          </cell>
        </row>
        <row r="338">
          <cell r="A338">
            <v>338</v>
          </cell>
        </row>
        <row r="339">
          <cell r="A339">
            <v>339</v>
          </cell>
        </row>
        <row r="340">
          <cell r="A340">
            <v>340</v>
          </cell>
        </row>
        <row r="341">
          <cell r="A341">
            <v>341</v>
          </cell>
        </row>
        <row r="342">
          <cell r="A342">
            <v>342</v>
          </cell>
        </row>
        <row r="343">
          <cell r="A343">
            <v>343</v>
          </cell>
        </row>
        <row r="344">
          <cell r="A344">
            <v>344</v>
          </cell>
        </row>
        <row r="345">
          <cell r="A345">
            <v>345</v>
          </cell>
        </row>
        <row r="346">
          <cell r="A346">
            <v>346</v>
          </cell>
        </row>
        <row r="347">
          <cell r="A347">
            <v>347</v>
          </cell>
        </row>
        <row r="348">
          <cell r="A348">
            <v>348</v>
          </cell>
        </row>
        <row r="349">
          <cell r="A349">
            <v>349</v>
          </cell>
        </row>
        <row r="350">
          <cell r="A350">
            <v>350</v>
          </cell>
        </row>
        <row r="351">
          <cell r="A351">
            <v>351</v>
          </cell>
        </row>
        <row r="352">
          <cell r="A352">
            <v>352</v>
          </cell>
        </row>
        <row r="353">
          <cell r="A353">
            <v>353</v>
          </cell>
        </row>
        <row r="354">
          <cell r="A354">
            <v>354</v>
          </cell>
        </row>
        <row r="355">
          <cell r="A355">
            <v>355</v>
          </cell>
        </row>
        <row r="356">
          <cell r="A356">
            <v>356</v>
          </cell>
        </row>
        <row r="357">
          <cell r="A357">
            <v>357</v>
          </cell>
        </row>
        <row r="358">
          <cell r="A358">
            <v>358</v>
          </cell>
        </row>
        <row r="359">
          <cell r="A359">
            <v>359</v>
          </cell>
        </row>
        <row r="360">
          <cell r="A360">
            <v>360</v>
          </cell>
        </row>
        <row r="361">
          <cell r="A361">
            <v>361</v>
          </cell>
        </row>
        <row r="362">
          <cell r="A362">
            <v>362</v>
          </cell>
        </row>
        <row r="363">
          <cell r="A363">
            <v>363</v>
          </cell>
        </row>
        <row r="364">
          <cell r="A364">
            <v>364</v>
          </cell>
        </row>
        <row r="365">
          <cell r="A365">
            <v>365</v>
          </cell>
        </row>
        <row r="366">
          <cell r="A366">
            <v>366</v>
          </cell>
        </row>
        <row r="367">
          <cell r="A367">
            <v>367</v>
          </cell>
        </row>
        <row r="368">
          <cell r="A368">
            <v>368</v>
          </cell>
        </row>
        <row r="369">
          <cell r="A369">
            <v>369</v>
          </cell>
        </row>
        <row r="370">
          <cell r="A370">
            <v>370</v>
          </cell>
        </row>
        <row r="371">
          <cell r="A371">
            <v>371</v>
          </cell>
        </row>
        <row r="372">
          <cell r="A372">
            <v>372</v>
          </cell>
        </row>
        <row r="373">
          <cell r="A373">
            <v>373</v>
          </cell>
        </row>
        <row r="374">
          <cell r="A374">
            <v>374</v>
          </cell>
        </row>
        <row r="375">
          <cell r="A375">
            <v>375</v>
          </cell>
        </row>
        <row r="376">
          <cell r="A376">
            <v>376</v>
          </cell>
        </row>
        <row r="377">
          <cell r="A377">
            <v>377</v>
          </cell>
        </row>
        <row r="378">
          <cell r="A378">
            <v>378</v>
          </cell>
        </row>
        <row r="379">
          <cell r="A379">
            <v>379</v>
          </cell>
        </row>
        <row r="380">
          <cell r="A380">
            <v>380</v>
          </cell>
        </row>
        <row r="381">
          <cell r="A381">
            <v>381</v>
          </cell>
        </row>
        <row r="382">
          <cell r="A382">
            <v>382</v>
          </cell>
        </row>
        <row r="383">
          <cell r="A383">
            <v>383</v>
          </cell>
        </row>
        <row r="384">
          <cell r="A384">
            <v>384</v>
          </cell>
        </row>
        <row r="385">
          <cell r="A385">
            <v>385</v>
          </cell>
        </row>
        <row r="386">
          <cell r="A386">
            <v>386</v>
          </cell>
        </row>
        <row r="387">
          <cell r="A387">
            <v>387</v>
          </cell>
        </row>
        <row r="388">
          <cell r="A388">
            <v>388</v>
          </cell>
        </row>
        <row r="389">
          <cell r="A389">
            <v>389</v>
          </cell>
        </row>
        <row r="390">
          <cell r="A390">
            <v>390</v>
          </cell>
        </row>
        <row r="391">
          <cell r="A391">
            <v>391</v>
          </cell>
        </row>
        <row r="392">
          <cell r="A392">
            <v>392</v>
          </cell>
        </row>
        <row r="393">
          <cell r="A393">
            <v>393</v>
          </cell>
        </row>
        <row r="394">
          <cell r="A394">
            <v>394</v>
          </cell>
        </row>
        <row r="395">
          <cell r="A395">
            <v>395</v>
          </cell>
        </row>
        <row r="396">
          <cell r="A396">
            <v>396</v>
          </cell>
        </row>
        <row r="397">
          <cell r="A397">
            <v>397</v>
          </cell>
        </row>
        <row r="398">
          <cell r="A398">
            <v>398</v>
          </cell>
        </row>
        <row r="399">
          <cell r="A399">
            <v>399</v>
          </cell>
        </row>
        <row r="400">
          <cell r="A400">
            <v>400</v>
          </cell>
        </row>
        <row r="401">
          <cell r="A401">
            <v>401</v>
          </cell>
        </row>
        <row r="402">
          <cell r="A402">
            <v>402</v>
          </cell>
        </row>
        <row r="403">
          <cell r="A403">
            <v>403</v>
          </cell>
        </row>
        <row r="404">
          <cell r="A404">
            <v>404</v>
          </cell>
        </row>
        <row r="405">
          <cell r="A405">
            <v>405</v>
          </cell>
        </row>
        <row r="406">
          <cell r="A406">
            <v>406</v>
          </cell>
        </row>
        <row r="407">
          <cell r="A407">
            <v>407</v>
          </cell>
        </row>
        <row r="408">
          <cell r="A408">
            <v>408</v>
          </cell>
        </row>
        <row r="409">
          <cell r="A409">
            <v>409</v>
          </cell>
        </row>
        <row r="410">
          <cell r="A410">
            <v>410</v>
          </cell>
        </row>
        <row r="411">
          <cell r="A411">
            <v>411</v>
          </cell>
        </row>
        <row r="412">
          <cell r="A412">
            <v>412</v>
          </cell>
        </row>
        <row r="413">
          <cell r="A413">
            <v>413</v>
          </cell>
        </row>
        <row r="414">
          <cell r="A414">
            <v>414</v>
          </cell>
        </row>
        <row r="415">
          <cell r="A415">
            <v>415</v>
          </cell>
        </row>
        <row r="416">
          <cell r="A416">
            <v>416</v>
          </cell>
        </row>
        <row r="417">
          <cell r="A417">
            <v>417</v>
          </cell>
        </row>
        <row r="418">
          <cell r="A418">
            <v>418</v>
          </cell>
        </row>
        <row r="419">
          <cell r="A419">
            <v>419</v>
          </cell>
        </row>
        <row r="420">
          <cell r="A420">
            <v>420</v>
          </cell>
        </row>
        <row r="421">
          <cell r="A421">
            <v>421</v>
          </cell>
        </row>
        <row r="422">
          <cell r="A422">
            <v>422</v>
          </cell>
        </row>
        <row r="423">
          <cell r="A423">
            <v>423</v>
          </cell>
        </row>
        <row r="424">
          <cell r="A424">
            <v>424</v>
          </cell>
        </row>
        <row r="425">
          <cell r="A425">
            <v>425</v>
          </cell>
        </row>
        <row r="426">
          <cell r="A426">
            <v>426</v>
          </cell>
        </row>
        <row r="427">
          <cell r="A427">
            <v>427</v>
          </cell>
        </row>
        <row r="428">
          <cell r="A428">
            <v>428</v>
          </cell>
        </row>
        <row r="429">
          <cell r="A429">
            <v>429</v>
          </cell>
        </row>
        <row r="430">
          <cell r="A430">
            <v>430</v>
          </cell>
        </row>
        <row r="431">
          <cell r="A431">
            <v>431</v>
          </cell>
        </row>
        <row r="432">
          <cell r="A432">
            <v>432</v>
          </cell>
        </row>
        <row r="433">
          <cell r="A433">
            <v>433</v>
          </cell>
        </row>
        <row r="434">
          <cell r="A434">
            <v>434</v>
          </cell>
        </row>
        <row r="435">
          <cell r="A435">
            <v>435</v>
          </cell>
        </row>
        <row r="436">
          <cell r="A436">
            <v>436</v>
          </cell>
        </row>
        <row r="437">
          <cell r="A437">
            <v>437</v>
          </cell>
        </row>
        <row r="438">
          <cell r="A438">
            <v>438</v>
          </cell>
        </row>
        <row r="439">
          <cell r="A439">
            <v>439</v>
          </cell>
        </row>
        <row r="440">
          <cell r="A440">
            <v>440</v>
          </cell>
        </row>
        <row r="441">
          <cell r="A441">
            <v>441</v>
          </cell>
        </row>
        <row r="442">
          <cell r="A442">
            <v>442</v>
          </cell>
        </row>
        <row r="443">
          <cell r="A443">
            <v>443</v>
          </cell>
        </row>
        <row r="444">
          <cell r="A444">
            <v>444</v>
          </cell>
        </row>
        <row r="445">
          <cell r="A445">
            <v>445</v>
          </cell>
        </row>
        <row r="446">
          <cell r="A446">
            <v>446</v>
          </cell>
        </row>
        <row r="447">
          <cell r="A447">
            <v>447</v>
          </cell>
        </row>
        <row r="448">
          <cell r="A448">
            <v>448</v>
          </cell>
        </row>
        <row r="449">
          <cell r="A449">
            <v>449</v>
          </cell>
        </row>
        <row r="450">
          <cell r="A450">
            <v>450</v>
          </cell>
        </row>
        <row r="451">
          <cell r="A451">
            <v>451</v>
          </cell>
        </row>
        <row r="452">
          <cell r="A452">
            <v>452</v>
          </cell>
        </row>
        <row r="453">
          <cell r="A453">
            <v>453</v>
          </cell>
        </row>
        <row r="454">
          <cell r="A454">
            <v>454</v>
          </cell>
        </row>
        <row r="455">
          <cell r="A455">
            <v>455</v>
          </cell>
        </row>
        <row r="456">
          <cell r="A456">
            <v>456</v>
          </cell>
        </row>
        <row r="457">
          <cell r="A457">
            <v>457</v>
          </cell>
        </row>
        <row r="458">
          <cell r="A458">
            <v>458</v>
          </cell>
        </row>
        <row r="459">
          <cell r="A459">
            <v>459</v>
          </cell>
        </row>
        <row r="460">
          <cell r="A460">
            <v>460</v>
          </cell>
        </row>
        <row r="461">
          <cell r="A461">
            <v>461</v>
          </cell>
        </row>
        <row r="462">
          <cell r="A462">
            <v>462</v>
          </cell>
        </row>
        <row r="463">
          <cell r="A463">
            <v>463</v>
          </cell>
        </row>
        <row r="464">
          <cell r="A464">
            <v>464</v>
          </cell>
        </row>
        <row r="465">
          <cell r="A465">
            <v>465</v>
          </cell>
        </row>
        <row r="466">
          <cell r="A466">
            <v>466</v>
          </cell>
        </row>
        <row r="467">
          <cell r="A467">
            <v>467</v>
          </cell>
        </row>
        <row r="468">
          <cell r="A468">
            <v>468</v>
          </cell>
        </row>
        <row r="469">
          <cell r="A469">
            <v>469</v>
          </cell>
        </row>
        <row r="470">
          <cell r="A470">
            <v>470</v>
          </cell>
        </row>
        <row r="471">
          <cell r="A471">
            <v>471</v>
          </cell>
        </row>
        <row r="472">
          <cell r="A472">
            <v>472</v>
          </cell>
        </row>
        <row r="473">
          <cell r="A473">
            <v>473</v>
          </cell>
        </row>
        <row r="474">
          <cell r="A474">
            <v>474</v>
          </cell>
        </row>
        <row r="475">
          <cell r="A475">
            <v>475</v>
          </cell>
        </row>
        <row r="476">
          <cell r="A476">
            <v>476</v>
          </cell>
        </row>
        <row r="477">
          <cell r="A477">
            <v>477</v>
          </cell>
        </row>
        <row r="478">
          <cell r="A478">
            <v>478</v>
          </cell>
        </row>
        <row r="479">
          <cell r="A479">
            <v>479</v>
          </cell>
        </row>
        <row r="480">
          <cell r="A480">
            <v>480</v>
          </cell>
        </row>
        <row r="481">
          <cell r="A481">
            <v>481</v>
          </cell>
        </row>
        <row r="482">
          <cell r="A482">
            <v>482</v>
          </cell>
        </row>
        <row r="483">
          <cell r="A483">
            <v>483</v>
          </cell>
        </row>
        <row r="484">
          <cell r="A484">
            <v>484</v>
          </cell>
        </row>
        <row r="485">
          <cell r="A485">
            <v>485</v>
          </cell>
        </row>
        <row r="486">
          <cell r="A486">
            <v>486</v>
          </cell>
        </row>
        <row r="487">
          <cell r="A487">
            <v>487</v>
          </cell>
        </row>
        <row r="488">
          <cell r="A488">
            <v>488</v>
          </cell>
        </row>
        <row r="489">
          <cell r="A489">
            <v>489</v>
          </cell>
        </row>
        <row r="490">
          <cell r="A490">
            <v>490</v>
          </cell>
        </row>
        <row r="491">
          <cell r="A491">
            <v>491</v>
          </cell>
        </row>
        <row r="492">
          <cell r="A492">
            <v>492</v>
          </cell>
        </row>
        <row r="493">
          <cell r="A493">
            <v>493</v>
          </cell>
        </row>
        <row r="494">
          <cell r="A494">
            <v>494</v>
          </cell>
        </row>
        <row r="495">
          <cell r="A495">
            <v>495</v>
          </cell>
        </row>
        <row r="496">
          <cell r="A496">
            <v>496</v>
          </cell>
        </row>
        <row r="497">
          <cell r="A497">
            <v>497</v>
          </cell>
        </row>
        <row r="498">
          <cell r="A498">
            <v>498</v>
          </cell>
        </row>
        <row r="499">
          <cell r="A499">
            <v>499</v>
          </cell>
        </row>
        <row r="500">
          <cell r="A500">
            <v>500</v>
          </cell>
        </row>
        <row r="501">
          <cell r="A501">
            <v>501</v>
          </cell>
        </row>
        <row r="502">
          <cell r="A502">
            <v>502</v>
          </cell>
        </row>
        <row r="503">
          <cell r="A503">
            <v>503</v>
          </cell>
        </row>
        <row r="504">
          <cell r="A504">
            <v>504</v>
          </cell>
        </row>
        <row r="505">
          <cell r="A505">
            <v>505</v>
          </cell>
        </row>
        <row r="506">
          <cell r="A506">
            <v>506</v>
          </cell>
        </row>
        <row r="507">
          <cell r="A507">
            <v>507</v>
          </cell>
        </row>
        <row r="508">
          <cell r="A508">
            <v>508</v>
          </cell>
        </row>
        <row r="509">
          <cell r="A509">
            <v>509</v>
          </cell>
        </row>
        <row r="510">
          <cell r="A510">
            <v>510</v>
          </cell>
        </row>
        <row r="511">
          <cell r="A511">
            <v>511</v>
          </cell>
        </row>
        <row r="512">
          <cell r="A512">
            <v>512</v>
          </cell>
        </row>
        <row r="513">
          <cell r="A513">
            <v>513</v>
          </cell>
        </row>
        <row r="514">
          <cell r="A514">
            <v>514</v>
          </cell>
        </row>
        <row r="515">
          <cell r="A515">
            <v>515</v>
          </cell>
        </row>
        <row r="516">
          <cell r="A516">
            <v>516</v>
          </cell>
        </row>
        <row r="517">
          <cell r="A517">
            <v>517</v>
          </cell>
        </row>
        <row r="518">
          <cell r="A518">
            <v>518</v>
          </cell>
        </row>
        <row r="519">
          <cell r="A519">
            <v>519</v>
          </cell>
        </row>
        <row r="520">
          <cell r="A520">
            <v>520</v>
          </cell>
        </row>
        <row r="521">
          <cell r="A521">
            <v>521</v>
          </cell>
        </row>
        <row r="522">
          <cell r="A522">
            <v>522</v>
          </cell>
        </row>
        <row r="523">
          <cell r="A523">
            <v>523</v>
          </cell>
        </row>
        <row r="524">
          <cell r="A524">
            <v>524</v>
          </cell>
        </row>
        <row r="525">
          <cell r="A525">
            <v>525</v>
          </cell>
        </row>
        <row r="526">
          <cell r="A526">
            <v>526</v>
          </cell>
        </row>
        <row r="527">
          <cell r="A527">
            <v>527</v>
          </cell>
        </row>
        <row r="528">
          <cell r="A528">
            <v>528</v>
          </cell>
        </row>
        <row r="529">
          <cell r="A529">
            <v>529</v>
          </cell>
        </row>
        <row r="530">
          <cell r="A530">
            <v>530</v>
          </cell>
        </row>
        <row r="531">
          <cell r="A531">
            <v>531</v>
          </cell>
        </row>
        <row r="532">
          <cell r="A532">
            <v>532</v>
          </cell>
        </row>
        <row r="533">
          <cell r="A533">
            <v>533</v>
          </cell>
        </row>
        <row r="534">
          <cell r="A534">
            <v>534</v>
          </cell>
        </row>
        <row r="535">
          <cell r="A535">
            <v>535</v>
          </cell>
        </row>
        <row r="536">
          <cell r="A536">
            <v>536</v>
          </cell>
        </row>
        <row r="537">
          <cell r="A537">
            <v>537</v>
          </cell>
        </row>
        <row r="538">
          <cell r="A538">
            <v>538</v>
          </cell>
        </row>
        <row r="539">
          <cell r="A539">
            <v>539</v>
          </cell>
        </row>
        <row r="540">
          <cell r="A540">
            <v>540</v>
          </cell>
        </row>
        <row r="541">
          <cell r="A541">
            <v>541</v>
          </cell>
        </row>
        <row r="542">
          <cell r="A542">
            <v>542</v>
          </cell>
        </row>
        <row r="543">
          <cell r="A543">
            <v>543</v>
          </cell>
        </row>
        <row r="544">
          <cell r="A544">
            <v>544</v>
          </cell>
        </row>
        <row r="545">
          <cell r="A545">
            <v>545</v>
          </cell>
        </row>
        <row r="546">
          <cell r="A546">
            <v>546</v>
          </cell>
        </row>
        <row r="547">
          <cell r="A547">
            <v>547</v>
          </cell>
        </row>
        <row r="548">
          <cell r="A548">
            <v>548</v>
          </cell>
        </row>
        <row r="549">
          <cell r="A549">
            <v>549</v>
          </cell>
        </row>
        <row r="550">
          <cell r="A550">
            <v>550</v>
          </cell>
        </row>
        <row r="551">
          <cell r="A551">
            <v>551</v>
          </cell>
        </row>
        <row r="552">
          <cell r="A552">
            <v>552</v>
          </cell>
        </row>
        <row r="553">
          <cell r="A553">
            <v>553</v>
          </cell>
        </row>
        <row r="554">
          <cell r="A554">
            <v>554</v>
          </cell>
        </row>
        <row r="555">
          <cell r="A555">
            <v>555</v>
          </cell>
        </row>
        <row r="556">
          <cell r="A556">
            <v>556</v>
          </cell>
        </row>
        <row r="557">
          <cell r="A557">
            <v>557</v>
          </cell>
        </row>
        <row r="558">
          <cell r="A558">
            <v>558</v>
          </cell>
        </row>
        <row r="559">
          <cell r="A559">
            <v>559</v>
          </cell>
        </row>
        <row r="560">
          <cell r="A560">
            <v>560</v>
          </cell>
        </row>
        <row r="561">
          <cell r="A561">
            <v>561</v>
          </cell>
        </row>
        <row r="562">
          <cell r="A562">
            <v>562</v>
          </cell>
        </row>
        <row r="563">
          <cell r="A563">
            <v>563</v>
          </cell>
        </row>
        <row r="564">
          <cell r="A564">
            <v>564</v>
          </cell>
        </row>
        <row r="565">
          <cell r="A565">
            <v>565</v>
          </cell>
        </row>
        <row r="566">
          <cell r="A566">
            <v>566</v>
          </cell>
        </row>
        <row r="567">
          <cell r="A567">
            <v>567</v>
          </cell>
        </row>
        <row r="568">
          <cell r="A568">
            <v>568</v>
          </cell>
        </row>
        <row r="569">
          <cell r="A569">
            <v>569</v>
          </cell>
        </row>
        <row r="570">
          <cell r="A570">
            <v>570</v>
          </cell>
        </row>
        <row r="571">
          <cell r="A571">
            <v>571</v>
          </cell>
        </row>
        <row r="572">
          <cell r="A572">
            <v>572</v>
          </cell>
        </row>
        <row r="573">
          <cell r="A573">
            <v>573</v>
          </cell>
        </row>
        <row r="574">
          <cell r="A574">
            <v>574</v>
          </cell>
        </row>
        <row r="575">
          <cell r="A575">
            <v>575</v>
          </cell>
        </row>
        <row r="576">
          <cell r="A576">
            <v>576</v>
          </cell>
        </row>
        <row r="577">
          <cell r="A577">
            <v>577</v>
          </cell>
        </row>
        <row r="578">
          <cell r="A578">
            <v>578</v>
          </cell>
        </row>
        <row r="579">
          <cell r="A579">
            <v>579</v>
          </cell>
        </row>
        <row r="580">
          <cell r="A580">
            <v>580</v>
          </cell>
        </row>
        <row r="581">
          <cell r="A581">
            <v>581</v>
          </cell>
        </row>
        <row r="582">
          <cell r="A582">
            <v>582</v>
          </cell>
        </row>
        <row r="583">
          <cell r="A583">
            <v>583</v>
          </cell>
        </row>
        <row r="584">
          <cell r="A584">
            <v>584</v>
          </cell>
        </row>
        <row r="585">
          <cell r="A585">
            <v>585</v>
          </cell>
        </row>
        <row r="586">
          <cell r="A586">
            <v>586</v>
          </cell>
        </row>
        <row r="587">
          <cell r="A587">
            <v>587</v>
          </cell>
        </row>
        <row r="588">
          <cell r="A588">
            <v>588</v>
          </cell>
        </row>
        <row r="589">
          <cell r="A589">
            <v>589</v>
          </cell>
        </row>
        <row r="590">
          <cell r="A590">
            <v>590</v>
          </cell>
        </row>
        <row r="591">
          <cell r="A591">
            <v>591</v>
          </cell>
        </row>
        <row r="592">
          <cell r="A592">
            <v>592</v>
          </cell>
        </row>
        <row r="593">
          <cell r="A593">
            <v>593</v>
          </cell>
        </row>
        <row r="594">
          <cell r="A594">
            <v>594</v>
          </cell>
        </row>
        <row r="595">
          <cell r="A595">
            <v>595</v>
          </cell>
        </row>
        <row r="596">
          <cell r="A596">
            <v>596</v>
          </cell>
        </row>
        <row r="597">
          <cell r="A597">
            <v>597</v>
          </cell>
        </row>
        <row r="598">
          <cell r="A598">
            <v>598</v>
          </cell>
        </row>
        <row r="599">
          <cell r="A599">
            <v>599</v>
          </cell>
        </row>
        <row r="600">
          <cell r="A600">
            <v>600</v>
          </cell>
        </row>
        <row r="601">
          <cell r="A601">
            <v>601</v>
          </cell>
        </row>
        <row r="602">
          <cell r="A602">
            <v>602</v>
          </cell>
        </row>
        <row r="603">
          <cell r="A603">
            <v>603</v>
          </cell>
        </row>
        <row r="604">
          <cell r="A604">
            <v>604</v>
          </cell>
        </row>
        <row r="605">
          <cell r="A605">
            <v>605</v>
          </cell>
        </row>
        <row r="606">
          <cell r="A606">
            <v>606</v>
          </cell>
        </row>
        <row r="607">
          <cell r="A607">
            <v>607</v>
          </cell>
        </row>
        <row r="608">
          <cell r="A608">
            <v>608</v>
          </cell>
        </row>
        <row r="609">
          <cell r="A609">
            <v>609</v>
          </cell>
        </row>
        <row r="610">
          <cell r="A610">
            <v>610</v>
          </cell>
        </row>
        <row r="611">
          <cell r="A611">
            <v>611</v>
          </cell>
        </row>
        <row r="612">
          <cell r="A612">
            <v>612</v>
          </cell>
        </row>
        <row r="613">
          <cell r="A613">
            <v>613</v>
          </cell>
        </row>
        <row r="614">
          <cell r="A614">
            <v>614</v>
          </cell>
        </row>
        <row r="615">
          <cell r="A615">
            <v>615</v>
          </cell>
        </row>
        <row r="616">
          <cell r="A616">
            <v>616</v>
          </cell>
        </row>
        <row r="617">
          <cell r="A617">
            <v>617</v>
          </cell>
        </row>
        <row r="618">
          <cell r="A618">
            <v>618</v>
          </cell>
        </row>
        <row r="619">
          <cell r="A619">
            <v>619</v>
          </cell>
        </row>
        <row r="620">
          <cell r="A620">
            <v>620</v>
          </cell>
        </row>
        <row r="621">
          <cell r="A621">
            <v>621</v>
          </cell>
        </row>
        <row r="622">
          <cell r="A622">
            <v>622</v>
          </cell>
        </row>
        <row r="623">
          <cell r="A623">
            <v>623</v>
          </cell>
        </row>
        <row r="624">
          <cell r="A624">
            <v>624</v>
          </cell>
        </row>
        <row r="625">
          <cell r="A625">
            <v>625</v>
          </cell>
        </row>
        <row r="626">
          <cell r="A626">
            <v>626</v>
          </cell>
        </row>
        <row r="627">
          <cell r="A627">
            <v>627</v>
          </cell>
        </row>
        <row r="628">
          <cell r="A628">
            <v>628</v>
          </cell>
        </row>
        <row r="629">
          <cell r="A629">
            <v>629</v>
          </cell>
        </row>
        <row r="630">
          <cell r="A630">
            <v>630</v>
          </cell>
        </row>
        <row r="631">
          <cell r="A631">
            <v>631</v>
          </cell>
        </row>
        <row r="632">
          <cell r="A632">
            <v>632</v>
          </cell>
        </row>
        <row r="633">
          <cell r="A633">
            <v>633</v>
          </cell>
        </row>
        <row r="634">
          <cell r="A634">
            <v>634</v>
          </cell>
        </row>
        <row r="635">
          <cell r="A635">
            <v>635</v>
          </cell>
        </row>
        <row r="636">
          <cell r="A636">
            <v>636</v>
          </cell>
        </row>
        <row r="637">
          <cell r="A637">
            <v>637</v>
          </cell>
        </row>
        <row r="638">
          <cell r="A638">
            <v>638</v>
          </cell>
        </row>
        <row r="639">
          <cell r="A639">
            <v>639</v>
          </cell>
        </row>
        <row r="640">
          <cell r="A640">
            <v>640</v>
          </cell>
        </row>
        <row r="641">
          <cell r="A641">
            <v>641</v>
          </cell>
        </row>
        <row r="642">
          <cell r="A642">
            <v>642</v>
          </cell>
        </row>
        <row r="643">
          <cell r="A643">
            <v>643</v>
          </cell>
        </row>
        <row r="644">
          <cell r="A644">
            <v>644</v>
          </cell>
        </row>
        <row r="645">
          <cell r="A645">
            <v>645</v>
          </cell>
        </row>
        <row r="646">
          <cell r="A646">
            <v>646</v>
          </cell>
        </row>
        <row r="647">
          <cell r="A647">
            <v>647</v>
          </cell>
        </row>
        <row r="648">
          <cell r="A648">
            <v>648</v>
          </cell>
        </row>
        <row r="649">
          <cell r="A649">
            <v>649</v>
          </cell>
        </row>
        <row r="650">
          <cell r="A650">
            <v>650</v>
          </cell>
        </row>
        <row r="651">
          <cell r="A651">
            <v>651</v>
          </cell>
        </row>
        <row r="652">
          <cell r="A652">
            <v>652</v>
          </cell>
        </row>
        <row r="653">
          <cell r="A653">
            <v>653</v>
          </cell>
        </row>
        <row r="654">
          <cell r="A654">
            <v>654</v>
          </cell>
        </row>
        <row r="655">
          <cell r="A655">
            <v>655</v>
          </cell>
        </row>
        <row r="656">
          <cell r="A656">
            <v>656</v>
          </cell>
        </row>
        <row r="657">
          <cell r="A657">
            <v>657</v>
          </cell>
        </row>
        <row r="658">
          <cell r="A658">
            <v>658</v>
          </cell>
        </row>
        <row r="659">
          <cell r="A659">
            <v>659</v>
          </cell>
        </row>
        <row r="660">
          <cell r="A660">
            <v>660</v>
          </cell>
        </row>
        <row r="661">
          <cell r="A661">
            <v>661</v>
          </cell>
        </row>
        <row r="662">
          <cell r="A662">
            <v>662</v>
          </cell>
        </row>
        <row r="663">
          <cell r="A663">
            <v>663</v>
          </cell>
        </row>
        <row r="664">
          <cell r="A664">
            <v>664</v>
          </cell>
        </row>
        <row r="665">
          <cell r="A665">
            <v>665</v>
          </cell>
        </row>
        <row r="666">
          <cell r="A666">
            <v>666</v>
          </cell>
        </row>
        <row r="667">
          <cell r="A667">
            <v>667</v>
          </cell>
        </row>
        <row r="668">
          <cell r="A668">
            <v>668</v>
          </cell>
        </row>
        <row r="669">
          <cell r="A669">
            <v>669</v>
          </cell>
        </row>
        <row r="670">
          <cell r="A670">
            <v>670</v>
          </cell>
        </row>
        <row r="671">
          <cell r="A671">
            <v>671</v>
          </cell>
        </row>
        <row r="672">
          <cell r="A672">
            <v>672</v>
          </cell>
        </row>
        <row r="673">
          <cell r="A673">
            <v>673</v>
          </cell>
        </row>
        <row r="674">
          <cell r="A674">
            <v>674</v>
          </cell>
        </row>
        <row r="675">
          <cell r="A675">
            <v>675</v>
          </cell>
        </row>
        <row r="676">
          <cell r="A676">
            <v>676</v>
          </cell>
        </row>
        <row r="677">
          <cell r="A677">
            <v>677</v>
          </cell>
        </row>
        <row r="678">
          <cell r="A678">
            <v>678</v>
          </cell>
        </row>
        <row r="679">
          <cell r="A679">
            <v>679</v>
          </cell>
        </row>
        <row r="680">
          <cell r="A680">
            <v>680</v>
          </cell>
        </row>
        <row r="681">
          <cell r="A681">
            <v>681</v>
          </cell>
        </row>
        <row r="682">
          <cell r="A682">
            <v>682</v>
          </cell>
        </row>
        <row r="683">
          <cell r="A683">
            <v>683</v>
          </cell>
        </row>
        <row r="684">
          <cell r="A684">
            <v>684</v>
          </cell>
        </row>
        <row r="685">
          <cell r="A685">
            <v>685</v>
          </cell>
        </row>
        <row r="686">
          <cell r="A686">
            <v>686</v>
          </cell>
        </row>
        <row r="687">
          <cell r="A687">
            <v>687</v>
          </cell>
        </row>
        <row r="688">
          <cell r="A688">
            <v>688</v>
          </cell>
        </row>
        <row r="689">
          <cell r="A689">
            <v>689</v>
          </cell>
        </row>
        <row r="690">
          <cell r="A690">
            <v>690</v>
          </cell>
        </row>
        <row r="691">
          <cell r="A691">
            <v>691</v>
          </cell>
        </row>
        <row r="692">
          <cell r="A692">
            <v>692</v>
          </cell>
        </row>
        <row r="693">
          <cell r="A693">
            <v>693</v>
          </cell>
        </row>
        <row r="694">
          <cell r="A694">
            <v>694</v>
          </cell>
        </row>
        <row r="695">
          <cell r="A695">
            <v>695</v>
          </cell>
        </row>
        <row r="696">
          <cell r="A696">
            <v>696</v>
          </cell>
        </row>
        <row r="697">
          <cell r="A697">
            <v>697</v>
          </cell>
        </row>
        <row r="698">
          <cell r="A698">
            <v>698</v>
          </cell>
        </row>
        <row r="699">
          <cell r="A699">
            <v>699</v>
          </cell>
        </row>
        <row r="700">
          <cell r="A700">
            <v>700</v>
          </cell>
        </row>
        <row r="701">
          <cell r="A701">
            <v>701</v>
          </cell>
        </row>
        <row r="702">
          <cell r="A702">
            <v>702</v>
          </cell>
        </row>
        <row r="703">
          <cell r="A703">
            <v>703</v>
          </cell>
        </row>
        <row r="704">
          <cell r="A704">
            <v>704</v>
          </cell>
        </row>
        <row r="705">
          <cell r="A705">
            <v>705</v>
          </cell>
        </row>
        <row r="706">
          <cell r="A706">
            <v>706</v>
          </cell>
        </row>
        <row r="707">
          <cell r="A707">
            <v>707</v>
          </cell>
        </row>
        <row r="708">
          <cell r="A708">
            <v>708</v>
          </cell>
        </row>
        <row r="709">
          <cell r="A709">
            <v>709</v>
          </cell>
        </row>
        <row r="710">
          <cell r="A710">
            <v>710</v>
          </cell>
        </row>
        <row r="711">
          <cell r="A711">
            <v>711</v>
          </cell>
        </row>
        <row r="712">
          <cell r="A712">
            <v>712</v>
          </cell>
        </row>
        <row r="713">
          <cell r="A713">
            <v>713</v>
          </cell>
        </row>
        <row r="714">
          <cell r="A714">
            <v>714</v>
          </cell>
        </row>
        <row r="715">
          <cell r="A715">
            <v>715</v>
          </cell>
        </row>
        <row r="716">
          <cell r="A716">
            <v>716</v>
          </cell>
        </row>
        <row r="717">
          <cell r="A717">
            <v>717</v>
          </cell>
        </row>
        <row r="718">
          <cell r="A718">
            <v>718</v>
          </cell>
        </row>
        <row r="719">
          <cell r="A719">
            <v>719</v>
          </cell>
        </row>
        <row r="720">
          <cell r="A720">
            <v>720</v>
          </cell>
        </row>
        <row r="721">
          <cell r="A721">
            <v>721</v>
          </cell>
        </row>
        <row r="722">
          <cell r="A722">
            <v>722</v>
          </cell>
        </row>
        <row r="723">
          <cell r="A723">
            <v>723</v>
          </cell>
        </row>
        <row r="724">
          <cell r="A724">
            <v>724</v>
          </cell>
        </row>
        <row r="725">
          <cell r="A725">
            <v>725</v>
          </cell>
        </row>
        <row r="726">
          <cell r="A726">
            <v>726</v>
          </cell>
        </row>
        <row r="727">
          <cell r="A727">
            <v>727</v>
          </cell>
        </row>
        <row r="728">
          <cell r="A728">
            <v>728</v>
          </cell>
        </row>
        <row r="729">
          <cell r="A729">
            <v>729</v>
          </cell>
        </row>
        <row r="730">
          <cell r="A730">
            <v>730</v>
          </cell>
        </row>
        <row r="731">
          <cell r="A731">
            <v>731</v>
          </cell>
        </row>
        <row r="732">
          <cell r="A732">
            <v>732</v>
          </cell>
        </row>
        <row r="733">
          <cell r="A733">
            <v>733</v>
          </cell>
        </row>
        <row r="734">
          <cell r="A734">
            <v>734</v>
          </cell>
        </row>
        <row r="735">
          <cell r="A735">
            <v>735</v>
          </cell>
        </row>
        <row r="736">
          <cell r="A736">
            <v>736</v>
          </cell>
        </row>
        <row r="737">
          <cell r="A737">
            <v>737</v>
          </cell>
        </row>
        <row r="738">
          <cell r="A738">
            <v>738</v>
          </cell>
        </row>
        <row r="739">
          <cell r="A739">
            <v>739</v>
          </cell>
        </row>
        <row r="740">
          <cell r="A740">
            <v>740</v>
          </cell>
        </row>
        <row r="741">
          <cell r="A741">
            <v>741</v>
          </cell>
        </row>
        <row r="742">
          <cell r="A742">
            <v>742</v>
          </cell>
        </row>
        <row r="743">
          <cell r="A743">
            <v>743</v>
          </cell>
        </row>
        <row r="744">
          <cell r="A744">
            <v>744</v>
          </cell>
        </row>
        <row r="745">
          <cell r="A745">
            <v>745</v>
          </cell>
        </row>
        <row r="746">
          <cell r="A746">
            <v>746</v>
          </cell>
        </row>
        <row r="747">
          <cell r="A747">
            <v>747</v>
          </cell>
        </row>
        <row r="748">
          <cell r="A748">
            <v>748</v>
          </cell>
        </row>
        <row r="749">
          <cell r="A749">
            <v>749</v>
          </cell>
        </row>
        <row r="750">
          <cell r="A750">
            <v>750</v>
          </cell>
        </row>
        <row r="751">
          <cell r="A751">
            <v>751</v>
          </cell>
        </row>
        <row r="752">
          <cell r="A752">
            <v>752</v>
          </cell>
        </row>
        <row r="753">
          <cell r="A753">
            <v>753</v>
          </cell>
        </row>
        <row r="754">
          <cell r="A754">
            <v>754</v>
          </cell>
        </row>
        <row r="755">
          <cell r="A755">
            <v>755</v>
          </cell>
        </row>
        <row r="756">
          <cell r="A756">
            <v>756</v>
          </cell>
        </row>
        <row r="757">
          <cell r="A757">
            <v>757</v>
          </cell>
        </row>
        <row r="758">
          <cell r="A758">
            <v>758</v>
          </cell>
        </row>
        <row r="759">
          <cell r="A759">
            <v>759</v>
          </cell>
        </row>
        <row r="760">
          <cell r="A760">
            <v>760</v>
          </cell>
        </row>
        <row r="761">
          <cell r="A761">
            <v>761</v>
          </cell>
        </row>
        <row r="762">
          <cell r="A762">
            <v>762</v>
          </cell>
        </row>
        <row r="763">
          <cell r="A763">
            <v>763</v>
          </cell>
        </row>
        <row r="764">
          <cell r="A764">
            <v>764</v>
          </cell>
        </row>
        <row r="765">
          <cell r="A765">
            <v>765</v>
          </cell>
        </row>
        <row r="766">
          <cell r="A766">
            <v>766</v>
          </cell>
        </row>
        <row r="767">
          <cell r="A767">
            <v>767</v>
          </cell>
        </row>
        <row r="768">
          <cell r="A768">
            <v>768</v>
          </cell>
        </row>
        <row r="769">
          <cell r="A769">
            <v>769</v>
          </cell>
        </row>
        <row r="770">
          <cell r="A770">
            <v>770</v>
          </cell>
        </row>
        <row r="771">
          <cell r="A771">
            <v>771</v>
          </cell>
        </row>
        <row r="772">
          <cell r="A772">
            <v>772</v>
          </cell>
        </row>
        <row r="773">
          <cell r="A773">
            <v>773</v>
          </cell>
        </row>
        <row r="774">
          <cell r="A774">
            <v>774</v>
          </cell>
        </row>
        <row r="775">
          <cell r="A775">
            <v>775</v>
          </cell>
        </row>
        <row r="776">
          <cell r="A776">
            <v>776</v>
          </cell>
        </row>
        <row r="777">
          <cell r="A777">
            <v>777</v>
          </cell>
        </row>
        <row r="778">
          <cell r="A778">
            <v>778</v>
          </cell>
        </row>
        <row r="779">
          <cell r="A779">
            <v>779</v>
          </cell>
        </row>
        <row r="780">
          <cell r="A780">
            <v>780</v>
          </cell>
        </row>
        <row r="781">
          <cell r="A781">
            <v>781</v>
          </cell>
        </row>
        <row r="782">
          <cell r="A782">
            <v>782</v>
          </cell>
        </row>
        <row r="783">
          <cell r="A783">
            <v>783</v>
          </cell>
        </row>
        <row r="784">
          <cell r="A784">
            <v>784</v>
          </cell>
        </row>
        <row r="785">
          <cell r="A785">
            <v>785</v>
          </cell>
        </row>
        <row r="786">
          <cell r="A786">
            <v>786</v>
          </cell>
        </row>
        <row r="787">
          <cell r="A787">
            <v>787</v>
          </cell>
        </row>
        <row r="788">
          <cell r="A788">
            <v>788</v>
          </cell>
        </row>
        <row r="789">
          <cell r="A789">
            <v>789</v>
          </cell>
        </row>
        <row r="790">
          <cell r="A790">
            <v>790</v>
          </cell>
        </row>
        <row r="791">
          <cell r="A791">
            <v>791</v>
          </cell>
        </row>
        <row r="792">
          <cell r="A792">
            <v>792</v>
          </cell>
        </row>
        <row r="793">
          <cell r="A793">
            <v>793</v>
          </cell>
        </row>
        <row r="794">
          <cell r="A794">
            <v>794</v>
          </cell>
        </row>
        <row r="795">
          <cell r="A795">
            <v>795</v>
          </cell>
        </row>
        <row r="796">
          <cell r="A796">
            <v>796</v>
          </cell>
        </row>
        <row r="797">
          <cell r="A797">
            <v>797</v>
          </cell>
        </row>
        <row r="798">
          <cell r="A798">
            <v>798</v>
          </cell>
        </row>
        <row r="799">
          <cell r="A799">
            <v>799</v>
          </cell>
        </row>
        <row r="800">
          <cell r="A800">
            <v>800</v>
          </cell>
        </row>
        <row r="801">
          <cell r="A801">
            <v>801</v>
          </cell>
        </row>
        <row r="802">
          <cell r="A802">
            <v>802</v>
          </cell>
        </row>
        <row r="803">
          <cell r="A803">
            <v>803</v>
          </cell>
        </row>
        <row r="804">
          <cell r="A804">
            <v>804</v>
          </cell>
        </row>
        <row r="805">
          <cell r="A805">
            <v>805</v>
          </cell>
        </row>
        <row r="806">
          <cell r="A806">
            <v>806</v>
          </cell>
        </row>
        <row r="807">
          <cell r="A807">
            <v>807</v>
          </cell>
        </row>
        <row r="808">
          <cell r="A808">
            <v>808</v>
          </cell>
        </row>
        <row r="809">
          <cell r="A809">
            <v>809</v>
          </cell>
        </row>
        <row r="810">
          <cell r="A810">
            <v>810</v>
          </cell>
        </row>
        <row r="811">
          <cell r="A811">
            <v>811</v>
          </cell>
        </row>
        <row r="812">
          <cell r="A812">
            <v>812</v>
          </cell>
        </row>
        <row r="813">
          <cell r="A813">
            <v>813</v>
          </cell>
        </row>
        <row r="814">
          <cell r="A814">
            <v>814</v>
          </cell>
        </row>
        <row r="815">
          <cell r="A815">
            <v>815</v>
          </cell>
        </row>
        <row r="816">
          <cell r="A816">
            <v>816</v>
          </cell>
        </row>
        <row r="817">
          <cell r="A817">
            <v>817</v>
          </cell>
        </row>
        <row r="818">
          <cell r="A818">
            <v>818</v>
          </cell>
        </row>
        <row r="819">
          <cell r="A819">
            <v>819</v>
          </cell>
        </row>
        <row r="820">
          <cell r="A820">
            <v>820</v>
          </cell>
        </row>
        <row r="821">
          <cell r="A821">
            <v>821</v>
          </cell>
        </row>
        <row r="822">
          <cell r="A822">
            <v>822</v>
          </cell>
        </row>
        <row r="823">
          <cell r="A823">
            <v>823</v>
          </cell>
        </row>
        <row r="824">
          <cell r="A824">
            <v>824</v>
          </cell>
        </row>
        <row r="825">
          <cell r="A825">
            <v>825</v>
          </cell>
        </row>
        <row r="826">
          <cell r="A826">
            <v>826</v>
          </cell>
        </row>
        <row r="827">
          <cell r="A827">
            <v>827</v>
          </cell>
        </row>
        <row r="828">
          <cell r="A828">
            <v>828</v>
          </cell>
        </row>
        <row r="829">
          <cell r="A829">
            <v>829</v>
          </cell>
        </row>
        <row r="830">
          <cell r="A830">
            <v>830</v>
          </cell>
        </row>
        <row r="831">
          <cell r="A831">
            <v>831</v>
          </cell>
        </row>
        <row r="832">
          <cell r="A832">
            <v>832</v>
          </cell>
        </row>
        <row r="833">
          <cell r="A833">
            <v>833</v>
          </cell>
        </row>
        <row r="834">
          <cell r="A834">
            <v>834</v>
          </cell>
        </row>
        <row r="835">
          <cell r="A835">
            <v>835</v>
          </cell>
        </row>
        <row r="836">
          <cell r="A836">
            <v>836</v>
          </cell>
        </row>
        <row r="837">
          <cell r="A837">
            <v>837</v>
          </cell>
        </row>
        <row r="838">
          <cell r="A838">
            <v>838</v>
          </cell>
        </row>
        <row r="839">
          <cell r="A839">
            <v>839</v>
          </cell>
        </row>
        <row r="840">
          <cell r="A840">
            <v>840</v>
          </cell>
        </row>
        <row r="841">
          <cell r="A841">
            <v>841</v>
          </cell>
        </row>
        <row r="842">
          <cell r="A842">
            <v>842</v>
          </cell>
        </row>
        <row r="843">
          <cell r="A843">
            <v>843</v>
          </cell>
        </row>
        <row r="844">
          <cell r="A844">
            <v>844</v>
          </cell>
        </row>
        <row r="845">
          <cell r="A845">
            <v>845</v>
          </cell>
        </row>
        <row r="846">
          <cell r="A846">
            <v>846</v>
          </cell>
        </row>
        <row r="847">
          <cell r="A847">
            <v>847</v>
          </cell>
        </row>
        <row r="848">
          <cell r="A848">
            <v>848</v>
          </cell>
        </row>
        <row r="849">
          <cell r="A849">
            <v>849</v>
          </cell>
        </row>
        <row r="850">
          <cell r="A850">
            <v>850</v>
          </cell>
        </row>
        <row r="851">
          <cell r="A851">
            <v>851</v>
          </cell>
        </row>
        <row r="852">
          <cell r="A852">
            <v>852</v>
          </cell>
        </row>
        <row r="853">
          <cell r="A853">
            <v>853</v>
          </cell>
        </row>
        <row r="854">
          <cell r="A854">
            <v>854</v>
          </cell>
        </row>
        <row r="855">
          <cell r="A855">
            <v>855</v>
          </cell>
        </row>
        <row r="856">
          <cell r="A856">
            <v>856</v>
          </cell>
        </row>
        <row r="857">
          <cell r="A857">
            <v>857</v>
          </cell>
        </row>
        <row r="858">
          <cell r="A858">
            <v>858</v>
          </cell>
        </row>
        <row r="859">
          <cell r="A859">
            <v>859</v>
          </cell>
        </row>
        <row r="860">
          <cell r="A860">
            <v>860</v>
          </cell>
        </row>
        <row r="861">
          <cell r="A861">
            <v>861</v>
          </cell>
        </row>
        <row r="862">
          <cell r="A862">
            <v>862</v>
          </cell>
        </row>
        <row r="863">
          <cell r="A863">
            <v>863</v>
          </cell>
        </row>
        <row r="864">
          <cell r="A864">
            <v>864</v>
          </cell>
        </row>
        <row r="865">
          <cell r="A865">
            <v>865</v>
          </cell>
        </row>
        <row r="866">
          <cell r="A866">
            <v>866</v>
          </cell>
        </row>
        <row r="867">
          <cell r="A867">
            <v>867</v>
          </cell>
        </row>
        <row r="868">
          <cell r="A868">
            <v>868</v>
          </cell>
        </row>
        <row r="869">
          <cell r="A869">
            <v>869</v>
          </cell>
        </row>
        <row r="870">
          <cell r="A870">
            <v>870</v>
          </cell>
        </row>
        <row r="871">
          <cell r="A871">
            <v>871</v>
          </cell>
        </row>
        <row r="872">
          <cell r="A872">
            <v>872</v>
          </cell>
        </row>
        <row r="873">
          <cell r="A873">
            <v>873</v>
          </cell>
        </row>
        <row r="874">
          <cell r="A874">
            <v>874</v>
          </cell>
        </row>
        <row r="875">
          <cell r="A875">
            <v>875</v>
          </cell>
        </row>
        <row r="876">
          <cell r="A876">
            <v>876</v>
          </cell>
        </row>
        <row r="877">
          <cell r="A877">
            <v>877</v>
          </cell>
        </row>
        <row r="878">
          <cell r="A878">
            <v>878</v>
          </cell>
        </row>
        <row r="879">
          <cell r="A879">
            <v>879</v>
          </cell>
        </row>
        <row r="880">
          <cell r="A880">
            <v>880</v>
          </cell>
        </row>
        <row r="881">
          <cell r="A881">
            <v>881</v>
          </cell>
        </row>
        <row r="882">
          <cell r="A882">
            <v>882</v>
          </cell>
        </row>
        <row r="883">
          <cell r="A883">
            <v>883</v>
          </cell>
        </row>
        <row r="884">
          <cell r="A884">
            <v>884</v>
          </cell>
        </row>
        <row r="885">
          <cell r="A885">
            <v>885</v>
          </cell>
        </row>
        <row r="886">
          <cell r="A886">
            <v>886</v>
          </cell>
        </row>
        <row r="887">
          <cell r="A887">
            <v>887</v>
          </cell>
        </row>
        <row r="888">
          <cell r="A888">
            <v>888</v>
          </cell>
        </row>
        <row r="889">
          <cell r="A889">
            <v>889</v>
          </cell>
        </row>
        <row r="890">
          <cell r="A890">
            <v>890</v>
          </cell>
        </row>
        <row r="891">
          <cell r="A891">
            <v>891</v>
          </cell>
        </row>
        <row r="892">
          <cell r="A892">
            <v>892</v>
          </cell>
        </row>
        <row r="893">
          <cell r="A893">
            <v>893</v>
          </cell>
        </row>
        <row r="894">
          <cell r="A894">
            <v>894</v>
          </cell>
        </row>
        <row r="895">
          <cell r="A895">
            <v>895</v>
          </cell>
        </row>
        <row r="896">
          <cell r="A896">
            <v>896</v>
          </cell>
        </row>
        <row r="897">
          <cell r="A897">
            <v>897</v>
          </cell>
        </row>
        <row r="898">
          <cell r="A898">
            <v>898</v>
          </cell>
        </row>
        <row r="899">
          <cell r="A899">
            <v>899</v>
          </cell>
        </row>
        <row r="900">
          <cell r="A900">
            <v>900</v>
          </cell>
        </row>
        <row r="901">
          <cell r="A901">
            <v>901</v>
          </cell>
        </row>
        <row r="902">
          <cell r="A902">
            <v>902</v>
          </cell>
        </row>
        <row r="903">
          <cell r="A903">
            <v>903</v>
          </cell>
        </row>
        <row r="904">
          <cell r="A904">
            <v>904</v>
          </cell>
        </row>
        <row r="905">
          <cell r="A905">
            <v>905</v>
          </cell>
        </row>
        <row r="906">
          <cell r="A906">
            <v>906</v>
          </cell>
        </row>
        <row r="907">
          <cell r="A907">
            <v>907</v>
          </cell>
        </row>
        <row r="908">
          <cell r="A908">
            <v>908</v>
          </cell>
        </row>
        <row r="909">
          <cell r="A909">
            <v>909</v>
          </cell>
        </row>
        <row r="910">
          <cell r="A910">
            <v>910</v>
          </cell>
        </row>
        <row r="911">
          <cell r="A911">
            <v>911</v>
          </cell>
        </row>
        <row r="912">
          <cell r="A912">
            <v>912</v>
          </cell>
        </row>
        <row r="913">
          <cell r="A913">
            <v>913</v>
          </cell>
        </row>
        <row r="914">
          <cell r="A914">
            <v>914</v>
          </cell>
        </row>
        <row r="915">
          <cell r="A915">
            <v>915</v>
          </cell>
        </row>
        <row r="916">
          <cell r="A916">
            <v>916</v>
          </cell>
        </row>
        <row r="917">
          <cell r="A917">
            <v>917</v>
          </cell>
        </row>
        <row r="918">
          <cell r="A918">
            <v>918</v>
          </cell>
        </row>
        <row r="919">
          <cell r="A919">
            <v>919</v>
          </cell>
        </row>
        <row r="920">
          <cell r="A920">
            <v>920</v>
          </cell>
        </row>
        <row r="921">
          <cell r="A921">
            <v>921</v>
          </cell>
        </row>
        <row r="922">
          <cell r="A922">
            <v>922</v>
          </cell>
        </row>
        <row r="923">
          <cell r="A923">
            <v>923</v>
          </cell>
        </row>
        <row r="924">
          <cell r="A924">
            <v>924</v>
          </cell>
        </row>
        <row r="925">
          <cell r="A925">
            <v>925</v>
          </cell>
        </row>
        <row r="926">
          <cell r="A926">
            <v>926</v>
          </cell>
        </row>
        <row r="927">
          <cell r="A927">
            <v>927</v>
          </cell>
        </row>
        <row r="928">
          <cell r="A928">
            <v>928</v>
          </cell>
        </row>
        <row r="929">
          <cell r="A929">
            <v>929</v>
          </cell>
        </row>
        <row r="930">
          <cell r="A930">
            <v>930</v>
          </cell>
        </row>
        <row r="931">
          <cell r="A931">
            <v>931</v>
          </cell>
        </row>
        <row r="932">
          <cell r="A932">
            <v>932</v>
          </cell>
        </row>
        <row r="933">
          <cell r="A933">
            <v>933</v>
          </cell>
        </row>
        <row r="934">
          <cell r="A934">
            <v>934</v>
          </cell>
        </row>
        <row r="935">
          <cell r="A935">
            <v>935</v>
          </cell>
        </row>
        <row r="936">
          <cell r="A936">
            <v>936</v>
          </cell>
        </row>
        <row r="937">
          <cell r="A937">
            <v>937</v>
          </cell>
        </row>
        <row r="938">
          <cell r="A938">
            <v>938</v>
          </cell>
        </row>
        <row r="939">
          <cell r="A939">
            <v>939</v>
          </cell>
        </row>
        <row r="940">
          <cell r="A940">
            <v>940</v>
          </cell>
        </row>
        <row r="941">
          <cell r="A941">
            <v>941</v>
          </cell>
        </row>
        <row r="942">
          <cell r="A942">
            <v>942</v>
          </cell>
        </row>
        <row r="943">
          <cell r="A943">
            <v>943</v>
          </cell>
        </row>
        <row r="944">
          <cell r="A944">
            <v>944</v>
          </cell>
        </row>
        <row r="945">
          <cell r="A945">
            <v>945</v>
          </cell>
        </row>
        <row r="946">
          <cell r="A946">
            <v>946</v>
          </cell>
        </row>
        <row r="947">
          <cell r="A947">
            <v>947</v>
          </cell>
        </row>
        <row r="948">
          <cell r="A948">
            <v>948</v>
          </cell>
        </row>
        <row r="949">
          <cell r="A949">
            <v>949</v>
          </cell>
        </row>
        <row r="950">
          <cell r="A950">
            <v>950</v>
          </cell>
        </row>
        <row r="951">
          <cell r="A951">
            <v>951</v>
          </cell>
        </row>
        <row r="952">
          <cell r="A952">
            <v>952</v>
          </cell>
        </row>
        <row r="953">
          <cell r="A953">
            <v>953</v>
          </cell>
        </row>
        <row r="954">
          <cell r="A954">
            <v>954</v>
          </cell>
        </row>
        <row r="955">
          <cell r="A955">
            <v>955</v>
          </cell>
        </row>
        <row r="956">
          <cell r="A956">
            <v>956</v>
          </cell>
        </row>
        <row r="957">
          <cell r="A957">
            <v>957</v>
          </cell>
        </row>
        <row r="958">
          <cell r="A958">
            <v>958</v>
          </cell>
        </row>
        <row r="959">
          <cell r="A959">
            <v>959</v>
          </cell>
        </row>
        <row r="960">
          <cell r="A960">
            <v>960</v>
          </cell>
        </row>
        <row r="961">
          <cell r="A961">
            <v>961</v>
          </cell>
        </row>
        <row r="962">
          <cell r="A962">
            <v>962</v>
          </cell>
        </row>
        <row r="963">
          <cell r="A963">
            <v>963</v>
          </cell>
        </row>
        <row r="964">
          <cell r="A964">
            <v>964</v>
          </cell>
        </row>
        <row r="965">
          <cell r="A965">
            <v>965</v>
          </cell>
        </row>
        <row r="966">
          <cell r="A966">
            <v>966</v>
          </cell>
        </row>
        <row r="967">
          <cell r="A967">
            <v>967</v>
          </cell>
        </row>
        <row r="968">
          <cell r="A968">
            <v>968</v>
          </cell>
        </row>
        <row r="969">
          <cell r="A969">
            <v>969</v>
          </cell>
        </row>
        <row r="970">
          <cell r="A970">
            <v>970</v>
          </cell>
        </row>
        <row r="971">
          <cell r="A971">
            <v>971</v>
          </cell>
        </row>
        <row r="972">
          <cell r="A972">
            <v>972</v>
          </cell>
        </row>
        <row r="973">
          <cell r="A973">
            <v>973</v>
          </cell>
        </row>
        <row r="974">
          <cell r="A974">
            <v>974</v>
          </cell>
        </row>
        <row r="975">
          <cell r="A975">
            <v>975</v>
          </cell>
        </row>
        <row r="976">
          <cell r="A976">
            <v>976</v>
          </cell>
        </row>
        <row r="977">
          <cell r="A977">
            <v>977</v>
          </cell>
        </row>
        <row r="978">
          <cell r="A978">
            <v>978</v>
          </cell>
        </row>
        <row r="979">
          <cell r="A979">
            <v>979</v>
          </cell>
        </row>
        <row r="980">
          <cell r="A980">
            <v>980</v>
          </cell>
        </row>
        <row r="981">
          <cell r="A981">
            <v>981</v>
          </cell>
        </row>
        <row r="982">
          <cell r="A982">
            <v>982</v>
          </cell>
        </row>
        <row r="983">
          <cell r="A983">
            <v>983</v>
          </cell>
        </row>
        <row r="984">
          <cell r="A984">
            <v>984</v>
          </cell>
        </row>
        <row r="985">
          <cell r="A985">
            <v>985</v>
          </cell>
        </row>
        <row r="986">
          <cell r="A986">
            <v>986</v>
          </cell>
        </row>
        <row r="987">
          <cell r="A987">
            <v>987</v>
          </cell>
        </row>
        <row r="988">
          <cell r="A988">
            <v>988</v>
          </cell>
        </row>
        <row r="989">
          <cell r="A989">
            <v>989</v>
          </cell>
        </row>
        <row r="990">
          <cell r="A990">
            <v>990</v>
          </cell>
        </row>
        <row r="991">
          <cell r="A991">
            <v>991</v>
          </cell>
        </row>
        <row r="992">
          <cell r="A992">
            <v>992</v>
          </cell>
        </row>
        <row r="993">
          <cell r="A993">
            <v>993</v>
          </cell>
        </row>
        <row r="994">
          <cell r="A994">
            <v>994</v>
          </cell>
        </row>
        <row r="995">
          <cell r="A995">
            <v>995</v>
          </cell>
        </row>
        <row r="996">
          <cell r="A996">
            <v>996</v>
          </cell>
        </row>
        <row r="997">
          <cell r="A997">
            <v>997</v>
          </cell>
        </row>
        <row r="998">
          <cell r="A998">
            <v>998</v>
          </cell>
        </row>
        <row r="999">
          <cell r="A999">
            <v>999</v>
          </cell>
        </row>
        <row r="1000">
          <cell r="A1000">
            <v>1000</v>
          </cell>
        </row>
        <row r="1001">
          <cell r="A1001">
            <v>1001</v>
          </cell>
        </row>
        <row r="1002">
          <cell r="A1002">
            <v>1002</v>
          </cell>
        </row>
        <row r="1003">
          <cell r="A1003">
            <v>1003</v>
          </cell>
        </row>
        <row r="1004">
          <cell r="A1004">
            <v>1004</v>
          </cell>
        </row>
        <row r="1005">
          <cell r="A1005">
            <v>1005</v>
          </cell>
        </row>
        <row r="1006">
          <cell r="A1006">
            <v>1006</v>
          </cell>
        </row>
        <row r="1007">
          <cell r="A1007">
            <v>1007</v>
          </cell>
        </row>
        <row r="1008">
          <cell r="A1008">
            <v>1008</v>
          </cell>
        </row>
        <row r="1009">
          <cell r="A1009">
            <v>1009</v>
          </cell>
        </row>
        <row r="1010">
          <cell r="A1010">
            <v>1010</v>
          </cell>
        </row>
        <row r="1011">
          <cell r="A1011">
            <v>1011</v>
          </cell>
        </row>
        <row r="1012">
          <cell r="A1012">
            <v>1012</v>
          </cell>
        </row>
        <row r="1013">
          <cell r="A1013">
            <v>1013</v>
          </cell>
        </row>
        <row r="1014">
          <cell r="A1014">
            <v>1014</v>
          </cell>
        </row>
        <row r="1015">
          <cell r="A1015">
            <v>1015</v>
          </cell>
        </row>
        <row r="1016">
          <cell r="A1016">
            <v>1016</v>
          </cell>
        </row>
        <row r="1017">
          <cell r="A1017">
            <v>1017</v>
          </cell>
        </row>
        <row r="1018">
          <cell r="A1018">
            <v>1018</v>
          </cell>
        </row>
        <row r="1019">
          <cell r="A1019">
            <v>1019</v>
          </cell>
        </row>
        <row r="1020">
          <cell r="A1020">
            <v>1020</v>
          </cell>
        </row>
        <row r="1021">
          <cell r="A1021">
            <v>1021</v>
          </cell>
        </row>
        <row r="1022">
          <cell r="A1022">
            <v>1022</v>
          </cell>
        </row>
        <row r="1023">
          <cell r="A1023">
            <v>1023</v>
          </cell>
        </row>
        <row r="1024">
          <cell r="A1024">
            <v>1024</v>
          </cell>
        </row>
        <row r="1025">
          <cell r="A1025">
            <v>1025</v>
          </cell>
        </row>
        <row r="1026">
          <cell r="A1026">
            <v>1026</v>
          </cell>
        </row>
        <row r="1027">
          <cell r="A1027">
            <v>1027</v>
          </cell>
        </row>
        <row r="1028">
          <cell r="A1028">
            <v>1028</v>
          </cell>
        </row>
        <row r="1029">
          <cell r="A1029">
            <v>1029</v>
          </cell>
        </row>
        <row r="1030">
          <cell r="A1030">
            <v>1030</v>
          </cell>
        </row>
        <row r="1031">
          <cell r="A1031">
            <v>1031</v>
          </cell>
        </row>
        <row r="1032">
          <cell r="A1032">
            <v>1032</v>
          </cell>
        </row>
        <row r="1033">
          <cell r="A1033">
            <v>1033</v>
          </cell>
        </row>
        <row r="1034">
          <cell r="A1034">
            <v>1034</v>
          </cell>
        </row>
        <row r="1035">
          <cell r="A1035">
            <v>1035</v>
          </cell>
        </row>
        <row r="1036">
          <cell r="A1036">
            <v>1036</v>
          </cell>
        </row>
        <row r="1037">
          <cell r="A1037">
            <v>1037</v>
          </cell>
        </row>
        <row r="1038">
          <cell r="A1038">
            <v>1038</v>
          </cell>
        </row>
        <row r="1039">
          <cell r="A1039">
            <v>1039</v>
          </cell>
        </row>
        <row r="1040">
          <cell r="A1040">
            <v>1040</v>
          </cell>
        </row>
        <row r="1041">
          <cell r="A1041">
            <v>1041</v>
          </cell>
        </row>
        <row r="1042">
          <cell r="A1042">
            <v>1042</v>
          </cell>
        </row>
        <row r="1043">
          <cell r="A1043">
            <v>1043</v>
          </cell>
        </row>
        <row r="1044">
          <cell r="A1044">
            <v>1044</v>
          </cell>
        </row>
        <row r="1045">
          <cell r="A1045">
            <v>1045</v>
          </cell>
        </row>
        <row r="1046">
          <cell r="A1046">
            <v>1046</v>
          </cell>
        </row>
        <row r="1047">
          <cell r="A1047">
            <v>1047</v>
          </cell>
        </row>
        <row r="1048">
          <cell r="A1048">
            <v>1048</v>
          </cell>
        </row>
        <row r="1049">
          <cell r="A1049">
            <v>1049</v>
          </cell>
        </row>
        <row r="1050">
          <cell r="A1050">
            <v>1050</v>
          </cell>
        </row>
        <row r="1051">
          <cell r="A1051">
            <v>1051</v>
          </cell>
        </row>
        <row r="1052">
          <cell r="A1052">
            <v>1052</v>
          </cell>
        </row>
        <row r="1053">
          <cell r="A1053">
            <v>1053</v>
          </cell>
        </row>
        <row r="1054">
          <cell r="A1054">
            <v>1054</v>
          </cell>
        </row>
        <row r="1055">
          <cell r="A1055">
            <v>1055</v>
          </cell>
        </row>
        <row r="1056">
          <cell r="A1056">
            <v>1056</v>
          </cell>
        </row>
        <row r="1057">
          <cell r="A1057">
            <v>1057</v>
          </cell>
        </row>
        <row r="1058">
          <cell r="A1058">
            <v>1058</v>
          </cell>
        </row>
        <row r="1059">
          <cell r="A1059">
            <v>1059</v>
          </cell>
        </row>
        <row r="1060">
          <cell r="A1060">
            <v>1060</v>
          </cell>
        </row>
        <row r="1061">
          <cell r="A1061">
            <v>1061</v>
          </cell>
        </row>
        <row r="1062">
          <cell r="A1062">
            <v>1062</v>
          </cell>
        </row>
        <row r="1063">
          <cell r="A1063">
            <v>1063</v>
          </cell>
        </row>
        <row r="1064">
          <cell r="A1064">
            <v>1064</v>
          </cell>
        </row>
        <row r="1065">
          <cell r="A1065">
            <v>1065</v>
          </cell>
        </row>
        <row r="1066">
          <cell r="A1066">
            <v>1066</v>
          </cell>
        </row>
        <row r="1067">
          <cell r="A1067">
            <v>1067</v>
          </cell>
        </row>
        <row r="1068">
          <cell r="A1068">
            <v>1068</v>
          </cell>
        </row>
        <row r="1069">
          <cell r="A1069">
            <v>1069</v>
          </cell>
        </row>
        <row r="1070">
          <cell r="A1070">
            <v>1070</v>
          </cell>
        </row>
        <row r="1071">
          <cell r="A1071">
            <v>1071</v>
          </cell>
        </row>
        <row r="1072">
          <cell r="A1072">
            <v>1072</v>
          </cell>
        </row>
        <row r="1073">
          <cell r="A1073">
            <v>1073</v>
          </cell>
        </row>
        <row r="1074">
          <cell r="A1074">
            <v>1074</v>
          </cell>
        </row>
        <row r="1075">
          <cell r="A1075">
            <v>1075</v>
          </cell>
        </row>
        <row r="1076">
          <cell r="A1076">
            <v>1076</v>
          </cell>
        </row>
        <row r="1077">
          <cell r="A1077">
            <v>1077</v>
          </cell>
        </row>
        <row r="1078">
          <cell r="A1078">
            <v>1078</v>
          </cell>
        </row>
        <row r="1079">
          <cell r="A1079">
            <v>1079</v>
          </cell>
        </row>
        <row r="1080">
          <cell r="A1080">
            <v>1080</v>
          </cell>
        </row>
        <row r="1081">
          <cell r="A1081">
            <v>1081</v>
          </cell>
        </row>
        <row r="1082">
          <cell r="A1082">
            <v>1082</v>
          </cell>
        </row>
        <row r="1083">
          <cell r="A1083">
            <v>1083</v>
          </cell>
        </row>
        <row r="1084">
          <cell r="A1084">
            <v>1084</v>
          </cell>
        </row>
        <row r="1085">
          <cell r="A1085">
            <v>1085</v>
          </cell>
        </row>
        <row r="1086">
          <cell r="A1086">
            <v>1086</v>
          </cell>
        </row>
        <row r="1087">
          <cell r="A1087">
            <v>1087</v>
          </cell>
        </row>
        <row r="1088">
          <cell r="A1088">
            <v>1088</v>
          </cell>
        </row>
        <row r="1089">
          <cell r="A1089">
            <v>1089</v>
          </cell>
        </row>
        <row r="1090">
          <cell r="A1090">
            <v>1090</v>
          </cell>
        </row>
        <row r="1091">
          <cell r="A1091">
            <v>1091</v>
          </cell>
        </row>
        <row r="1092">
          <cell r="A1092">
            <v>1092</v>
          </cell>
        </row>
        <row r="1093">
          <cell r="A1093">
            <v>1093</v>
          </cell>
        </row>
        <row r="1094">
          <cell r="A1094">
            <v>1094</v>
          </cell>
        </row>
        <row r="1095">
          <cell r="A1095">
            <v>1095</v>
          </cell>
        </row>
        <row r="1096">
          <cell r="A1096">
            <v>1096</v>
          </cell>
        </row>
        <row r="1097">
          <cell r="A1097">
            <v>1097</v>
          </cell>
        </row>
        <row r="1098">
          <cell r="A1098">
            <v>1098</v>
          </cell>
        </row>
        <row r="1099">
          <cell r="A1099">
            <v>1099</v>
          </cell>
        </row>
        <row r="1100">
          <cell r="A1100">
            <v>1100</v>
          </cell>
        </row>
        <row r="1101">
          <cell r="A1101">
            <v>1101</v>
          </cell>
        </row>
        <row r="1102">
          <cell r="A1102">
            <v>1102</v>
          </cell>
        </row>
        <row r="1103">
          <cell r="A1103">
            <v>1103</v>
          </cell>
        </row>
        <row r="1104">
          <cell r="A1104">
            <v>1104</v>
          </cell>
        </row>
        <row r="1105">
          <cell r="A1105">
            <v>1105</v>
          </cell>
        </row>
        <row r="1106">
          <cell r="A1106">
            <v>1106</v>
          </cell>
        </row>
        <row r="1107">
          <cell r="A1107">
            <v>1107</v>
          </cell>
        </row>
        <row r="1108">
          <cell r="A1108">
            <v>1108</v>
          </cell>
        </row>
        <row r="1109">
          <cell r="A1109">
            <v>1109</v>
          </cell>
        </row>
        <row r="1110">
          <cell r="A1110">
            <v>1110</v>
          </cell>
        </row>
        <row r="1111">
          <cell r="A1111">
            <v>1111</v>
          </cell>
        </row>
        <row r="1112">
          <cell r="A1112">
            <v>1112</v>
          </cell>
        </row>
        <row r="1113">
          <cell r="A1113">
            <v>1113</v>
          </cell>
        </row>
        <row r="1114">
          <cell r="A1114">
            <v>1114</v>
          </cell>
        </row>
        <row r="1115">
          <cell r="A1115">
            <v>1115</v>
          </cell>
        </row>
        <row r="1116">
          <cell r="A1116">
            <v>1116</v>
          </cell>
        </row>
        <row r="1117">
          <cell r="A1117">
            <v>1117</v>
          </cell>
        </row>
        <row r="1118">
          <cell r="A1118">
            <v>1118</v>
          </cell>
        </row>
        <row r="1119">
          <cell r="A1119">
            <v>1119</v>
          </cell>
        </row>
        <row r="1120">
          <cell r="A1120">
            <v>1120</v>
          </cell>
        </row>
        <row r="1121">
          <cell r="A1121">
            <v>1121</v>
          </cell>
        </row>
        <row r="1122">
          <cell r="A1122">
            <v>1122</v>
          </cell>
        </row>
        <row r="1123">
          <cell r="A1123">
            <v>1123</v>
          </cell>
        </row>
        <row r="1124">
          <cell r="A1124">
            <v>1124</v>
          </cell>
        </row>
        <row r="1125">
          <cell r="A1125">
            <v>1125</v>
          </cell>
        </row>
        <row r="1126">
          <cell r="A1126">
            <v>1126</v>
          </cell>
        </row>
        <row r="1127">
          <cell r="A1127">
            <v>1127</v>
          </cell>
        </row>
        <row r="1128">
          <cell r="A1128">
            <v>1128</v>
          </cell>
        </row>
        <row r="1129">
          <cell r="A1129">
            <v>1129</v>
          </cell>
        </row>
        <row r="1130">
          <cell r="A1130">
            <v>1130</v>
          </cell>
        </row>
        <row r="1131">
          <cell r="A1131">
            <v>1131</v>
          </cell>
        </row>
        <row r="1132">
          <cell r="A1132">
            <v>1132</v>
          </cell>
        </row>
        <row r="1133">
          <cell r="A1133">
            <v>1133</v>
          </cell>
        </row>
        <row r="1134">
          <cell r="A1134">
            <v>1134</v>
          </cell>
        </row>
        <row r="1135">
          <cell r="A1135">
            <v>1135</v>
          </cell>
        </row>
        <row r="1136">
          <cell r="A1136">
            <v>1136</v>
          </cell>
        </row>
        <row r="1137">
          <cell r="A1137">
            <v>1137</v>
          </cell>
        </row>
        <row r="1138">
          <cell r="A1138">
            <v>1138</v>
          </cell>
        </row>
        <row r="1139">
          <cell r="A1139">
            <v>1139</v>
          </cell>
        </row>
        <row r="1140">
          <cell r="A1140">
            <v>1140</v>
          </cell>
        </row>
        <row r="1141">
          <cell r="A1141">
            <v>1141</v>
          </cell>
        </row>
        <row r="1142">
          <cell r="A1142">
            <v>1142</v>
          </cell>
        </row>
        <row r="1143">
          <cell r="A1143">
            <v>1143</v>
          </cell>
        </row>
        <row r="1144">
          <cell r="A1144">
            <v>1144</v>
          </cell>
        </row>
        <row r="1145">
          <cell r="A1145">
            <v>1145</v>
          </cell>
        </row>
        <row r="1146">
          <cell r="A1146">
            <v>1146</v>
          </cell>
        </row>
        <row r="1147">
          <cell r="A1147">
            <v>1147</v>
          </cell>
        </row>
        <row r="1148">
          <cell r="A1148">
            <v>1148</v>
          </cell>
        </row>
        <row r="1149">
          <cell r="A1149">
            <v>1149</v>
          </cell>
        </row>
        <row r="1150">
          <cell r="A1150">
            <v>1150</v>
          </cell>
        </row>
        <row r="1151">
          <cell r="A1151">
            <v>1151</v>
          </cell>
        </row>
        <row r="1152">
          <cell r="A1152">
            <v>1152</v>
          </cell>
        </row>
        <row r="1153">
          <cell r="A1153">
            <v>1153</v>
          </cell>
        </row>
        <row r="1154">
          <cell r="A1154">
            <v>1154</v>
          </cell>
        </row>
        <row r="1155">
          <cell r="A1155">
            <v>1155</v>
          </cell>
        </row>
        <row r="1156">
          <cell r="A1156">
            <v>1156</v>
          </cell>
        </row>
        <row r="1157">
          <cell r="A1157">
            <v>1157</v>
          </cell>
        </row>
        <row r="1158">
          <cell r="A1158">
            <v>1158</v>
          </cell>
        </row>
        <row r="1159">
          <cell r="A1159">
            <v>1159</v>
          </cell>
        </row>
        <row r="1160">
          <cell r="A1160">
            <v>1160</v>
          </cell>
        </row>
        <row r="1161">
          <cell r="A1161">
            <v>1161</v>
          </cell>
        </row>
        <row r="1162">
          <cell r="A1162">
            <v>1162</v>
          </cell>
        </row>
        <row r="1163">
          <cell r="A1163">
            <v>1163</v>
          </cell>
        </row>
        <row r="1164">
          <cell r="A1164">
            <v>1164</v>
          </cell>
        </row>
        <row r="1165">
          <cell r="A1165">
            <v>1165</v>
          </cell>
        </row>
        <row r="1166">
          <cell r="A1166">
            <v>1166</v>
          </cell>
        </row>
        <row r="1167">
          <cell r="A1167">
            <v>1167</v>
          </cell>
        </row>
        <row r="1168">
          <cell r="A1168">
            <v>1168</v>
          </cell>
        </row>
        <row r="1169">
          <cell r="A1169">
            <v>1169</v>
          </cell>
        </row>
        <row r="1170">
          <cell r="A1170">
            <v>1170</v>
          </cell>
        </row>
        <row r="1171">
          <cell r="A1171">
            <v>1171</v>
          </cell>
        </row>
        <row r="1172">
          <cell r="A1172">
            <v>1172</v>
          </cell>
        </row>
        <row r="1173">
          <cell r="A1173">
            <v>1173</v>
          </cell>
        </row>
        <row r="1174">
          <cell r="A1174">
            <v>1174</v>
          </cell>
        </row>
        <row r="1175">
          <cell r="A1175">
            <v>1175</v>
          </cell>
        </row>
        <row r="1176">
          <cell r="A1176">
            <v>1176</v>
          </cell>
        </row>
        <row r="1177">
          <cell r="A1177">
            <v>1177</v>
          </cell>
        </row>
        <row r="1178">
          <cell r="A1178">
            <v>1178</v>
          </cell>
        </row>
        <row r="1179">
          <cell r="A1179">
            <v>1179</v>
          </cell>
        </row>
        <row r="1180">
          <cell r="A1180">
            <v>1180</v>
          </cell>
        </row>
        <row r="1181">
          <cell r="A1181">
            <v>1181</v>
          </cell>
        </row>
        <row r="1182">
          <cell r="A1182">
            <v>1182</v>
          </cell>
        </row>
        <row r="1183">
          <cell r="A1183">
            <v>1183</v>
          </cell>
        </row>
        <row r="1184">
          <cell r="A1184">
            <v>1184</v>
          </cell>
        </row>
        <row r="1185">
          <cell r="A1185">
            <v>1185</v>
          </cell>
        </row>
        <row r="1186">
          <cell r="A1186">
            <v>1186</v>
          </cell>
        </row>
        <row r="1187">
          <cell r="A1187">
            <v>1187</v>
          </cell>
        </row>
        <row r="1188">
          <cell r="A1188">
            <v>1188</v>
          </cell>
        </row>
        <row r="1189">
          <cell r="A1189">
            <v>1189</v>
          </cell>
        </row>
        <row r="1190">
          <cell r="A1190">
            <v>1190</v>
          </cell>
        </row>
        <row r="1191">
          <cell r="A1191">
            <v>1191</v>
          </cell>
        </row>
        <row r="1192">
          <cell r="A1192">
            <v>1192</v>
          </cell>
        </row>
        <row r="1193">
          <cell r="A1193">
            <v>1193</v>
          </cell>
        </row>
        <row r="1194">
          <cell r="A1194">
            <v>1194</v>
          </cell>
        </row>
        <row r="1195">
          <cell r="A1195">
            <v>1195</v>
          </cell>
        </row>
        <row r="1196">
          <cell r="A1196">
            <v>1196</v>
          </cell>
        </row>
        <row r="1197">
          <cell r="A1197">
            <v>1197</v>
          </cell>
        </row>
        <row r="1198">
          <cell r="A1198">
            <v>1198</v>
          </cell>
        </row>
        <row r="1199">
          <cell r="A1199">
            <v>1199</v>
          </cell>
        </row>
        <row r="1200">
          <cell r="A1200">
            <v>1200</v>
          </cell>
        </row>
        <row r="1201">
          <cell r="A1201">
            <v>1201</v>
          </cell>
        </row>
        <row r="1202">
          <cell r="A1202">
            <v>1202</v>
          </cell>
        </row>
        <row r="1203">
          <cell r="A1203">
            <v>1203</v>
          </cell>
        </row>
        <row r="1204">
          <cell r="A1204">
            <v>1204</v>
          </cell>
        </row>
        <row r="1205">
          <cell r="A1205">
            <v>1205</v>
          </cell>
        </row>
        <row r="1206">
          <cell r="A1206">
            <v>1206</v>
          </cell>
        </row>
        <row r="1207">
          <cell r="A1207">
            <v>1207</v>
          </cell>
        </row>
        <row r="1208">
          <cell r="A1208">
            <v>1208</v>
          </cell>
        </row>
        <row r="1209">
          <cell r="A1209">
            <v>1209</v>
          </cell>
        </row>
        <row r="1210">
          <cell r="A1210">
            <v>1210</v>
          </cell>
        </row>
        <row r="1211">
          <cell r="A1211">
            <v>1211</v>
          </cell>
        </row>
        <row r="1212">
          <cell r="A1212">
            <v>1212</v>
          </cell>
        </row>
        <row r="1213">
          <cell r="A1213">
            <v>1213</v>
          </cell>
        </row>
        <row r="1214">
          <cell r="A1214">
            <v>1214</v>
          </cell>
        </row>
        <row r="1215">
          <cell r="A1215">
            <v>1215</v>
          </cell>
        </row>
        <row r="1216">
          <cell r="A1216">
            <v>1216</v>
          </cell>
        </row>
        <row r="1217">
          <cell r="A1217">
            <v>1217</v>
          </cell>
        </row>
        <row r="1218">
          <cell r="A1218">
            <v>1218</v>
          </cell>
        </row>
        <row r="1219">
          <cell r="A1219">
            <v>1219</v>
          </cell>
        </row>
        <row r="1220">
          <cell r="A1220">
            <v>1220</v>
          </cell>
        </row>
        <row r="1221">
          <cell r="A1221">
            <v>1221</v>
          </cell>
        </row>
        <row r="1222">
          <cell r="A1222">
            <v>1222</v>
          </cell>
        </row>
        <row r="1223">
          <cell r="A1223">
            <v>1223</v>
          </cell>
        </row>
        <row r="1224">
          <cell r="A1224">
            <v>1224</v>
          </cell>
        </row>
        <row r="1225">
          <cell r="A1225">
            <v>1225</v>
          </cell>
        </row>
        <row r="1226">
          <cell r="A1226">
            <v>1226</v>
          </cell>
        </row>
        <row r="1227">
          <cell r="A1227">
            <v>1227</v>
          </cell>
        </row>
        <row r="1228">
          <cell r="A1228">
            <v>1228</v>
          </cell>
        </row>
        <row r="1229">
          <cell r="A1229">
            <v>1229</v>
          </cell>
        </row>
        <row r="1230">
          <cell r="A1230">
            <v>1230</v>
          </cell>
        </row>
        <row r="1231">
          <cell r="A1231">
            <v>1231</v>
          </cell>
        </row>
        <row r="1232">
          <cell r="A1232">
            <v>1232</v>
          </cell>
        </row>
        <row r="1233">
          <cell r="A1233">
            <v>1233</v>
          </cell>
        </row>
        <row r="1234">
          <cell r="A1234">
            <v>1234</v>
          </cell>
        </row>
        <row r="1235">
          <cell r="A1235">
            <v>1235</v>
          </cell>
        </row>
        <row r="1236">
          <cell r="A1236">
            <v>1236</v>
          </cell>
        </row>
        <row r="1237">
          <cell r="A1237">
            <v>1237</v>
          </cell>
        </row>
        <row r="1238">
          <cell r="A1238">
            <v>1238</v>
          </cell>
        </row>
        <row r="1239">
          <cell r="A1239">
            <v>1239</v>
          </cell>
        </row>
        <row r="1240">
          <cell r="A1240">
            <v>1240</v>
          </cell>
        </row>
        <row r="1241">
          <cell r="A1241">
            <v>1241</v>
          </cell>
        </row>
        <row r="1242">
          <cell r="A1242">
            <v>1242</v>
          </cell>
        </row>
        <row r="1243">
          <cell r="A1243">
            <v>1243</v>
          </cell>
        </row>
        <row r="1244">
          <cell r="A1244">
            <v>1244</v>
          </cell>
        </row>
        <row r="1245">
          <cell r="A1245">
            <v>1245</v>
          </cell>
        </row>
        <row r="1246">
          <cell r="A1246">
            <v>1246</v>
          </cell>
        </row>
        <row r="1247">
          <cell r="A1247">
            <v>1247</v>
          </cell>
        </row>
        <row r="1248">
          <cell r="A1248">
            <v>1248</v>
          </cell>
        </row>
        <row r="1249">
          <cell r="A1249">
            <v>1249</v>
          </cell>
        </row>
        <row r="1250">
          <cell r="A1250">
            <v>1250</v>
          </cell>
        </row>
        <row r="1251">
          <cell r="A1251">
            <v>1251</v>
          </cell>
        </row>
        <row r="1252">
          <cell r="A1252">
            <v>1252</v>
          </cell>
        </row>
        <row r="1253">
          <cell r="A1253">
            <v>1253</v>
          </cell>
        </row>
        <row r="1254">
          <cell r="A1254">
            <v>1254</v>
          </cell>
        </row>
        <row r="1255">
          <cell r="A1255">
            <v>1255</v>
          </cell>
        </row>
        <row r="1256">
          <cell r="A1256">
            <v>1256</v>
          </cell>
        </row>
        <row r="1257">
          <cell r="A1257">
            <v>1257</v>
          </cell>
        </row>
        <row r="1258">
          <cell r="A1258">
            <v>1258</v>
          </cell>
        </row>
        <row r="1259">
          <cell r="A1259">
            <v>1259</v>
          </cell>
        </row>
        <row r="1260">
          <cell r="A1260">
            <v>1260</v>
          </cell>
        </row>
        <row r="1261">
          <cell r="A1261">
            <v>1261</v>
          </cell>
        </row>
        <row r="1262">
          <cell r="A1262">
            <v>1262</v>
          </cell>
        </row>
        <row r="1263">
          <cell r="A1263">
            <v>1263</v>
          </cell>
        </row>
        <row r="1264">
          <cell r="A1264">
            <v>1264</v>
          </cell>
        </row>
        <row r="1265">
          <cell r="A1265">
            <v>1265</v>
          </cell>
        </row>
        <row r="1266">
          <cell r="A1266">
            <v>1266</v>
          </cell>
        </row>
        <row r="1267">
          <cell r="A1267">
            <v>1267</v>
          </cell>
        </row>
        <row r="1268">
          <cell r="A1268">
            <v>1268</v>
          </cell>
        </row>
        <row r="1269">
          <cell r="A1269">
            <v>1269</v>
          </cell>
        </row>
        <row r="1270">
          <cell r="A1270">
            <v>1270</v>
          </cell>
        </row>
        <row r="1271">
          <cell r="A1271">
            <v>1271</v>
          </cell>
        </row>
        <row r="1272">
          <cell r="A1272">
            <v>1272</v>
          </cell>
        </row>
        <row r="1273">
          <cell r="A1273">
            <v>1273</v>
          </cell>
        </row>
        <row r="1274">
          <cell r="A1274">
            <v>1274</v>
          </cell>
        </row>
        <row r="1275">
          <cell r="A1275">
            <v>1275</v>
          </cell>
        </row>
        <row r="1276">
          <cell r="A1276">
            <v>1276</v>
          </cell>
        </row>
        <row r="1277">
          <cell r="A1277">
            <v>1277</v>
          </cell>
        </row>
        <row r="1278">
          <cell r="A1278">
            <v>1278</v>
          </cell>
        </row>
        <row r="1279">
          <cell r="A1279">
            <v>1279</v>
          </cell>
        </row>
        <row r="1280">
          <cell r="A1280">
            <v>1280</v>
          </cell>
        </row>
        <row r="1281">
          <cell r="A1281">
            <v>1281</v>
          </cell>
        </row>
      </sheetData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1:N18"/>
  <sheetViews>
    <sheetView tabSelected="1" zoomScaleNormal="100" workbookViewId="0">
      <selection activeCell="J6" sqref="J6"/>
    </sheetView>
  </sheetViews>
  <sheetFormatPr defaultColWidth="9" defaultRowHeight="27.75" customHeight="1" x14ac:dyDescent="0.45"/>
  <cols>
    <col min="1" max="3" width="6.3984375" style="238" customWidth="1"/>
    <col min="4" max="4" width="12.8984375" style="238" customWidth="1"/>
    <col min="5" max="5" width="18.69921875" style="238" customWidth="1"/>
    <col min="6" max="6" width="19.3984375" style="238" customWidth="1"/>
    <col min="7" max="7" width="17.69921875" style="238" customWidth="1"/>
    <col min="8" max="8" width="10.69921875" style="265" customWidth="1"/>
    <col min="9" max="9" width="9" style="238"/>
    <col min="10" max="10" width="20" style="238" bestFit="1" customWidth="1"/>
    <col min="11" max="12" width="15.09765625" style="238" bestFit="1" customWidth="1"/>
    <col min="13" max="13" width="12.59765625" style="238" bestFit="1" customWidth="1"/>
    <col min="14" max="14" width="13.09765625" style="238" bestFit="1" customWidth="1"/>
    <col min="15" max="16384" width="9" style="238"/>
  </cols>
  <sheetData>
    <row r="1" spans="1:14" s="236" customFormat="1" ht="40.5" customHeight="1" x14ac:dyDescent="0.4">
      <c r="A1" s="301" t="s">
        <v>430</v>
      </c>
      <c r="B1" s="301"/>
      <c r="C1" s="301"/>
      <c r="D1" s="301"/>
      <c r="E1" s="301"/>
      <c r="F1" s="301"/>
      <c r="G1" s="301"/>
      <c r="H1" s="301"/>
    </row>
    <row r="2" spans="1:14" ht="27.75" customHeight="1" x14ac:dyDescent="0.55000000000000004">
      <c r="A2" s="302" t="s">
        <v>453</v>
      </c>
      <c r="B2" s="302"/>
      <c r="C2" s="302"/>
      <c r="D2" s="302"/>
      <c r="E2" s="302"/>
      <c r="F2" s="302"/>
      <c r="G2" s="302"/>
      <c r="H2" s="237"/>
    </row>
    <row r="3" spans="1:14" s="236" customFormat="1" ht="30.75" customHeight="1" thickBot="1" x14ac:dyDescent="0.45">
      <c r="A3" s="302" t="s">
        <v>431</v>
      </c>
      <c r="B3" s="302"/>
      <c r="C3" s="302"/>
      <c r="D3" s="302"/>
      <c r="E3" s="302"/>
      <c r="F3" s="239"/>
      <c r="G3" s="239"/>
      <c r="H3" s="240" t="s">
        <v>432</v>
      </c>
    </row>
    <row r="4" spans="1:14" ht="36" customHeight="1" x14ac:dyDescent="0.45">
      <c r="A4" s="303" t="s">
        <v>433</v>
      </c>
      <c r="B4" s="304"/>
      <c r="C4" s="304"/>
      <c r="D4" s="304"/>
      <c r="E4" s="241" t="s">
        <v>434</v>
      </c>
      <c r="F4" s="242" t="s">
        <v>435</v>
      </c>
      <c r="G4" s="242" t="s">
        <v>436</v>
      </c>
      <c r="H4" s="243" t="s">
        <v>437</v>
      </c>
    </row>
    <row r="5" spans="1:14" ht="45" customHeight="1" x14ac:dyDescent="0.45">
      <c r="A5" s="291" t="s">
        <v>438</v>
      </c>
      <c r="B5" s="305" t="s">
        <v>439</v>
      </c>
      <c r="C5" s="298" t="s">
        <v>440</v>
      </c>
      <c r="D5" s="298"/>
      <c r="E5" s="244">
        <v>0</v>
      </c>
      <c r="F5" s="244">
        <v>0</v>
      </c>
      <c r="G5" s="245">
        <f>F5-E5</f>
        <v>0</v>
      </c>
      <c r="H5" s="246"/>
    </row>
    <row r="6" spans="1:14" ht="27.75" customHeight="1" x14ac:dyDescent="0.45">
      <c r="A6" s="291"/>
      <c r="B6" s="305"/>
      <c r="C6" s="295" t="s">
        <v>441</v>
      </c>
      <c r="D6" s="295"/>
      <c r="E6" s="247">
        <v>0</v>
      </c>
      <c r="F6" s="247">
        <f>F5</f>
        <v>0</v>
      </c>
      <c r="G6" s="248">
        <f>F6-E6</f>
        <v>0</v>
      </c>
      <c r="H6" s="249"/>
    </row>
    <row r="7" spans="1:14" ht="45" customHeight="1" x14ac:dyDescent="0.45">
      <c r="A7" s="291"/>
      <c r="B7" s="296" t="s">
        <v>442</v>
      </c>
      <c r="C7" s="298" t="s">
        <v>443</v>
      </c>
      <c r="D7" s="298"/>
      <c r="E7" s="251">
        <v>940058297.64114833</v>
      </c>
      <c r="F7" s="251">
        <f>'2.원가계산서 (결과)'!P16*12</f>
        <v>921892789.14992023</v>
      </c>
      <c r="G7" s="250">
        <f>F7-E7</f>
        <v>-18165508.491228104</v>
      </c>
      <c r="H7" s="252"/>
    </row>
    <row r="8" spans="1:14" ht="25.5" customHeight="1" x14ac:dyDescent="0.45">
      <c r="A8" s="291"/>
      <c r="B8" s="297"/>
      <c r="C8" s="295" t="s">
        <v>441</v>
      </c>
      <c r="D8" s="295"/>
      <c r="E8" s="247">
        <v>940058297.64114833</v>
      </c>
      <c r="F8" s="247">
        <f>F7</f>
        <v>921892789.14992023</v>
      </c>
      <c r="G8" s="248">
        <f>F8-E8</f>
        <v>-18165508.491228104</v>
      </c>
      <c r="H8" s="249"/>
      <c r="K8" s="253"/>
    </row>
    <row r="9" spans="1:14" ht="45" customHeight="1" x14ac:dyDescent="0.45">
      <c r="A9" s="291"/>
      <c r="B9" s="296" t="s">
        <v>444</v>
      </c>
      <c r="C9" s="298" t="s">
        <v>445</v>
      </c>
      <c r="D9" s="298"/>
      <c r="E9" s="251">
        <v>171398033.41463915</v>
      </c>
      <c r="F9" s="251">
        <f>'2.원가계산서 (결과)'!P29*12</f>
        <v>158784426.06291565</v>
      </c>
      <c r="G9" s="254">
        <f>F9-E9</f>
        <v>-12613607.351723492</v>
      </c>
      <c r="H9" s="246"/>
      <c r="M9" s="255"/>
    </row>
    <row r="10" spans="1:14" ht="27.75" customHeight="1" x14ac:dyDescent="0.45">
      <c r="A10" s="291"/>
      <c r="B10" s="297"/>
      <c r="C10" s="295" t="s">
        <v>446</v>
      </c>
      <c r="D10" s="295"/>
      <c r="E10" s="247">
        <v>171398033.41463915</v>
      </c>
      <c r="F10" s="247">
        <f>F9</f>
        <v>158784426.06291565</v>
      </c>
      <c r="G10" s="248">
        <f t="shared" ref="G10:G16" si="0">F10-E10</f>
        <v>-12613607.351723492</v>
      </c>
      <c r="H10" s="249"/>
      <c r="J10" s="253"/>
    </row>
    <row r="11" spans="1:14" ht="30" customHeight="1" x14ac:dyDescent="0.45">
      <c r="A11" s="299" t="s">
        <v>447</v>
      </c>
      <c r="B11" s="300"/>
      <c r="C11" s="300"/>
      <c r="D11" s="300"/>
      <c r="E11" s="251">
        <v>1111456331.0557876</v>
      </c>
      <c r="F11" s="251">
        <f>'2.원가계산서 (결과)'!P30*12</f>
        <v>1080677215.2128358</v>
      </c>
      <c r="G11" s="254">
        <f t="shared" si="0"/>
        <v>-30779115.842951775</v>
      </c>
      <c r="H11" s="256"/>
      <c r="J11" s="253"/>
    </row>
    <row r="12" spans="1:14" ht="30" customHeight="1" x14ac:dyDescent="0.45">
      <c r="A12" s="291" t="s">
        <v>448</v>
      </c>
      <c r="B12" s="292"/>
      <c r="C12" s="292"/>
      <c r="D12" s="292"/>
      <c r="E12" s="251">
        <v>33343689.931673624</v>
      </c>
      <c r="F12" s="251">
        <f>'2.원가계산서 (결과)'!P33*12</f>
        <v>32420316.456385072</v>
      </c>
      <c r="G12" s="254">
        <f t="shared" si="0"/>
        <v>-923373.4752885513</v>
      </c>
      <c r="H12" s="246"/>
      <c r="J12" s="257"/>
      <c r="K12" s="258"/>
      <c r="L12" s="253"/>
      <c r="M12" s="258"/>
      <c r="N12" s="258"/>
    </row>
    <row r="13" spans="1:14" ht="30" customHeight="1" x14ac:dyDescent="0.45">
      <c r="A13" s="291" t="s">
        <v>449</v>
      </c>
      <c r="B13" s="292"/>
      <c r="C13" s="292"/>
      <c r="D13" s="292"/>
      <c r="E13" s="251">
        <v>55572816.552789375</v>
      </c>
      <c r="F13" s="251">
        <f>'2.원가계산서 (결과)'!P34*12</f>
        <v>54033860.760641798</v>
      </c>
      <c r="G13" s="254">
        <f t="shared" si="0"/>
        <v>-1538955.7921475768</v>
      </c>
      <c r="H13" s="246"/>
      <c r="J13" s="257"/>
      <c r="N13" s="258"/>
    </row>
    <row r="14" spans="1:14" ht="30" customHeight="1" x14ac:dyDescent="0.45">
      <c r="A14" s="291" t="s">
        <v>450</v>
      </c>
      <c r="B14" s="292"/>
      <c r="C14" s="292"/>
      <c r="D14" s="292"/>
      <c r="E14" s="251">
        <v>1200372837.5402505</v>
      </c>
      <c r="F14" s="251">
        <f>'2.원가계산서 (결과)'!P35*12</f>
        <v>1167131392.429863</v>
      </c>
      <c r="G14" s="254">
        <f t="shared" si="0"/>
        <v>-33241445.110387564</v>
      </c>
      <c r="H14" s="246"/>
      <c r="J14" s="253"/>
    </row>
    <row r="15" spans="1:14" ht="30" customHeight="1" x14ac:dyDescent="0.45">
      <c r="A15" s="291" t="s">
        <v>451</v>
      </c>
      <c r="B15" s="292"/>
      <c r="C15" s="292"/>
      <c r="D15" s="292"/>
      <c r="E15" s="251">
        <v>120037283.75402507</v>
      </c>
      <c r="F15" s="251">
        <f>'2.원가계산서 (결과)'!P36*12</f>
        <v>116713139.24298629</v>
      </c>
      <c r="G15" s="254">
        <f>F15-E15</f>
        <v>-3324144.5110387802</v>
      </c>
      <c r="H15" s="246"/>
      <c r="J15" s="258"/>
      <c r="K15" s="253"/>
      <c r="L15" s="258"/>
    </row>
    <row r="16" spans="1:14" ht="39" customHeight="1" thickBot="1" x14ac:dyDescent="0.5">
      <c r="A16" s="293" t="s">
        <v>452</v>
      </c>
      <c r="B16" s="294"/>
      <c r="C16" s="294"/>
      <c r="D16" s="294"/>
      <c r="E16" s="259">
        <v>1320410000</v>
      </c>
      <c r="F16" s="259">
        <f>'2.원가계산서 (결과)'!P38</f>
        <v>1283844000</v>
      </c>
      <c r="G16" s="260">
        <f t="shared" si="0"/>
        <v>-36566000</v>
      </c>
      <c r="H16" s="261">
        <f>G16/E16</f>
        <v>-2.7692913564726109E-2</v>
      </c>
      <c r="J16" s="262"/>
      <c r="K16" s="258"/>
      <c r="L16" s="263"/>
      <c r="M16" s="264"/>
      <c r="N16" s="262"/>
    </row>
    <row r="18" ht="24.75" customHeight="1" x14ac:dyDescent="0.45"/>
  </sheetData>
  <mergeCells count="20">
    <mergeCell ref="A1:H1"/>
    <mergeCell ref="A2:G2"/>
    <mergeCell ref="A3:E3"/>
    <mergeCell ref="A4:D4"/>
    <mergeCell ref="A5:A10"/>
    <mergeCell ref="B5:B6"/>
    <mergeCell ref="C5:D5"/>
    <mergeCell ref="C6:D6"/>
    <mergeCell ref="B7:B8"/>
    <mergeCell ref="C7:D7"/>
    <mergeCell ref="A13:D13"/>
    <mergeCell ref="A14:D14"/>
    <mergeCell ref="A15:D15"/>
    <mergeCell ref="A16:D16"/>
    <mergeCell ref="C8:D8"/>
    <mergeCell ref="B9:B10"/>
    <mergeCell ref="C9:D9"/>
    <mergeCell ref="C10:D10"/>
    <mergeCell ref="A11:D11"/>
    <mergeCell ref="A12:D12"/>
  </mergeCells>
  <phoneticPr fontId="18" type="noConversion"/>
  <printOptions horizontalCentered="1"/>
  <pageMargins left="0.47244094488188981" right="0.47244094488188981" top="0.67" bottom="0.59055118110236227" header="0.47244094488188981" footer="0.51181102362204722"/>
  <pageSetup paperSize="9" scale="83" orientation="portrait" horizontalDpi="300" verticalDpi="3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5" tint="0.39997558519241921"/>
    <pageSetUpPr fitToPage="1"/>
  </sheetPr>
  <dimension ref="A1:AD46"/>
  <sheetViews>
    <sheetView view="pageBreakPreview" topLeftCell="B1" zoomScale="70" zoomScaleNormal="85" zoomScaleSheetLayoutView="70" workbookViewId="0">
      <selection activeCell="I26" sqref="I26"/>
    </sheetView>
  </sheetViews>
  <sheetFormatPr defaultColWidth="9" defaultRowHeight="17.399999999999999" x14ac:dyDescent="0.4"/>
  <cols>
    <col min="1" max="1" width="4.5" style="115" hidden="1" customWidth="1"/>
    <col min="2" max="2" width="3" style="115" bestFit="1" customWidth="1"/>
    <col min="3" max="3" width="5.09765625" style="115" customWidth="1"/>
    <col min="4" max="4" width="3.69921875" style="115" bestFit="1" customWidth="1"/>
    <col min="5" max="5" width="6" style="115" bestFit="1" customWidth="1"/>
    <col min="6" max="6" width="13.8984375" style="115" bestFit="1" customWidth="1"/>
    <col min="7" max="7" width="24.5" style="117" bestFit="1" customWidth="1"/>
    <col min="8" max="8" width="13.69921875" style="115" customWidth="1"/>
    <col min="9" max="11" width="13.69921875" style="162" customWidth="1"/>
    <col min="12" max="15" width="13.69921875" style="115" customWidth="1"/>
    <col min="16" max="16" width="13.69921875" style="191" customWidth="1"/>
    <col min="17" max="17" width="13.69921875" style="191" hidden="1" customWidth="1"/>
    <col min="18" max="20" width="13.69921875" style="115" hidden="1" customWidth="1"/>
    <col min="21" max="21" width="37.69921875" style="115" bestFit="1" customWidth="1"/>
    <col min="22" max="23" width="37.69921875" style="115" customWidth="1"/>
    <col min="24" max="25" width="22.19921875" style="115" bestFit="1" customWidth="1"/>
    <col min="26" max="26" width="34.09765625" style="115" bestFit="1" customWidth="1"/>
    <col min="27" max="27" width="15.59765625" style="115" bestFit="1" customWidth="1"/>
    <col min="28" max="28" width="13.5" style="115" bestFit="1" customWidth="1"/>
    <col min="29" max="30" width="11.69921875" style="115" bestFit="1" customWidth="1"/>
    <col min="31" max="16384" width="9" style="115"/>
  </cols>
  <sheetData>
    <row r="1" spans="1:30" ht="43.2" customHeight="1" x14ac:dyDescent="0.4">
      <c r="B1" s="306" t="s">
        <v>425</v>
      </c>
      <c r="C1" s="306"/>
      <c r="D1" s="306"/>
      <c r="E1" s="306"/>
      <c r="F1" s="306"/>
      <c r="G1" s="306"/>
      <c r="H1" s="306"/>
      <c r="I1" s="306"/>
      <c r="J1" s="306"/>
      <c r="K1" s="306"/>
      <c r="L1" s="306"/>
      <c r="M1" s="306"/>
      <c r="N1" s="306"/>
      <c r="O1" s="306"/>
      <c r="P1" s="306"/>
      <c r="Q1" s="306"/>
      <c r="R1" s="306"/>
      <c r="S1" s="306"/>
      <c r="T1" s="306"/>
      <c r="U1" s="306"/>
      <c r="V1" s="231"/>
      <c r="W1" s="231"/>
    </row>
    <row r="2" spans="1:30" ht="43.2" customHeight="1" thickBot="1" x14ac:dyDescent="0.45">
      <c r="A2" s="116"/>
      <c r="B2" s="16"/>
      <c r="C2" s="16"/>
      <c r="D2" s="16"/>
      <c r="E2" s="16"/>
      <c r="F2" s="16"/>
      <c r="H2" s="118"/>
      <c r="I2" s="118"/>
      <c r="J2" s="118"/>
      <c r="K2" s="118"/>
      <c r="L2" s="118"/>
      <c r="M2" s="118"/>
      <c r="N2" s="118"/>
      <c r="O2" s="118"/>
      <c r="P2" s="182"/>
      <c r="Q2" s="182"/>
      <c r="R2" s="119"/>
      <c r="S2" s="119"/>
      <c r="T2" s="119"/>
      <c r="U2" s="219" t="s">
        <v>380</v>
      </c>
      <c r="V2" s="219"/>
      <c r="W2" s="219"/>
    </row>
    <row r="3" spans="1:30" ht="18.75" customHeight="1" thickBot="1" x14ac:dyDescent="0.45">
      <c r="A3" s="307" t="s">
        <v>310</v>
      </c>
      <c r="B3" s="310" t="s">
        <v>311</v>
      </c>
      <c r="C3" s="311"/>
      <c r="D3" s="316" t="s">
        <v>312</v>
      </c>
      <c r="E3" s="317"/>
      <c r="F3" s="317"/>
      <c r="G3" s="317"/>
      <c r="H3" s="317"/>
      <c r="I3" s="317"/>
      <c r="J3" s="317"/>
      <c r="K3" s="317"/>
      <c r="L3" s="317"/>
      <c r="M3" s="317"/>
      <c r="N3" s="317"/>
      <c r="O3" s="317"/>
      <c r="P3" s="318"/>
      <c r="Q3" s="183"/>
      <c r="R3" s="121"/>
      <c r="S3" s="121"/>
      <c r="T3" s="121"/>
      <c r="U3" s="319" t="s">
        <v>0</v>
      </c>
      <c r="V3" s="270"/>
      <c r="W3" s="270"/>
      <c r="X3" s="115" t="s">
        <v>281</v>
      </c>
      <c r="Y3" s="115" t="s">
        <v>284</v>
      </c>
      <c r="Z3" s="115" t="s">
        <v>307</v>
      </c>
    </row>
    <row r="4" spans="1:30" ht="18.75" customHeight="1" x14ac:dyDescent="0.4">
      <c r="A4" s="308"/>
      <c r="B4" s="312"/>
      <c r="C4" s="313"/>
      <c r="D4" s="313" t="s">
        <v>313</v>
      </c>
      <c r="E4" s="313"/>
      <c r="F4" s="313"/>
      <c r="G4" s="313"/>
      <c r="H4" s="329" t="s">
        <v>314</v>
      </c>
      <c r="I4" s="330"/>
      <c r="J4" s="330"/>
      <c r="K4" s="330"/>
      <c r="L4" s="330"/>
      <c r="M4" s="330"/>
      <c r="N4" s="330"/>
      <c r="O4" s="331"/>
      <c r="P4" s="322" t="s">
        <v>375</v>
      </c>
      <c r="Q4" s="324" t="s">
        <v>367</v>
      </c>
      <c r="R4" s="325" t="s">
        <v>243</v>
      </c>
      <c r="S4" s="327" t="s">
        <v>244</v>
      </c>
      <c r="T4" s="328"/>
      <c r="U4" s="320"/>
      <c r="V4" s="270"/>
      <c r="W4" s="270"/>
      <c r="X4" s="115">
        <v>7000</v>
      </c>
      <c r="Y4" s="115">
        <v>2600</v>
      </c>
    </row>
    <row r="5" spans="1:30" ht="18.75" customHeight="1" thickBot="1" x14ac:dyDescent="0.45">
      <c r="A5" s="309"/>
      <c r="B5" s="314"/>
      <c r="C5" s="315"/>
      <c r="D5" s="315"/>
      <c r="E5" s="315"/>
      <c r="F5" s="315"/>
      <c r="G5" s="315"/>
      <c r="H5" s="332" t="s">
        <v>62</v>
      </c>
      <c r="I5" s="333"/>
      <c r="J5" s="333"/>
      <c r="K5" s="333"/>
      <c r="L5" s="333"/>
      <c r="M5" s="333"/>
      <c r="N5" s="333"/>
      <c r="O5" s="334"/>
      <c r="P5" s="323"/>
      <c r="Q5" s="323"/>
      <c r="R5" s="326"/>
      <c r="S5" s="122" t="s">
        <v>315</v>
      </c>
      <c r="T5" s="123" t="s">
        <v>316</v>
      </c>
      <c r="U5" s="321"/>
      <c r="V5" s="270"/>
      <c r="W5" s="270"/>
      <c r="X5" s="115">
        <v>26</v>
      </c>
      <c r="Y5" s="115">
        <v>26</v>
      </c>
    </row>
    <row r="6" spans="1:30" ht="18.75" customHeight="1" x14ac:dyDescent="0.4">
      <c r="A6" s="365" t="s">
        <v>317</v>
      </c>
      <c r="B6" s="368" t="s">
        <v>318</v>
      </c>
      <c r="C6" s="369"/>
      <c r="D6" s="340" t="s">
        <v>319</v>
      </c>
      <c r="E6" s="342" t="s">
        <v>320</v>
      </c>
      <c r="F6" s="343"/>
      <c r="G6" s="346" t="s">
        <v>321</v>
      </c>
      <c r="H6" s="124" t="s">
        <v>322</v>
      </c>
      <c r="I6" s="125" t="s">
        <v>295</v>
      </c>
      <c r="J6" s="125" t="s">
        <v>211</v>
      </c>
      <c r="K6" s="126" t="s">
        <v>198</v>
      </c>
      <c r="L6" s="127" t="s">
        <v>323</v>
      </c>
      <c r="M6" s="127" t="s">
        <v>210</v>
      </c>
      <c r="N6" s="127" t="s">
        <v>377</v>
      </c>
      <c r="O6" s="127" t="s">
        <v>376</v>
      </c>
      <c r="P6" s="184" t="s">
        <v>3</v>
      </c>
      <c r="Q6" s="185" t="s">
        <v>368</v>
      </c>
      <c r="R6" s="348" t="s">
        <v>324</v>
      </c>
      <c r="S6" s="350"/>
      <c r="T6" s="352" t="s">
        <v>249</v>
      </c>
      <c r="U6" s="266"/>
      <c r="V6" s="271"/>
      <c r="W6" s="271"/>
      <c r="X6" s="115">
        <f>X4*X5</f>
        <v>182000</v>
      </c>
      <c r="Y6" s="115">
        <f>Y4*Y5</f>
        <v>67600</v>
      </c>
    </row>
    <row r="7" spans="1:30" ht="18.75" customHeight="1" x14ac:dyDescent="0.4">
      <c r="A7" s="366"/>
      <c r="B7" s="370"/>
      <c r="C7" s="371"/>
      <c r="D7" s="341"/>
      <c r="E7" s="344"/>
      <c r="F7" s="345"/>
      <c r="G7" s="347"/>
      <c r="H7" s="89">
        <f>'3. 2022년 6월 중소제조업 직종별 임금조사 반영'!C6</f>
        <v>120898</v>
      </c>
      <c r="I7" s="89">
        <f>'3. 2022년 6월 중소제조업 직종별 임금조사 반영'!C7</f>
        <v>114526</v>
      </c>
      <c r="J7" s="89">
        <f>'3. 2022년 6월 중소제조업 직종별 임금조사 반영'!C8</f>
        <v>111953</v>
      </c>
      <c r="K7" s="89">
        <f>'3. 2022년 6월 중소제조업 직종별 임금조사 반영'!C9</f>
        <v>84303</v>
      </c>
      <c r="L7" s="89">
        <f>'3. 2022년 6월 중소제조업 직종별 임금조사 반영'!C9</f>
        <v>84303</v>
      </c>
      <c r="M7" s="89">
        <f>'3. 2022년 6월 중소제조업 직종별 임금조사 반영'!C10</f>
        <v>84303</v>
      </c>
      <c r="N7" s="89">
        <f>'3. 2022년 6월 중소제조업 직종별 임금조사 반영'!C11</f>
        <v>119211</v>
      </c>
      <c r="O7" s="89">
        <f>'3. 2022년 6월 중소제조업 직종별 임금조사 반영'!C12</f>
        <v>110136</v>
      </c>
      <c r="P7" s="174"/>
      <c r="Q7" s="174"/>
      <c r="R7" s="349"/>
      <c r="S7" s="351"/>
      <c r="T7" s="353"/>
      <c r="U7" s="267" t="s">
        <v>423</v>
      </c>
      <c r="V7" s="272"/>
      <c r="W7" s="272"/>
      <c r="Z7" s="115" t="s">
        <v>200</v>
      </c>
      <c r="AA7" s="120" t="s">
        <v>258</v>
      </c>
      <c r="AB7" s="130" t="s">
        <v>282</v>
      </c>
      <c r="AC7" s="130" t="s">
        <v>283</v>
      </c>
      <c r="AD7" s="130" t="s">
        <v>284</v>
      </c>
    </row>
    <row r="8" spans="1:30" ht="18.75" customHeight="1" x14ac:dyDescent="0.4">
      <c r="A8" s="366"/>
      <c r="B8" s="370"/>
      <c r="C8" s="371"/>
      <c r="D8" s="341"/>
      <c r="E8" s="354" t="s">
        <v>351</v>
      </c>
      <c r="F8" s="355"/>
      <c r="G8" s="356"/>
      <c r="H8" s="89">
        <f>H7*26</f>
        <v>3143348</v>
      </c>
      <c r="I8" s="89">
        <f t="shared" ref="I8:O8" si="0">I7*26</f>
        <v>2977676</v>
      </c>
      <c r="J8" s="89">
        <f t="shared" si="0"/>
        <v>2910778</v>
      </c>
      <c r="K8" s="89">
        <f t="shared" si="0"/>
        <v>2191878</v>
      </c>
      <c r="L8" s="89">
        <f t="shared" si="0"/>
        <v>2191878</v>
      </c>
      <c r="M8" s="89">
        <f t="shared" si="0"/>
        <v>2191878</v>
      </c>
      <c r="N8" s="89">
        <f t="shared" si="0"/>
        <v>3099486</v>
      </c>
      <c r="O8" s="89">
        <f t="shared" si="0"/>
        <v>2863536</v>
      </c>
      <c r="P8" s="175">
        <f>H8*H31+I8*I31+J8*J31+K8*K31+L8*L31+M8*M31+O8*O31+N8*N31</f>
        <v>60010860</v>
      </c>
      <c r="Q8" s="175">
        <f>P8*12</f>
        <v>720130320</v>
      </c>
      <c r="R8" s="168">
        <f>Q8*0.99927</f>
        <v>719604624.8664</v>
      </c>
      <c r="S8" s="169">
        <f>T8/12</f>
        <v>52636679.626894273</v>
      </c>
      <c r="T8" s="170">
        <f>R8*0.87776</f>
        <v>631640155.5227313</v>
      </c>
      <c r="U8" s="131" t="s">
        <v>286</v>
      </c>
      <c r="V8" s="273"/>
      <c r="W8" s="273"/>
      <c r="X8" s="115" t="s">
        <v>215</v>
      </c>
      <c r="Y8" s="115" t="s">
        <v>215</v>
      </c>
      <c r="Z8" s="132" t="s">
        <v>272</v>
      </c>
      <c r="AA8" s="16">
        <v>107247</v>
      </c>
      <c r="AB8" s="133">
        <v>5</v>
      </c>
      <c r="AC8" s="115">
        <v>8000</v>
      </c>
      <c r="AD8" s="115">
        <v>2600</v>
      </c>
    </row>
    <row r="9" spans="1:30" ht="18.75" customHeight="1" x14ac:dyDescent="0.4">
      <c r="A9" s="366"/>
      <c r="B9" s="370"/>
      <c r="C9" s="371"/>
      <c r="D9" s="341"/>
      <c r="E9" s="357" t="s">
        <v>360</v>
      </c>
      <c r="F9" s="90" t="s">
        <v>361</v>
      </c>
      <c r="G9" s="90" t="s">
        <v>362</v>
      </c>
      <c r="H9" s="89">
        <f>(H8+AD11+H13)/209*1.5*AB8</f>
        <v>121167.99043062201</v>
      </c>
      <c r="I9" s="89">
        <f>(I8+AD11+I13)/209*1.5*0</f>
        <v>0</v>
      </c>
      <c r="J9" s="89">
        <f>(J8+AD11+J13)/209*1.5*X9</f>
        <v>518982.01435406698</v>
      </c>
      <c r="K9" s="89">
        <f>K8/209*1.5*0</f>
        <v>0</v>
      </c>
      <c r="L9" s="89">
        <f>(L8+L13+AD11)/209*1.5*AB9</f>
        <v>87024.330143540661</v>
      </c>
      <c r="M9" s="89">
        <f>(M8+M26+M27)/209*1.5*$Y$9</f>
        <v>400311.91866028705</v>
      </c>
      <c r="N9" s="89">
        <f>(N8+N26+N27)/209*1.5*$Y$9</f>
        <v>550132.37799043069</v>
      </c>
      <c r="O9" s="89">
        <f>(O8+O26+O27)/209*1.5*$Y$9</f>
        <v>511183.69377990428</v>
      </c>
      <c r="P9" s="175">
        <f>H9*H31+I9*I31+J9*J31+K9*K31+L9*L31+M9*M31+O9*O31+N9*N31</f>
        <v>7597425.2440191377</v>
      </c>
      <c r="Q9" s="175">
        <f t="shared" ref="Q9:Q30" si="1">P9*12</f>
        <v>91169102.92822966</v>
      </c>
      <c r="R9" s="168">
        <f t="shared" ref="R9:R37" si="2">Q9*0.99927</f>
        <v>91102549.483092055</v>
      </c>
      <c r="S9" s="169">
        <f t="shared" ref="S9:S37" si="3">T9/12</f>
        <v>6663847.8195232404</v>
      </c>
      <c r="T9" s="170">
        <f t="shared" ref="T9:T37" si="4">R9*0.87776</f>
        <v>79966173.834278882</v>
      </c>
      <c r="U9" s="134" t="s">
        <v>309</v>
      </c>
      <c r="V9" s="274"/>
      <c r="W9" s="274"/>
      <c r="X9" s="115">
        <v>23</v>
      </c>
      <c r="Y9" s="115">
        <v>23</v>
      </c>
      <c r="Z9" s="115" t="s">
        <v>203</v>
      </c>
      <c r="AA9" s="16">
        <v>96154</v>
      </c>
      <c r="AB9" s="133">
        <v>5</v>
      </c>
      <c r="AC9" s="133">
        <v>22</v>
      </c>
      <c r="AD9" s="115">
        <v>22</v>
      </c>
    </row>
    <row r="10" spans="1:30" ht="18.75" customHeight="1" x14ac:dyDescent="0.4">
      <c r="A10" s="366"/>
      <c r="B10" s="370"/>
      <c r="C10" s="371"/>
      <c r="D10" s="341"/>
      <c r="E10" s="357"/>
      <c r="F10" s="90" t="s">
        <v>363</v>
      </c>
      <c r="G10" s="90" t="s">
        <v>364</v>
      </c>
      <c r="H10" s="89">
        <f>H8/209*0.5*0</f>
        <v>0</v>
      </c>
      <c r="I10" s="89">
        <f>I8/209*0.5*0</f>
        <v>0</v>
      </c>
      <c r="J10" s="89">
        <f>(J8+J26+J27)/209*0.5*X10</f>
        <v>172994.00478468899</v>
      </c>
      <c r="K10" s="89">
        <f>K8/209*0.5*0</f>
        <v>0</v>
      </c>
      <c r="L10" s="89">
        <f>L8/209*0.5*0</f>
        <v>0</v>
      </c>
      <c r="M10" s="89">
        <f>(M8+M26+M27)/209*0.5*$Y$10</f>
        <v>133437.30622009569</v>
      </c>
      <c r="N10" s="89"/>
      <c r="O10" s="89"/>
      <c r="P10" s="175">
        <f>J10*J31+M10*M31</f>
        <v>1398719.2488038279</v>
      </c>
      <c r="Q10" s="175">
        <f t="shared" si="1"/>
        <v>16784630.985645935</v>
      </c>
      <c r="R10" s="168">
        <f t="shared" si="2"/>
        <v>16772378.205026412</v>
      </c>
      <c r="S10" s="169">
        <f t="shared" si="3"/>
        <v>1226843.5577703321</v>
      </c>
      <c r="T10" s="170">
        <f t="shared" si="4"/>
        <v>14722122.693243984</v>
      </c>
      <c r="U10" s="134" t="s">
        <v>308</v>
      </c>
      <c r="V10" s="274"/>
      <c r="W10" s="274"/>
      <c r="X10" s="115">
        <v>23</v>
      </c>
      <c r="Y10" s="115">
        <v>23</v>
      </c>
      <c r="Z10" s="135" t="s">
        <v>325</v>
      </c>
      <c r="AA10" s="16">
        <v>76130</v>
      </c>
      <c r="AB10" s="133"/>
      <c r="AC10" s="133">
        <f>AC8*AC9</f>
        <v>176000</v>
      </c>
      <c r="AD10" s="115">
        <f>AD8*AD9</f>
        <v>57200</v>
      </c>
    </row>
    <row r="11" spans="1:30" ht="18.75" customHeight="1" x14ac:dyDescent="0.4">
      <c r="A11" s="366"/>
      <c r="B11" s="370"/>
      <c r="C11" s="371"/>
      <c r="D11" s="341"/>
      <c r="E11" s="357"/>
      <c r="F11" s="229" t="s">
        <v>365</v>
      </c>
      <c r="G11" s="226" t="s">
        <v>458</v>
      </c>
      <c r="H11" s="285">
        <f>(H8+H26+H27)/209*8*7/12</f>
        <v>75393.416267942579</v>
      </c>
      <c r="I11" s="285">
        <f>(I8+I26+I27)/209*8*7/12</f>
        <v>71694.200956937799</v>
      </c>
      <c r="J11" s="285">
        <f>(J8+J26+J27)/209*8*11/12</f>
        <v>110315.01754385965</v>
      </c>
      <c r="K11" s="285">
        <f>(K8+K26+K27)/209*8*11/12</f>
        <v>85090.456140350885</v>
      </c>
      <c r="L11" s="285">
        <f>(L8+L26+L27)/209*8*7/12</f>
        <v>54148.472089314193</v>
      </c>
      <c r="M11" s="285">
        <f>(M8+M26+M27)/209*8*11/12</f>
        <v>85090.456140350885</v>
      </c>
      <c r="N11" s="285">
        <f>(N8+N26+N27)/209*8*7/12</f>
        <v>74414.041467304633</v>
      </c>
      <c r="O11" s="285">
        <f>(O8+O26+O27)/209*8*7/12</f>
        <v>69145.620414673045</v>
      </c>
      <c r="P11" s="286">
        <f>H11*H31+I11*I31+J11*J31+K11*K31+L11*L31+M11*M31+O11*O31+N11*N31</f>
        <v>1907825.4417862839</v>
      </c>
      <c r="Q11" s="175">
        <f t="shared" si="1"/>
        <v>22893905.301435407</v>
      </c>
      <c r="R11" s="168">
        <f t="shared" si="2"/>
        <v>22877192.750565358</v>
      </c>
      <c r="S11" s="169">
        <f t="shared" si="3"/>
        <v>1673390.3923946873</v>
      </c>
      <c r="T11" s="170">
        <f t="shared" si="4"/>
        <v>20080684.708736248</v>
      </c>
      <c r="U11" s="137"/>
      <c r="V11" s="275" t="s">
        <v>460</v>
      </c>
      <c r="W11" s="275" t="s">
        <v>459</v>
      </c>
      <c r="Z11" s="115" t="s">
        <v>234</v>
      </c>
      <c r="AA11" s="16">
        <v>88351</v>
      </c>
      <c r="AD11" s="138">
        <f>AC10+AD10</f>
        <v>233200</v>
      </c>
    </row>
    <row r="12" spans="1:30" ht="18.75" customHeight="1" x14ac:dyDescent="0.4">
      <c r="A12" s="366"/>
      <c r="B12" s="370"/>
      <c r="C12" s="371"/>
      <c r="D12" s="341"/>
      <c r="E12" s="357"/>
      <c r="F12" s="90" t="s">
        <v>350</v>
      </c>
      <c r="G12" s="90"/>
      <c r="H12" s="89">
        <f>SUM(H9:H11)</f>
        <v>196561.40669856459</v>
      </c>
      <c r="I12" s="89">
        <f t="shared" ref="I12:O12" si="5">SUM(I9:I11)</f>
        <v>71694.200956937799</v>
      </c>
      <c r="J12" s="89">
        <f t="shared" si="5"/>
        <v>802291.03668261564</v>
      </c>
      <c r="K12" s="89">
        <f t="shared" si="5"/>
        <v>85090.456140350885</v>
      </c>
      <c r="L12" s="89">
        <f t="shared" si="5"/>
        <v>141172.80223285485</v>
      </c>
      <c r="M12" s="89">
        <f t="shared" si="5"/>
        <v>618839.68102073367</v>
      </c>
      <c r="N12" s="89">
        <f t="shared" si="5"/>
        <v>624546.41945773526</v>
      </c>
      <c r="O12" s="89">
        <f t="shared" si="5"/>
        <v>580329.31419457728</v>
      </c>
      <c r="P12" s="175">
        <f>H12*H31+I12*I31+J12*J31+K12*K31+L12*L31+M12*M31+O12*O31+N12*N31</f>
        <v>10903969.934609249</v>
      </c>
      <c r="Q12" s="175">
        <f t="shared" si="1"/>
        <v>130847639.21531099</v>
      </c>
      <c r="R12" s="168">
        <f t="shared" si="2"/>
        <v>130752120.43868381</v>
      </c>
      <c r="S12" s="169">
        <f t="shared" si="3"/>
        <v>9564081.7696882579</v>
      </c>
      <c r="T12" s="170">
        <f t="shared" si="4"/>
        <v>114768981.2362591</v>
      </c>
      <c r="U12" s="137"/>
      <c r="V12" s="275"/>
      <c r="W12" s="275"/>
      <c r="AA12" s="179"/>
    </row>
    <row r="13" spans="1:30" ht="18.75" customHeight="1" x14ac:dyDescent="0.4">
      <c r="A13" s="366"/>
      <c r="B13" s="370"/>
      <c r="C13" s="371"/>
      <c r="D13" s="341"/>
      <c r="E13" s="335" t="s">
        <v>352</v>
      </c>
      <c r="F13" s="335"/>
      <c r="G13" s="139" t="s">
        <v>353</v>
      </c>
      <c r="H13" s="197">
        <f>H8*0%/12</f>
        <v>0</v>
      </c>
      <c r="I13" s="197">
        <f t="shared" ref="I13:O13" si="6">I8*0%/12</f>
        <v>0</v>
      </c>
      <c r="J13" s="197">
        <f t="shared" si="6"/>
        <v>0</v>
      </c>
      <c r="K13" s="197">
        <f t="shared" si="6"/>
        <v>0</v>
      </c>
      <c r="L13" s="197">
        <f t="shared" si="6"/>
        <v>0</v>
      </c>
      <c r="M13" s="197">
        <f t="shared" si="6"/>
        <v>0</v>
      </c>
      <c r="N13" s="197">
        <f t="shared" si="6"/>
        <v>0</v>
      </c>
      <c r="O13" s="197">
        <f t="shared" si="6"/>
        <v>0</v>
      </c>
      <c r="P13" s="193">
        <f>H13*H31+I13*I31+J13*J31+K13*K31+L13*L31+M13*M31</f>
        <v>0</v>
      </c>
      <c r="Q13" s="175">
        <f t="shared" si="1"/>
        <v>0</v>
      </c>
      <c r="R13" s="168">
        <f t="shared" si="2"/>
        <v>0</v>
      </c>
      <c r="S13" s="169">
        <f t="shared" si="3"/>
        <v>0</v>
      </c>
      <c r="T13" s="170">
        <f t="shared" si="4"/>
        <v>0</v>
      </c>
      <c r="U13" s="140" t="s">
        <v>326</v>
      </c>
      <c r="V13" s="276"/>
      <c r="W13" s="276"/>
      <c r="X13" s="115" t="s">
        <v>253</v>
      </c>
    </row>
    <row r="14" spans="1:30" ht="18.75" customHeight="1" x14ac:dyDescent="0.4">
      <c r="A14" s="366"/>
      <c r="B14" s="370"/>
      <c r="C14" s="371"/>
      <c r="D14" s="341"/>
      <c r="E14" s="335" t="s">
        <v>354</v>
      </c>
      <c r="F14" s="335"/>
      <c r="G14" s="136" t="s">
        <v>355</v>
      </c>
      <c r="H14" s="89">
        <f>(H8+H12+H13)/12</f>
        <v>278325.78389154706</v>
      </c>
      <c r="I14" s="89">
        <f t="shared" ref="I14:O14" si="7">(I8+I12+I13)/12</f>
        <v>254114.18341307816</v>
      </c>
      <c r="J14" s="89">
        <f t="shared" si="7"/>
        <v>309422.41972355131</v>
      </c>
      <c r="K14" s="89">
        <f t="shared" si="7"/>
        <v>189747.37134502924</v>
      </c>
      <c r="L14" s="89">
        <f t="shared" si="7"/>
        <v>194420.90018607126</v>
      </c>
      <c r="M14" s="89">
        <f t="shared" si="7"/>
        <v>234226.47341839448</v>
      </c>
      <c r="N14" s="89">
        <f t="shared" si="7"/>
        <v>310336.03495481127</v>
      </c>
      <c r="O14" s="89">
        <f t="shared" si="7"/>
        <v>286988.77618288144</v>
      </c>
      <c r="P14" s="175">
        <f>H14*H31+I14*I31+J14*J31+K14*K31+L14*L31+M14*M31+O14*O31+N14*N31</f>
        <v>5909569.1612174371</v>
      </c>
      <c r="Q14" s="175">
        <f t="shared" si="1"/>
        <v>70914829.934609249</v>
      </c>
      <c r="R14" s="168">
        <f t="shared" si="2"/>
        <v>70863062.108756989</v>
      </c>
      <c r="S14" s="169">
        <f t="shared" si="3"/>
        <v>5183396.783048545</v>
      </c>
      <c r="T14" s="170">
        <f t="shared" si="4"/>
        <v>62200761.396582536</v>
      </c>
      <c r="U14" s="141"/>
      <c r="V14" s="277"/>
      <c r="W14" s="277"/>
      <c r="X14" s="115" t="s">
        <v>327</v>
      </c>
    </row>
    <row r="15" spans="1:30" ht="18.75" customHeight="1" x14ac:dyDescent="0.4">
      <c r="A15" s="366"/>
      <c r="B15" s="370"/>
      <c r="C15" s="371"/>
      <c r="D15" s="336" t="s">
        <v>358</v>
      </c>
      <c r="E15" s="337"/>
      <c r="F15" s="337"/>
      <c r="G15" s="338"/>
      <c r="H15" s="180">
        <f t="shared" ref="H15:O15" si="8">H8+H12+H14+H13</f>
        <v>3618235.1905901115</v>
      </c>
      <c r="I15" s="180">
        <f t="shared" si="8"/>
        <v>3303484.3843700159</v>
      </c>
      <c r="J15" s="180">
        <f t="shared" si="8"/>
        <v>4022491.4564061668</v>
      </c>
      <c r="K15" s="180">
        <f>K8+K12+K14+K13</f>
        <v>2466715.8274853802</v>
      </c>
      <c r="L15" s="180">
        <f t="shared" si="8"/>
        <v>2527471.7024189262</v>
      </c>
      <c r="M15" s="180">
        <f t="shared" si="8"/>
        <v>3044944.1544391285</v>
      </c>
      <c r="N15" s="180">
        <f t="shared" si="8"/>
        <v>4034368.4544125469</v>
      </c>
      <c r="O15" s="180">
        <f t="shared" si="8"/>
        <v>3730854.0903774588</v>
      </c>
      <c r="P15" s="180"/>
      <c r="Q15" s="180">
        <f t="shared" si="1"/>
        <v>0</v>
      </c>
      <c r="R15" s="176">
        <f t="shared" si="2"/>
        <v>0</v>
      </c>
      <c r="S15" s="177">
        <f t="shared" si="3"/>
        <v>0</v>
      </c>
      <c r="T15" s="178">
        <f t="shared" si="4"/>
        <v>0</v>
      </c>
      <c r="U15" s="142"/>
      <c r="V15" s="278"/>
      <c r="W15" s="278"/>
    </row>
    <row r="16" spans="1:30" ht="18.75" customHeight="1" x14ac:dyDescent="0.4">
      <c r="A16" s="366"/>
      <c r="B16" s="370"/>
      <c r="C16" s="371"/>
      <c r="D16" s="336" t="s">
        <v>359</v>
      </c>
      <c r="E16" s="337"/>
      <c r="F16" s="337"/>
      <c r="G16" s="338"/>
      <c r="H16" s="180">
        <f>H15*H31</f>
        <v>3618235.1905901115</v>
      </c>
      <c r="I16" s="180">
        <f t="shared" ref="I16:O16" si="9">I15*I31</f>
        <v>3303484.3843700159</v>
      </c>
      <c r="J16" s="180">
        <f t="shared" si="9"/>
        <v>20112457.282030836</v>
      </c>
      <c r="K16" s="180">
        <f t="shared" si="9"/>
        <v>9866863.3099415209</v>
      </c>
      <c r="L16" s="180">
        <f t="shared" si="9"/>
        <v>5054943.4048378523</v>
      </c>
      <c r="M16" s="180">
        <f t="shared" si="9"/>
        <v>12179776.617756514</v>
      </c>
      <c r="N16" s="180">
        <f t="shared" si="9"/>
        <v>4034368.4544125469</v>
      </c>
      <c r="O16" s="180">
        <f t="shared" si="9"/>
        <v>18654270.451887295</v>
      </c>
      <c r="P16" s="180">
        <f>SUM(P8,P12,P13,P14)</f>
        <v>76824399.095826685</v>
      </c>
      <c r="Q16" s="180">
        <f t="shared" ref="Q16" si="10">P16*12</f>
        <v>921892789.14992023</v>
      </c>
      <c r="R16" s="176">
        <f t="shared" ref="R16" si="11">Q16*0.99927</f>
        <v>921219807.41384077</v>
      </c>
      <c r="S16" s="177">
        <f t="shared" ref="S16" si="12">T16/12</f>
        <v>67384158.179631069</v>
      </c>
      <c r="T16" s="178">
        <f t="shared" ref="T16" si="13">R16*0.87776</f>
        <v>808609898.15557289</v>
      </c>
      <c r="U16" s="142"/>
      <c r="V16" s="278"/>
      <c r="W16" s="278"/>
    </row>
    <row r="17" spans="1:28" ht="18.75" customHeight="1" x14ac:dyDescent="0.4">
      <c r="A17" s="366"/>
      <c r="B17" s="370"/>
      <c r="C17" s="371"/>
      <c r="D17" s="341" t="s">
        <v>328</v>
      </c>
      <c r="E17" s="339" t="s">
        <v>329</v>
      </c>
      <c r="F17" s="229" t="s">
        <v>330</v>
      </c>
      <c r="G17" s="226" t="s">
        <v>455</v>
      </c>
      <c r="H17" s="227">
        <f t="shared" ref="H17:O17" si="14">(H$8+H$12+H13)*0.9%</f>
        <v>30059.184660287083</v>
      </c>
      <c r="I17" s="227">
        <f t="shared" si="14"/>
        <v>27444.331808612445</v>
      </c>
      <c r="J17" s="227">
        <f t="shared" si="14"/>
        <v>33417.621330143542</v>
      </c>
      <c r="K17" s="227">
        <f t="shared" si="14"/>
        <v>20492.71610526316</v>
      </c>
      <c r="L17" s="227">
        <f t="shared" si="14"/>
        <v>20997.457220095697</v>
      </c>
      <c r="M17" s="227">
        <f t="shared" si="14"/>
        <v>25296.459129186609</v>
      </c>
      <c r="N17" s="227">
        <f t="shared" si="14"/>
        <v>33516.291775119622</v>
      </c>
      <c r="O17" s="227">
        <f t="shared" si="14"/>
        <v>30994.787827751199</v>
      </c>
      <c r="P17" s="286">
        <f>H17*H31+I17*I31+J17*J31+K17*K31+L17*L31+M17*M31+N17*N31+O17*O31</f>
        <v>638233.46941148327</v>
      </c>
      <c r="Q17" s="188">
        <f t="shared" si="1"/>
        <v>7658801.6329377992</v>
      </c>
      <c r="R17" s="168">
        <f t="shared" si="2"/>
        <v>7653210.7077457542</v>
      </c>
      <c r="S17" s="169">
        <f t="shared" si="3"/>
        <v>559806.85256924282</v>
      </c>
      <c r="T17" s="170">
        <f t="shared" si="4"/>
        <v>6717682.2308309134</v>
      </c>
      <c r="U17" s="144" t="s">
        <v>424</v>
      </c>
      <c r="V17" s="287" t="s">
        <v>454</v>
      </c>
      <c r="W17" s="279"/>
      <c r="X17" s="115" t="s">
        <v>429</v>
      </c>
      <c r="AA17" s="133"/>
    </row>
    <row r="18" spans="1:28" ht="18.75" customHeight="1" x14ac:dyDescent="0.4">
      <c r="A18" s="366"/>
      <c r="B18" s="370"/>
      <c r="C18" s="371"/>
      <c r="D18" s="341"/>
      <c r="E18" s="339"/>
      <c r="F18" s="148" t="s">
        <v>331</v>
      </c>
      <c r="G18" s="268" t="s">
        <v>420</v>
      </c>
      <c r="H18" s="269">
        <f>(H$8+H$12+H13)*0.9%</f>
        <v>30059.184660287083</v>
      </c>
      <c r="I18" s="269">
        <f t="shared" ref="I18:O18" si="15">(I$8+I$12+I13)*0.9%</f>
        <v>27444.331808612445</v>
      </c>
      <c r="J18" s="92">
        <f t="shared" si="15"/>
        <v>33417.621330143542</v>
      </c>
      <c r="K18" s="92">
        <f t="shared" si="15"/>
        <v>20492.71610526316</v>
      </c>
      <c r="L18" s="92">
        <f t="shared" si="15"/>
        <v>20997.457220095697</v>
      </c>
      <c r="M18" s="92">
        <f t="shared" si="15"/>
        <v>25296.459129186609</v>
      </c>
      <c r="N18" s="92">
        <f t="shared" si="15"/>
        <v>33516.291775119622</v>
      </c>
      <c r="O18" s="92">
        <f t="shared" si="15"/>
        <v>30994.787827751199</v>
      </c>
      <c r="P18" s="187">
        <f>H18*H31+I18*I31+J18*J31+K18*K31+L18*L31+M18*M31+N18*N31+O18*O31</f>
        <v>638233.46941148327</v>
      </c>
      <c r="Q18" s="188">
        <f t="shared" si="1"/>
        <v>7658801.6329377992</v>
      </c>
      <c r="R18" s="168">
        <f t="shared" si="2"/>
        <v>7653210.7077457542</v>
      </c>
      <c r="S18" s="169">
        <f t="shared" si="3"/>
        <v>559806.85256924282</v>
      </c>
      <c r="T18" s="170">
        <f t="shared" si="4"/>
        <v>6717682.2308309134</v>
      </c>
      <c r="U18" s="358" t="s">
        <v>379</v>
      </c>
      <c r="V18" s="280"/>
      <c r="W18" s="280"/>
    </row>
    <row r="19" spans="1:28" ht="18.75" customHeight="1" x14ac:dyDescent="0.4">
      <c r="A19" s="366"/>
      <c r="B19" s="370"/>
      <c r="C19" s="371"/>
      <c r="D19" s="341"/>
      <c r="E19" s="339"/>
      <c r="F19" s="148" t="s">
        <v>332</v>
      </c>
      <c r="G19" s="268" t="s">
        <v>333</v>
      </c>
      <c r="H19" s="269">
        <f t="shared" ref="H19:M19" si="16">(H$8+H$12+H13)*0.0025</f>
        <v>8349.7735167464107</v>
      </c>
      <c r="I19" s="269">
        <f t="shared" si="16"/>
        <v>7623.4255023923452</v>
      </c>
      <c r="J19" s="92">
        <f t="shared" si="16"/>
        <v>9282.6725917065396</v>
      </c>
      <c r="K19" s="92">
        <f t="shared" si="16"/>
        <v>5692.421140350878</v>
      </c>
      <c r="L19" s="92">
        <f t="shared" si="16"/>
        <v>5832.6270055821378</v>
      </c>
      <c r="M19" s="92">
        <f t="shared" si="16"/>
        <v>7026.794202551835</v>
      </c>
      <c r="N19" s="92">
        <f t="shared" ref="N19" si="17">(N$8+N$12+N13)*0.0025</f>
        <v>9310.0810486443388</v>
      </c>
      <c r="O19" s="92">
        <f t="shared" ref="O19" si="18">(O$8+O$12+O13)*0.0025</f>
        <v>8609.6632854864438</v>
      </c>
      <c r="P19" s="187">
        <f>H19*H31+I19*I31+J19*J31+K19*K31+L19*L31+M19*M31+N19*N31+O19*O31</f>
        <v>177287.07483652316</v>
      </c>
      <c r="Q19" s="188">
        <f t="shared" si="1"/>
        <v>2127444.8980382779</v>
      </c>
      <c r="R19" s="168">
        <f t="shared" si="2"/>
        <v>2125891.8632627097</v>
      </c>
      <c r="S19" s="169">
        <f t="shared" si="3"/>
        <v>155501.90349145632</v>
      </c>
      <c r="T19" s="170">
        <f t="shared" si="4"/>
        <v>1866022.841897476</v>
      </c>
      <c r="U19" s="359"/>
      <c r="V19" s="280"/>
      <c r="W19" s="280"/>
    </row>
    <row r="20" spans="1:28" ht="18.75" customHeight="1" x14ac:dyDescent="0.4">
      <c r="A20" s="366"/>
      <c r="B20" s="370"/>
      <c r="C20" s="371"/>
      <c r="D20" s="341"/>
      <c r="E20" s="339"/>
      <c r="F20" s="148" t="s">
        <v>334</v>
      </c>
      <c r="G20" s="268" t="s">
        <v>241</v>
      </c>
      <c r="H20" s="269">
        <f t="shared" ref="H20:M20" si="19">(H$8+H$12+H13)*0.06%</f>
        <v>2003.9456440191386</v>
      </c>
      <c r="I20" s="269">
        <f t="shared" si="19"/>
        <v>1829.6221205741626</v>
      </c>
      <c r="J20" s="92">
        <f t="shared" si="19"/>
        <v>2227.8414220095692</v>
      </c>
      <c r="K20" s="92">
        <f t="shared" si="19"/>
        <v>1366.1810736842106</v>
      </c>
      <c r="L20" s="92">
        <f t="shared" si="19"/>
        <v>1399.8304813397128</v>
      </c>
      <c r="M20" s="92">
        <f t="shared" si="19"/>
        <v>1686.4306086124402</v>
      </c>
      <c r="N20" s="92">
        <f t="shared" ref="N20" si="20">(N$8+N$12+N13)*0.06%</f>
        <v>2234.4194516746411</v>
      </c>
      <c r="O20" s="92">
        <f t="shared" ref="O20" si="21">(O$8+O$12+O13)*0.06%</f>
        <v>2066.3191885167462</v>
      </c>
      <c r="P20" s="187">
        <f>H20*H31+I20*I31+J20*J31+K20*K31+L20*L31+M20*M31+N20*N31+O20*O31</f>
        <v>42548.897960765549</v>
      </c>
      <c r="Q20" s="188">
        <f t="shared" si="1"/>
        <v>510586.77552918659</v>
      </c>
      <c r="R20" s="168">
        <f t="shared" si="2"/>
        <v>510214.04718305031</v>
      </c>
      <c r="S20" s="169">
        <f t="shared" si="3"/>
        <v>37320.456837949518</v>
      </c>
      <c r="T20" s="170">
        <f t="shared" si="4"/>
        <v>447845.48205539421</v>
      </c>
      <c r="U20" s="146" t="s">
        <v>335</v>
      </c>
      <c r="V20" s="281"/>
      <c r="W20" s="281"/>
      <c r="X20" s="147"/>
      <c r="Y20" s="147"/>
    </row>
    <row r="21" spans="1:28" ht="18.75" customHeight="1" x14ac:dyDescent="0.4">
      <c r="A21" s="366"/>
      <c r="B21" s="370"/>
      <c r="C21" s="371"/>
      <c r="D21" s="341"/>
      <c r="E21" s="339"/>
      <c r="F21" s="148" t="s">
        <v>336</v>
      </c>
      <c r="G21" s="268" t="s">
        <v>242</v>
      </c>
      <c r="H21" s="269">
        <f t="shared" ref="H21:M21" si="22">(H$8+H$12+H13)*4.5%</f>
        <v>150295.9233014354</v>
      </c>
      <c r="I21" s="269">
        <f t="shared" si="22"/>
        <v>137221.65904306219</v>
      </c>
      <c r="J21" s="92">
        <f t="shared" si="22"/>
        <v>167088.1066507177</v>
      </c>
      <c r="K21" s="92">
        <f t="shared" si="22"/>
        <v>102463.5805263158</v>
      </c>
      <c r="L21" s="92">
        <f t="shared" si="22"/>
        <v>104987.28610047846</v>
      </c>
      <c r="M21" s="92">
        <f t="shared" si="22"/>
        <v>126482.29564593302</v>
      </c>
      <c r="N21" s="92">
        <f t="shared" ref="N21" si="23">(N$8+N$12+N13)*4.5%</f>
        <v>167581.45887559809</v>
      </c>
      <c r="O21" s="92">
        <f t="shared" ref="O21" si="24">(O$8+O$12+O13)*4.5%</f>
        <v>154973.93913875596</v>
      </c>
      <c r="P21" s="187">
        <f>H21*H31+I21*I31+J21*J31+K21*K31+L21*L31+M21*M31+N21*N31+O21*O31</f>
        <v>3191167.3470574156</v>
      </c>
      <c r="Q21" s="188">
        <f t="shared" si="1"/>
        <v>38294008.16468899</v>
      </c>
      <c r="R21" s="168">
        <f t="shared" si="2"/>
        <v>38266053.538728766</v>
      </c>
      <c r="S21" s="169">
        <f t="shared" si="3"/>
        <v>2799034.2628462133</v>
      </c>
      <c r="T21" s="170">
        <f t="shared" si="4"/>
        <v>33588411.154154561</v>
      </c>
      <c r="U21" s="146" t="s">
        <v>136</v>
      </c>
      <c r="V21" s="281"/>
      <c r="W21" s="281"/>
      <c r="X21" s="120"/>
      <c r="Y21" s="120"/>
    </row>
    <row r="22" spans="1:28" ht="18.75" customHeight="1" x14ac:dyDescent="0.4">
      <c r="A22" s="366"/>
      <c r="B22" s="370"/>
      <c r="C22" s="371"/>
      <c r="D22" s="341"/>
      <c r="E22" s="339"/>
      <c r="F22" s="268" t="s">
        <v>337</v>
      </c>
      <c r="G22" s="268" t="s">
        <v>421</v>
      </c>
      <c r="H22" s="269">
        <f>(H$8+H$12+H13)*3.545%</f>
        <v>118399.78846746412</v>
      </c>
      <c r="I22" s="269">
        <f t="shared" ref="I22:O22" si="25">(I$8+I$12+I13)*3.545%</f>
        <v>108100.17362392346</v>
      </c>
      <c r="J22" s="92">
        <f t="shared" si="25"/>
        <v>131628.29735039873</v>
      </c>
      <c r="K22" s="92">
        <f t="shared" si="25"/>
        <v>80718.531770175454</v>
      </c>
      <c r="L22" s="92">
        <f t="shared" si="25"/>
        <v>82706.650939154715</v>
      </c>
      <c r="M22" s="92">
        <f t="shared" si="25"/>
        <v>99639.941792185025</v>
      </c>
      <c r="N22" s="92">
        <f t="shared" si="25"/>
        <v>132016.94926977673</v>
      </c>
      <c r="O22" s="92">
        <f t="shared" si="25"/>
        <v>122085.02538819777</v>
      </c>
      <c r="P22" s="187">
        <f>H22*H31+I22*I31+J22*J31+K22*K31+L22*L31+M22*M31+N22*N31+O22*O31</f>
        <v>2513930.7211818979</v>
      </c>
      <c r="Q22" s="188">
        <f t="shared" si="1"/>
        <v>30167168.654182777</v>
      </c>
      <c r="R22" s="168">
        <f t="shared" si="2"/>
        <v>30145146.621065222</v>
      </c>
      <c r="S22" s="169">
        <f t="shared" si="3"/>
        <v>2205016.9915088508</v>
      </c>
      <c r="T22" s="170">
        <f t="shared" si="4"/>
        <v>26460203.89810621</v>
      </c>
      <c r="U22" s="146" t="s">
        <v>137</v>
      </c>
      <c r="V22" s="281"/>
      <c r="W22" s="281"/>
      <c r="X22" s="360" t="s">
        <v>250</v>
      </c>
      <c r="Y22" s="361"/>
    </row>
    <row r="23" spans="1:28" ht="18.75" customHeight="1" x14ac:dyDescent="0.4">
      <c r="A23" s="366"/>
      <c r="B23" s="370"/>
      <c r="C23" s="371"/>
      <c r="D23" s="341"/>
      <c r="E23" s="339"/>
      <c r="F23" s="268" t="s">
        <v>338</v>
      </c>
      <c r="G23" s="268" t="s">
        <v>422</v>
      </c>
      <c r="H23" s="269">
        <f>H22*12.81%</f>
        <v>15167.012902682154</v>
      </c>
      <c r="I23" s="269">
        <f t="shared" ref="I23:O23" si="26">I22*12.81%</f>
        <v>13847.632241224594</v>
      </c>
      <c r="J23" s="92">
        <f t="shared" si="26"/>
        <v>16861.584890586077</v>
      </c>
      <c r="K23" s="92">
        <f t="shared" si="26"/>
        <v>10340.043919759475</v>
      </c>
      <c r="L23" s="92">
        <f t="shared" si="26"/>
        <v>10594.721985305718</v>
      </c>
      <c r="M23" s="92">
        <f t="shared" si="26"/>
        <v>12763.876543578901</v>
      </c>
      <c r="N23" s="92">
        <f t="shared" si="26"/>
        <v>16911.371201458398</v>
      </c>
      <c r="O23" s="92">
        <f t="shared" si="26"/>
        <v>15639.091752228132</v>
      </c>
      <c r="P23" s="187">
        <f>H23*H31+I23*I31+J23*J31+K23*K31+L23*L31+M23*M31+N23*N31+O23*O31</f>
        <v>322034.52538340114</v>
      </c>
      <c r="Q23" s="188">
        <f t="shared" si="1"/>
        <v>3864414.3046008134</v>
      </c>
      <c r="R23" s="168">
        <f t="shared" si="2"/>
        <v>3861593.2821584549</v>
      </c>
      <c r="S23" s="169">
        <f t="shared" si="3"/>
        <v>282462.67661228374</v>
      </c>
      <c r="T23" s="170">
        <f t="shared" si="4"/>
        <v>3389552.1193474052</v>
      </c>
      <c r="U23" s="146" t="s">
        <v>133</v>
      </c>
      <c r="V23" s="281"/>
      <c r="W23" s="281"/>
      <c r="X23" s="360" t="s">
        <v>251</v>
      </c>
      <c r="Y23" s="361"/>
    </row>
    <row r="24" spans="1:28" ht="18.75" customHeight="1" x14ac:dyDescent="0.4">
      <c r="A24" s="366"/>
      <c r="B24" s="370"/>
      <c r="C24" s="371"/>
      <c r="D24" s="341"/>
      <c r="E24" s="339" t="s">
        <v>339</v>
      </c>
      <c r="F24" s="148" t="s">
        <v>340</v>
      </c>
      <c r="G24" s="148" t="s">
        <v>371</v>
      </c>
      <c r="H24" s="269">
        <f>X24*2/12</f>
        <v>10000</v>
      </c>
      <c r="I24" s="269">
        <f>X24*2/12</f>
        <v>10000</v>
      </c>
      <c r="J24" s="92">
        <f>X24*2/12</f>
        <v>10000</v>
      </c>
      <c r="K24" s="92">
        <f>X24*2/12</f>
        <v>10000</v>
      </c>
      <c r="L24" s="92">
        <f>X24*2/12</f>
        <v>10000</v>
      </c>
      <c r="M24" s="92">
        <f>X24*2/12</f>
        <v>10000</v>
      </c>
      <c r="N24" s="92">
        <f>X24*2/12</f>
        <v>10000</v>
      </c>
      <c r="O24" s="92">
        <f>X24*2/12</f>
        <v>10000</v>
      </c>
      <c r="P24" s="187">
        <f>H24*H31+I24*I31+J24*J31+K24*K31+L24*L31+M24*M31+N24*N31+O24*O31</f>
        <v>230000</v>
      </c>
      <c r="Q24" s="188">
        <f t="shared" si="1"/>
        <v>2760000</v>
      </c>
      <c r="R24" s="168">
        <f t="shared" si="2"/>
        <v>2757985.2</v>
      </c>
      <c r="S24" s="169">
        <f t="shared" si="3"/>
        <v>201737.424096</v>
      </c>
      <c r="T24" s="170">
        <f t="shared" si="4"/>
        <v>2420849.0891519999</v>
      </c>
      <c r="U24" s="146"/>
      <c r="V24" s="281"/>
      <c r="W24" s="281"/>
      <c r="X24" s="120">
        <v>60000</v>
      </c>
      <c r="Y24" s="149" t="s">
        <v>257</v>
      </c>
    </row>
    <row r="25" spans="1:28" ht="18.75" customHeight="1" x14ac:dyDescent="0.4">
      <c r="A25" s="366"/>
      <c r="B25" s="370"/>
      <c r="C25" s="371"/>
      <c r="D25" s="341"/>
      <c r="E25" s="339"/>
      <c r="F25" s="148" t="s">
        <v>341</v>
      </c>
      <c r="G25" s="148" t="s">
        <v>342</v>
      </c>
      <c r="H25" s="269">
        <f>X25/12</f>
        <v>5000</v>
      </c>
      <c r="I25" s="269">
        <f>X25/12</f>
        <v>5000</v>
      </c>
      <c r="J25" s="92">
        <f>X25/12</f>
        <v>5000</v>
      </c>
      <c r="K25" s="92">
        <f>X25/12</f>
        <v>5000</v>
      </c>
      <c r="L25" s="92">
        <f>X25/12</f>
        <v>5000</v>
      </c>
      <c r="M25" s="92">
        <f>X25/12</f>
        <v>5000</v>
      </c>
      <c r="N25" s="92">
        <f>X25/12</f>
        <v>5000</v>
      </c>
      <c r="O25" s="92">
        <f>X25/12</f>
        <v>5000</v>
      </c>
      <c r="P25" s="187">
        <f>H25*H31+I25*I31+J25*J31+K25*K31+L25*L31+M25*M31+N25*N31+O25*O31</f>
        <v>115000</v>
      </c>
      <c r="Q25" s="188">
        <f t="shared" si="1"/>
        <v>1380000</v>
      </c>
      <c r="R25" s="168">
        <f t="shared" si="2"/>
        <v>1378992.6</v>
      </c>
      <c r="S25" s="169">
        <f t="shared" si="3"/>
        <v>100868.712048</v>
      </c>
      <c r="T25" s="170">
        <f t="shared" si="4"/>
        <v>1210424.544576</v>
      </c>
      <c r="U25" s="146"/>
      <c r="V25" s="281"/>
      <c r="W25" s="281"/>
      <c r="X25" s="120">
        <v>60000</v>
      </c>
      <c r="Y25" s="149" t="s">
        <v>257</v>
      </c>
      <c r="AA25" s="138"/>
    </row>
    <row r="26" spans="1:28" ht="18.75" customHeight="1" x14ac:dyDescent="0.4">
      <c r="A26" s="366"/>
      <c r="B26" s="370"/>
      <c r="C26" s="371"/>
      <c r="D26" s="341"/>
      <c r="E26" s="339"/>
      <c r="F26" s="288" t="s">
        <v>283</v>
      </c>
      <c r="G26" s="229" t="s">
        <v>456</v>
      </c>
      <c r="H26" s="227">
        <f t="shared" ref="H26:O26" si="27">8000*22</f>
        <v>176000</v>
      </c>
      <c r="I26" s="227">
        <f t="shared" si="27"/>
        <v>176000</v>
      </c>
      <c r="J26" s="227">
        <f t="shared" si="27"/>
        <v>176000</v>
      </c>
      <c r="K26" s="227">
        <f t="shared" si="27"/>
        <v>176000</v>
      </c>
      <c r="L26" s="227">
        <f t="shared" si="27"/>
        <v>176000</v>
      </c>
      <c r="M26" s="227">
        <f t="shared" si="27"/>
        <v>176000</v>
      </c>
      <c r="N26" s="227">
        <f t="shared" si="27"/>
        <v>176000</v>
      </c>
      <c r="O26" s="227">
        <f t="shared" si="27"/>
        <v>176000</v>
      </c>
      <c r="P26" s="286">
        <f>H26*H31+I26*I31+J26*J31+K26*K31+L26*L31+M26*M31+N26*N31+O26*O31</f>
        <v>4048000</v>
      </c>
      <c r="Q26" s="286">
        <f t="shared" si="1"/>
        <v>48576000</v>
      </c>
      <c r="R26" s="289">
        <f t="shared" ref="R26:R27" si="28">Q26*0.99927</f>
        <v>48540539.520000003</v>
      </c>
      <c r="S26" s="169">
        <f t="shared" ref="S26:S27" si="29">T26/12</f>
        <v>3550578.6640896001</v>
      </c>
      <c r="T26" s="170">
        <f t="shared" ref="T26:T27" si="30">R26*0.87776</f>
        <v>42606943.969075203</v>
      </c>
      <c r="U26" s="290" t="s">
        <v>461</v>
      </c>
      <c r="V26" s="281"/>
      <c r="W26" s="281"/>
      <c r="X26" s="120"/>
      <c r="Y26" s="149"/>
      <c r="AA26" s="138"/>
    </row>
    <row r="27" spans="1:28" ht="18.75" customHeight="1" x14ac:dyDescent="0.4">
      <c r="A27" s="366"/>
      <c r="B27" s="370"/>
      <c r="C27" s="371"/>
      <c r="D27" s="341"/>
      <c r="E27" s="339"/>
      <c r="F27" s="288" t="s">
        <v>284</v>
      </c>
      <c r="G27" s="229" t="s">
        <v>457</v>
      </c>
      <c r="H27" s="227">
        <f t="shared" ref="H27:O27" si="31">2600*22</f>
        <v>57200</v>
      </c>
      <c r="I27" s="227">
        <f t="shared" si="31"/>
        <v>57200</v>
      </c>
      <c r="J27" s="227">
        <f t="shared" si="31"/>
        <v>57200</v>
      </c>
      <c r="K27" s="227">
        <f t="shared" si="31"/>
        <v>57200</v>
      </c>
      <c r="L27" s="227">
        <f t="shared" si="31"/>
        <v>57200</v>
      </c>
      <c r="M27" s="227">
        <f t="shared" si="31"/>
        <v>57200</v>
      </c>
      <c r="N27" s="227">
        <f t="shared" si="31"/>
        <v>57200</v>
      </c>
      <c r="O27" s="227">
        <f t="shared" si="31"/>
        <v>57200</v>
      </c>
      <c r="P27" s="286">
        <f>H27*H31+I27*I31+J27*J31+K27*K31+L27*L31+M27*M31+N27*N31+O27*O31</f>
        <v>1315600</v>
      </c>
      <c r="Q27" s="286">
        <f t="shared" si="1"/>
        <v>15787200</v>
      </c>
      <c r="R27" s="289">
        <f t="shared" si="28"/>
        <v>15775675.344000001</v>
      </c>
      <c r="S27" s="169">
        <f t="shared" si="29"/>
        <v>1153938.0658291199</v>
      </c>
      <c r="T27" s="170">
        <f t="shared" si="30"/>
        <v>13847256.789949439</v>
      </c>
      <c r="U27" s="290" t="s">
        <v>462</v>
      </c>
      <c r="V27" s="281"/>
      <c r="W27" s="281"/>
      <c r="X27" s="120"/>
      <c r="Y27" s="149"/>
      <c r="AA27" s="138"/>
    </row>
    <row r="28" spans="1:28" ht="18.75" customHeight="1" x14ac:dyDescent="0.4">
      <c r="A28" s="366"/>
      <c r="B28" s="370"/>
      <c r="C28" s="371"/>
      <c r="D28" s="336" t="s">
        <v>358</v>
      </c>
      <c r="E28" s="337"/>
      <c r="F28" s="337"/>
      <c r="G28" s="338"/>
      <c r="H28" s="180">
        <f t="shared" ref="H28:O28" si="32">SUM(H17:H27)</f>
        <v>602534.81315292139</v>
      </c>
      <c r="I28" s="180">
        <f t="shared" si="32"/>
        <v>571711.17614840157</v>
      </c>
      <c r="J28" s="180">
        <f t="shared" si="32"/>
        <v>642123.7455657057</v>
      </c>
      <c r="K28" s="180">
        <f t="shared" si="32"/>
        <v>489766.19064081216</v>
      </c>
      <c r="L28" s="180">
        <f t="shared" si="32"/>
        <v>495716.03095205216</v>
      </c>
      <c r="M28" s="180">
        <f t="shared" si="32"/>
        <v>546392.25705123448</v>
      </c>
      <c r="N28" s="180">
        <f t="shared" si="32"/>
        <v>643286.8633973914</v>
      </c>
      <c r="O28" s="180">
        <f t="shared" si="32"/>
        <v>613563.61440868746</v>
      </c>
      <c r="P28" s="180"/>
      <c r="Q28" s="180">
        <f>P28*12</f>
        <v>0</v>
      </c>
      <c r="R28" s="171">
        <f t="shared" si="2"/>
        <v>0</v>
      </c>
      <c r="S28" s="172">
        <f t="shared" si="3"/>
        <v>0</v>
      </c>
      <c r="T28" s="173">
        <f t="shared" si="4"/>
        <v>0</v>
      </c>
      <c r="U28" s="142"/>
      <c r="V28" s="278"/>
      <c r="W28" s="278"/>
      <c r="X28" s="120"/>
      <c r="Y28" s="120"/>
      <c r="AA28" s="133"/>
    </row>
    <row r="29" spans="1:28" ht="18.75" customHeight="1" x14ac:dyDescent="0.4">
      <c r="A29" s="366"/>
      <c r="B29" s="370"/>
      <c r="C29" s="371"/>
      <c r="D29" s="336" t="s">
        <v>406</v>
      </c>
      <c r="E29" s="337"/>
      <c r="F29" s="337"/>
      <c r="G29" s="338"/>
      <c r="H29" s="180">
        <f>H28*H31</f>
        <v>602534.81315292139</v>
      </c>
      <c r="I29" s="180">
        <f t="shared" ref="I29:O29" si="33">I28*I31</f>
        <v>571711.17614840157</v>
      </c>
      <c r="J29" s="180">
        <f t="shared" si="33"/>
        <v>3210618.7278285287</v>
      </c>
      <c r="K29" s="180">
        <f t="shared" si="33"/>
        <v>1959064.7625632486</v>
      </c>
      <c r="L29" s="180">
        <f>L28*L31</f>
        <v>991432.06190410431</v>
      </c>
      <c r="M29" s="180">
        <f t="shared" si="33"/>
        <v>2185569.0282049379</v>
      </c>
      <c r="N29" s="180">
        <f t="shared" si="33"/>
        <v>643286.8633973914</v>
      </c>
      <c r="O29" s="180">
        <f t="shared" si="33"/>
        <v>3067818.0720434375</v>
      </c>
      <c r="P29" s="180">
        <f>SUM(H29:O29)</f>
        <v>13232035.505242972</v>
      </c>
      <c r="Q29" s="180">
        <f t="shared" ref="Q29" si="34">P29*12</f>
        <v>158784426.06291565</v>
      </c>
      <c r="R29" s="198">
        <f t="shared" ref="R29" si="35">Q29*0.99927</f>
        <v>158668513.43188971</v>
      </c>
      <c r="S29" s="199">
        <f t="shared" ref="S29" si="36">T29/12</f>
        <v>11606072.862497961</v>
      </c>
      <c r="T29" s="200">
        <f t="shared" ref="T29" si="37">R29*0.87776</f>
        <v>139272874.34997553</v>
      </c>
      <c r="U29" s="142"/>
      <c r="V29" s="278"/>
      <c r="W29" s="278"/>
      <c r="X29" s="120"/>
      <c r="Y29" s="120"/>
      <c r="AA29" s="133"/>
    </row>
    <row r="30" spans="1:28" ht="18.75" customHeight="1" x14ac:dyDescent="0.4">
      <c r="A30" s="366"/>
      <c r="B30" s="370"/>
      <c r="C30" s="371"/>
      <c r="D30" s="380" t="s">
        <v>381</v>
      </c>
      <c r="E30" s="381"/>
      <c r="F30" s="381"/>
      <c r="G30" s="382"/>
      <c r="H30" s="194">
        <f>SUM(H16,H29)</f>
        <v>4220770.0037430329</v>
      </c>
      <c r="I30" s="194">
        <f t="shared" ref="I30:O30" si="38">SUM(I16,I29)</f>
        <v>3875195.5605184175</v>
      </c>
      <c r="J30" s="194">
        <f t="shared" si="38"/>
        <v>23323076.009859364</v>
      </c>
      <c r="K30" s="194">
        <f t="shared" si="38"/>
        <v>11825928.07250477</v>
      </c>
      <c r="L30" s="194">
        <f t="shared" si="38"/>
        <v>6046375.4667419568</v>
      </c>
      <c r="M30" s="194">
        <f t="shared" si="38"/>
        <v>14365345.645961452</v>
      </c>
      <c r="N30" s="194">
        <f t="shared" si="38"/>
        <v>4677655.3178099385</v>
      </c>
      <c r="O30" s="194">
        <f t="shared" si="38"/>
        <v>21722088.523930732</v>
      </c>
      <c r="P30" s="195">
        <f>SUM(H30:O30)</f>
        <v>90056434.601069659</v>
      </c>
      <c r="Q30" s="195">
        <f t="shared" si="1"/>
        <v>1080677215.2128358</v>
      </c>
      <c r="R30" s="201">
        <f t="shared" si="2"/>
        <v>1079888320.8457303</v>
      </c>
      <c r="S30" s="202">
        <f t="shared" si="3"/>
        <v>78990231.042129025</v>
      </c>
      <c r="T30" s="203">
        <f t="shared" si="4"/>
        <v>947882772.50554824</v>
      </c>
      <c r="U30" s="196"/>
      <c r="V30" s="282"/>
      <c r="W30" s="282"/>
      <c r="X30" s="120"/>
      <c r="Y30" s="120"/>
      <c r="AA30" s="133"/>
    </row>
    <row r="31" spans="1:28" ht="18.75" customHeight="1" x14ac:dyDescent="0.4">
      <c r="A31" s="366"/>
      <c r="B31" s="370"/>
      <c r="C31" s="371"/>
      <c r="D31" s="362" t="s">
        <v>343</v>
      </c>
      <c r="E31" s="363"/>
      <c r="F31" s="363"/>
      <c r="G31" s="364"/>
      <c r="H31" s="93">
        <v>1</v>
      </c>
      <c r="I31" s="94">
        <v>1</v>
      </c>
      <c r="J31" s="94">
        <v>5</v>
      </c>
      <c r="K31" s="94">
        <v>4</v>
      </c>
      <c r="L31" s="94">
        <v>2</v>
      </c>
      <c r="M31" s="94">
        <v>4</v>
      </c>
      <c r="N31" s="94">
        <v>1</v>
      </c>
      <c r="O31" s="94">
        <v>5</v>
      </c>
      <c r="P31" s="93">
        <f>SUM(H31:O31)</f>
        <v>23</v>
      </c>
      <c r="Q31" s="93"/>
      <c r="R31" s="168">
        <f t="shared" si="2"/>
        <v>0</v>
      </c>
      <c r="S31" s="169">
        <f t="shared" si="3"/>
        <v>0</v>
      </c>
      <c r="T31" s="170">
        <f t="shared" si="4"/>
        <v>0</v>
      </c>
      <c r="U31" s="137"/>
      <c r="V31" s="275"/>
      <c r="W31" s="275"/>
      <c r="X31" s="120"/>
      <c r="Y31" s="120"/>
      <c r="AB31" s="133"/>
    </row>
    <row r="32" spans="1:28" ht="18.75" customHeight="1" x14ac:dyDescent="0.4">
      <c r="A32" s="366"/>
      <c r="B32" s="370"/>
      <c r="C32" s="371"/>
      <c r="D32" s="357" t="s">
        <v>344</v>
      </c>
      <c r="E32" s="354" t="s">
        <v>345</v>
      </c>
      <c r="F32" s="355"/>
      <c r="G32" s="356"/>
      <c r="H32" s="89">
        <f>H30</f>
        <v>4220770.0037430329</v>
      </c>
      <c r="I32" s="89">
        <f t="shared" ref="I32:O32" si="39">I30</f>
        <v>3875195.5605184175</v>
      </c>
      <c r="J32" s="89">
        <f t="shared" si="39"/>
        <v>23323076.009859364</v>
      </c>
      <c r="K32" s="89">
        <f t="shared" si="39"/>
        <v>11825928.07250477</v>
      </c>
      <c r="L32" s="89">
        <f t="shared" si="39"/>
        <v>6046375.4667419568</v>
      </c>
      <c r="M32" s="89">
        <f t="shared" si="39"/>
        <v>14365345.645961452</v>
      </c>
      <c r="N32" s="89">
        <f t="shared" si="39"/>
        <v>4677655.3178099385</v>
      </c>
      <c r="O32" s="89">
        <f t="shared" si="39"/>
        <v>21722088.523930732</v>
      </c>
      <c r="P32" s="189">
        <f t="shared" ref="P32:P37" si="40">SUM(H32:O32)</f>
        <v>90056434.601069659</v>
      </c>
      <c r="Q32" s="175">
        <f>P32*12</f>
        <v>1080677215.2128358</v>
      </c>
      <c r="R32" s="168">
        <f t="shared" si="2"/>
        <v>1079888320.8457303</v>
      </c>
      <c r="S32" s="169">
        <f t="shared" si="3"/>
        <v>78990231.042129025</v>
      </c>
      <c r="T32" s="170">
        <f t="shared" si="4"/>
        <v>947882772.50554824</v>
      </c>
      <c r="U32" s="137"/>
      <c r="V32" s="275"/>
      <c r="W32" s="275"/>
      <c r="X32" s="120"/>
      <c r="Y32" s="120"/>
    </row>
    <row r="33" spans="1:25" ht="18.75" customHeight="1" x14ac:dyDescent="0.4">
      <c r="A33" s="366"/>
      <c r="B33" s="370"/>
      <c r="C33" s="371"/>
      <c r="D33" s="357"/>
      <c r="E33" s="335" t="s">
        <v>346</v>
      </c>
      <c r="F33" s="335"/>
      <c r="G33" s="152">
        <v>0.03</v>
      </c>
      <c r="H33" s="96">
        <f>H32*$G$33</f>
        <v>126623.10011229098</v>
      </c>
      <c r="I33" s="96">
        <f t="shared" ref="I33:O33" si="41">I32*$G$33</f>
        <v>116255.86681555252</v>
      </c>
      <c r="J33" s="96">
        <f t="shared" si="41"/>
        <v>699692.28029578086</v>
      </c>
      <c r="K33" s="96">
        <f t="shared" si="41"/>
        <v>354777.84217514307</v>
      </c>
      <c r="L33" s="96">
        <f t="shared" si="41"/>
        <v>181391.26400225869</v>
      </c>
      <c r="M33" s="96">
        <f t="shared" si="41"/>
        <v>430960.36937884358</v>
      </c>
      <c r="N33" s="96">
        <f t="shared" si="41"/>
        <v>140329.65953429815</v>
      </c>
      <c r="O33" s="96">
        <f t="shared" si="41"/>
        <v>651662.65571792191</v>
      </c>
      <c r="P33" s="189">
        <f t="shared" si="40"/>
        <v>2701693.0380320894</v>
      </c>
      <c r="Q33" s="175">
        <f t="shared" ref="Q33:Q37" si="42">P33*12</f>
        <v>32420316.456385072</v>
      </c>
      <c r="R33" s="168">
        <f t="shared" si="2"/>
        <v>32396649.625371911</v>
      </c>
      <c r="S33" s="169">
        <f t="shared" si="3"/>
        <v>2369706.9312638706</v>
      </c>
      <c r="T33" s="170">
        <f t="shared" si="4"/>
        <v>28436483.175166447</v>
      </c>
      <c r="U33" s="207" t="s">
        <v>427</v>
      </c>
      <c r="V33" s="277"/>
      <c r="W33" s="277"/>
      <c r="Y33" s="153"/>
    </row>
    <row r="34" spans="1:25" ht="18.75" customHeight="1" x14ac:dyDescent="0.4">
      <c r="A34" s="366"/>
      <c r="B34" s="370"/>
      <c r="C34" s="371"/>
      <c r="D34" s="357"/>
      <c r="E34" s="335" t="s">
        <v>347</v>
      </c>
      <c r="F34" s="335"/>
      <c r="G34" s="152">
        <v>0.05</v>
      </c>
      <c r="H34" s="96">
        <f>H32*$G$34</f>
        <v>211038.50018715166</v>
      </c>
      <c r="I34" s="96">
        <f t="shared" ref="I34:O34" si="43">I32*$G$34</f>
        <v>193759.77802592088</v>
      </c>
      <c r="J34" s="96">
        <f t="shared" si="43"/>
        <v>1166153.8004929682</v>
      </c>
      <c r="K34" s="96">
        <f t="shared" si="43"/>
        <v>591296.40362523857</v>
      </c>
      <c r="L34" s="96">
        <f t="shared" si="43"/>
        <v>302318.77333709784</v>
      </c>
      <c r="M34" s="96">
        <f t="shared" si="43"/>
        <v>718267.28229807271</v>
      </c>
      <c r="N34" s="96">
        <f t="shared" si="43"/>
        <v>233882.76589049693</v>
      </c>
      <c r="O34" s="96">
        <f t="shared" si="43"/>
        <v>1086104.4261965367</v>
      </c>
      <c r="P34" s="189">
        <f t="shared" si="40"/>
        <v>4502821.7300534835</v>
      </c>
      <c r="Q34" s="175">
        <f t="shared" si="42"/>
        <v>54033860.760641798</v>
      </c>
      <c r="R34" s="168">
        <f t="shared" si="2"/>
        <v>53994416.04228653</v>
      </c>
      <c r="S34" s="169">
        <f t="shared" si="3"/>
        <v>3949511.5521064517</v>
      </c>
      <c r="T34" s="170">
        <f t="shared" si="4"/>
        <v>47394138.625277422</v>
      </c>
      <c r="U34" s="207" t="s">
        <v>428</v>
      </c>
      <c r="V34" s="277"/>
      <c r="W34" s="277"/>
      <c r="Y34" s="153"/>
    </row>
    <row r="35" spans="1:25" ht="18.75" customHeight="1" x14ac:dyDescent="0.4">
      <c r="A35" s="366"/>
      <c r="B35" s="370"/>
      <c r="C35" s="371"/>
      <c r="D35" s="357"/>
      <c r="E35" s="335" t="s">
        <v>369</v>
      </c>
      <c r="F35" s="335"/>
      <c r="G35" s="90"/>
      <c r="H35" s="96">
        <f>H32+H33+H34</f>
        <v>4558431.604042476</v>
      </c>
      <c r="I35" s="96">
        <f t="shared" ref="I35:O35" si="44">I32+I33+I34</f>
        <v>4185211.2053598911</v>
      </c>
      <c r="J35" s="96">
        <f t="shared" si="44"/>
        <v>25188922.090648115</v>
      </c>
      <c r="K35" s="96">
        <f t="shared" si="44"/>
        <v>12772002.318305152</v>
      </c>
      <c r="L35" s="96">
        <f t="shared" si="44"/>
        <v>6530085.5040813135</v>
      </c>
      <c r="M35" s="96">
        <f t="shared" si="44"/>
        <v>15514573.29763837</v>
      </c>
      <c r="N35" s="96">
        <f t="shared" si="44"/>
        <v>5051867.7432347331</v>
      </c>
      <c r="O35" s="96">
        <f t="shared" si="44"/>
        <v>23459855.605845191</v>
      </c>
      <c r="P35" s="189">
        <f t="shared" si="40"/>
        <v>97260949.369155258</v>
      </c>
      <c r="Q35" s="175">
        <f t="shared" si="42"/>
        <v>1167131392.429863</v>
      </c>
      <c r="R35" s="168">
        <f t="shared" si="2"/>
        <v>1166279386.5133891</v>
      </c>
      <c r="S35" s="169">
        <f t="shared" si="3"/>
        <v>85309449.525499359</v>
      </c>
      <c r="T35" s="170">
        <f t="shared" si="4"/>
        <v>1023713394.3059924</v>
      </c>
      <c r="U35" s="154"/>
      <c r="V35" s="283"/>
      <c r="W35" s="283"/>
    </row>
    <row r="36" spans="1:25" ht="18.75" customHeight="1" x14ac:dyDescent="0.4">
      <c r="A36" s="366"/>
      <c r="B36" s="370"/>
      <c r="C36" s="371"/>
      <c r="D36" s="357"/>
      <c r="E36" s="335" t="s">
        <v>348</v>
      </c>
      <c r="F36" s="335"/>
      <c r="G36" s="152">
        <v>0.1</v>
      </c>
      <c r="H36" s="97">
        <f>H35*$G$36</f>
        <v>455843.16040424764</v>
      </c>
      <c r="I36" s="97">
        <f t="shared" ref="I36:O36" si="45">I35*$G$36</f>
        <v>418521.12053598912</v>
      </c>
      <c r="J36" s="97">
        <f t="shared" si="45"/>
        <v>2518892.2090648115</v>
      </c>
      <c r="K36" s="97">
        <f t="shared" si="45"/>
        <v>1277200.2318305152</v>
      </c>
      <c r="L36" s="97">
        <f t="shared" si="45"/>
        <v>653008.55040813144</v>
      </c>
      <c r="M36" s="97">
        <f t="shared" si="45"/>
        <v>1551457.3297638372</v>
      </c>
      <c r="N36" s="97">
        <f t="shared" si="45"/>
        <v>505186.77432347334</v>
      </c>
      <c r="O36" s="97">
        <f t="shared" si="45"/>
        <v>2345985.5605845191</v>
      </c>
      <c r="P36" s="189">
        <f t="shared" si="40"/>
        <v>9726094.9369155243</v>
      </c>
      <c r="Q36" s="175">
        <f t="shared" si="42"/>
        <v>116713139.24298629</v>
      </c>
      <c r="R36" s="168">
        <f t="shared" si="2"/>
        <v>116627938.65133891</v>
      </c>
      <c r="S36" s="169">
        <f t="shared" si="3"/>
        <v>8530944.9525499362</v>
      </c>
      <c r="T36" s="170">
        <f t="shared" si="4"/>
        <v>102371339.43059924</v>
      </c>
      <c r="U36" s="137"/>
      <c r="V36" s="275"/>
      <c r="W36" s="275"/>
    </row>
    <row r="37" spans="1:25" ht="18.75" customHeight="1" thickBot="1" x14ac:dyDescent="0.45">
      <c r="A37" s="366"/>
      <c r="B37" s="370"/>
      <c r="C37" s="371"/>
      <c r="D37" s="372" t="s">
        <v>64</v>
      </c>
      <c r="E37" s="373"/>
      <c r="F37" s="373"/>
      <c r="G37" s="374"/>
      <c r="H37" s="95">
        <f>H35+H36</f>
        <v>5014274.7644467233</v>
      </c>
      <c r="I37" s="95">
        <f t="shared" ref="I37:O37" si="46">I35+I36</f>
        <v>4603732.3258958803</v>
      </c>
      <c r="J37" s="95">
        <f t="shared" si="46"/>
        <v>27707814.299712926</v>
      </c>
      <c r="K37" s="95">
        <f t="shared" si="46"/>
        <v>14049202.550135667</v>
      </c>
      <c r="L37" s="95">
        <f t="shared" si="46"/>
        <v>7183094.0544894449</v>
      </c>
      <c r="M37" s="95">
        <f t="shared" si="46"/>
        <v>17066030.627402209</v>
      </c>
      <c r="N37" s="95">
        <f t="shared" si="46"/>
        <v>5557054.5175582068</v>
      </c>
      <c r="O37" s="95">
        <f t="shared" si="46"/>
        <v>25805841.16642971</v>
      </c>
      <c r="P37" s="189">
        <f t="shared" si="40"/>
        <v>106987044.30607077</v>
      </c>
      <c r="Q37" s="190">
        <f t="shared" si="42"/>
        <v>1283844531.6728492</v>
      </c>
      <c r="R37" s="204">
        <f t="shared" si="2"/>
        <v>1282907325.1647279</v>
      </c>
      <c r="S37" s="205">
        <f t="shared" si="3"/>
        <v>93840394.478049293</v>
      </c>
      <c r="T37" s="206">
        <f t="shared" si="4"/>
        <v>1126084733.7365916</v>
      </c>
      <c r="U37" s="137"/>
      <c r="V37" s="275"/>
      <c r="W37" s="275"/>
    </row>
    <row r="38" spans="1:25" ht="41.25" customHeight="1" thickBot="1" x14ac:dyDescent="0.45">
      <c r="A38" s="367"/>
      <c r="B38" s="375" t="s">
        <v>370</v>
      </c>
      <c r="C38" s="376"/>
      <c r="D38" s="377" t="s">
        <v>65</v>
      </c>
      <c r="E38" s="378"/>
      <c r="F38" s="379"/>
      <c r="G38" s="155" t="s">
        <v>349</v>
      </c>
      <c r="H38" s="98">
        <f t="shared" ref="H38:O38" si="47">H37*12</f>
        <v>60171297.173360676</v>
      </c>
      <c r="I38" s="98">
        <f t="shared" si="47"/>
        <v>55244787.910750568</v>
      </c>
      <c r="J38" s="98">
        <f t="shared" si="47"/>
        <v>332493771.59655511</v>
      </c>
      <c r="K38" s="98">
        <f t="shared" si="47"/>
        <v>168590430.60162801</v>
      </c>
      <c r="L38" s="98">
        <f t="shared" si="47"/>
        <v>86197128.653873339</v>
      </c>
      <c r="M38" s="98">
        <f t="shared" si="47"/>
        <v>204792367.5288265</v>
      </c>
      <c r="N38" s="98">
        <f t="shared" si="47"/>
        <v>66684654.210698485</v>
      </c>
      <c r="O38" s="98">
        <f t="shared" si="47"/>
        <v>309670093.9971565</v>
      </c>
      <c r="P38" s="98">
        <f>TRUNC(P37*12,-3)</f>
        <v>1283844000</v>
      </c>
      <c r="Q38" s="156"/>
      <c r="R38" s="157"/>
      <c r="S38" s="158"/>
      <c r="T38" s="159"/>
      <c r="U38" s="160"/>
      <c r="V38" s="284"/>
      <c r="W38" s="284"/>
      <c r="X38" s="115" t="s">
        <v>252</v>
      </c>
    </row>
    <row r="39" spans="1:25" ht="18.75" customHeight="1" x14ac:dyDescent="0.4">
      <c r="A39" s="161"/>
      <c r="B39" s="161"/>
      <c r="C39" s="161"/>
      <c r="D39" s="161"/>
      <c r="E39" s="161"/>
      <c r="F39" s="161"/>
    </row>
    <row r="40" spans="1:25" ht="18.75" customHeight="1" x14ac:dyDescent="0.4">
      <c r="A40" s="360"/>
      <c r="B40" s="163"/>
      <c r="C40" s="163"/>
      <c r="D40" s="163"/>
      <c r="E40" s="163"/>
      <c r="F40" s="163"/>
      <c r="H40" s="138"/>
      <c r="I40" s="138"/>
      <c r="J40" s="138"/>
      <c r="K40" s="138"/>
      <c r="L40" s="138"/>
      <c r="M40" s="138"/>
      <c r="N40" s="138"/>
      <c r="O40" s="138"/>
    </row>
    <row r="41" spans="1:25" ht="18.75" customHeight="1" x14ac:dyDescent="0.4">
      <c r="A41" s="360"/>
      <c r="B41" s="163"/>
      <c r="C41" s="163"/>
      <c r="D41" s="163"/>
      <c r="E41" s="163"/>
      <c r="F41" s="163"/>
      <c r="G41" s="117" t="s">
        <v>254</v>
      </c>
      <c r="H41" s="138">
        <f>H15-H14+H26+H27</f>
        <v>3573109.4066985645</v>
      </c>
      <c r="I41" s="138">
        <f t="shared" ref="I41:M41" si="48">I15-I14+I26+I27</f>
        <v>3282570.2009569379</v>
      </c>
      <c r="J41" s="138">
        <f t="shared" si="48"/>
        <v>3946269.0366826155</v>
      </c>
      <c r="K41" s="138">
        <f t="shared" si="48"/>
        <v>2510168.456140351</v>
      </c>
      <c r="L41" s="138">
        <f t="shared" si="48"/>
        <v>2566250.802232855</v>
      </c>
      <c r="M41" s="138">
        <f t="shared" si="48"/>
        <v>3043917.6810207339</v>
      </c>
      <c r="N41" s="138"/>
      <c r="O41" s="138"/>
      <c r="U41" s="133">
        <f>P38*87.745%</f>
        <v>1126508917.8000002</v>
      </c>
      <c r="V41" s="133"/>
      <c r="W41" s="133"/>
      <c r="X41" s="164">
        <v>0.87744999999999995</v>
      </c>
    </row>
    <row r="42" spans="1:25" ht="18.75" customHeight="1" x14ac:dyDescent="0.4">
      <c r="A42" s="360"/>
      <c r="B42" s="163"/>
      <c r="C42" s="163"/>
      <c r="D42" s="163"/>
      <c r="E42" s="163"/>
      <c r="F42" s="163"/>
      <c r="R42" s="115" t="s">
        <v>245</v>
      </c>
      <c r="S42" s="133" t="s">
        <v>247</v>
      </c>
      <c r="T42" s="138">
        <f>T37</f>
        <v>1126084733.7365916</v>
      </c>
      <c r="U42" s="165">
        <f>P38*99%</f>
        <v>1271005560</v>
      </c>
      <c r="V42" s="165"/>
      <c r="W42" s="165"/>
      <c r="X42" s="166">
        <v>0.99</v>
      </c>
    </row>
    <row r="43" spans="1:25" ht="18.75" customHeight="1" x14ac:dyDescent="0.4">
      <c r="A43" s="119"/>
      <c r="B43" s="119"/>
      <c r="C43" s="119"/>
      <c r="D43" s="119"/>
      <c r="E43" s="119"/>
      <c r="F43" s="119"/>
      <c r="G43" s="163">
        <v>2018</v>
      </c>
      <c r="H43" s="167">
        <f>2852739-219441</f>
        <v>2633298</v>
      </c>
      <c r="I43" s="167">
        <f>2375787-182753</f>
        <v>2193034</v>
      </c>
      <c r="J43" s="167">
        <f>2901161-223166</f>
        <v>2677995</v>
      </c>
      <c r="K43" s="138">
        <f>2033509-156424</f>
        <v>1877085</v>
      </c>
      <c r="L43" s="138">
        <f>2033509-156424</f>
        <v>1877085</v>
      </c>
      <c r="M43" s="138">
        <f>2530280-194637</f>
        <v>2335643</v>
      </c>
      <c r="N43" s="138"/>
      <c r="O43" s="138"/>
      <c r="P43" s="182"/>
      <c r="R43" s="115" t="s">
        <v>246</v>
      </c>
      <c r="S43" s="115" t="s">
        <v>248</v>
      </c>
      <c r="T43" s="138">
        <f>R37</f>
        <v>1282907325.1647279</v>
      </c>
    </row>
    <row r="44" spans="1:25" ht="18.75" customHeight="1" x14ac:dyDescent="0.4">
      <c r="H44" s="115">
        <f>H41/H43</f>
        <v>1.3568951963274056</v>
      </c>
      <c r="I44" s="115">
        <f t="shared" ref="I44:M44" si="49">I41/I43</f>
        <v>1.4968168304535807</v>
      </c>
      <c r="J44" s="115">
        <f t="shared" si="49"/>
        <v>1.473590890454469</v>
      </c>
      <c r="K44" s="115">
        <f t="shared" si="49"/>
        <v>1.3372694662950004</v>
      </c>
      <c r="L44" s="115">
        <f t="shared" si="49"/>
        <v>1.3671468272522849</v>
      </c>
      <c r="M44" s="115">
        <f t="shared" si="49"/>
        <v>1.303246121526592</v>
      </c>
      <c r="R44" s="115">
        <f>T42/T43</f>
        <v>0.87775999999999998</v>
      </c>
    </row>
    <row r="45" spans="1:25" ht="18.75" customHeight="1" x14ac:dyDescent="0.4"/>
    <row r="46" spans="1:25" ht="18.75" customHeight="1" x14ac:dyDescent="0.4"/>
  </sheetData>
  <mergeCells count="46">
    <mergeCell ref="A40:A42"/>
    <mergeCell ref="D31:G31"/>
    <mergeCell ref="D32:D36"/>
    <mergeCell ref="E32:G32"/>
    <mergeCell ref="E33:F33"/>
    <mergeCell ref="E34:F34"/>
    <mergeCell ref="E35:F35"/>
    <mergeCell ref="E36:F36"/>
    <mergeCell ref="A6:A38"/>
    <mergeCell ref="B6:C37"/>
    <mergeCell ref="D37:G37"/>
    <mergeCell ref="B38:C38"/>
    <mergeCell ref="D38:F38"/>
    <mergeCell ref="D17:D27"/>
    <mergeCell ref="E24:E27"/>
    <mergeCell ref="D30:G30"/>
    <mergeCell ref="U18:U19"/>
    <mergeCell ref="X22:Y22"/>
    <mergeCell ref="X23:Y23"/>
    <mergeCell ref="D28:G28"/>
    <mergeCell ref="D29:G29"/>
    <mergeCell ref="R6:R7"/>
    <mergeCell ref="S6:S7"/>
    <mergeCell ref="T6:T7"/>
    <mergeCell ref="E8:G8"/>
    <mergeCell ref="E9:E12"/>
    <mergeCell ref="E13:F13"/>
    <mergeCell ref="E14:F14"/>
    <mergeCell ref="D15:G15"/>
    <mergeCell ref="E17:E23"/>
    <mergeCell ref="D6:D14"/>
    <mergeCell ref="E6:F7"/>
    <mergeCell ref="G6:G7"/>
    <mergeCell ref="D16:G16"/>
    <mergeCell ref="B1:U1"/>
    <mergeCell ref="A3:A5"/>
    <mergeCell ref="B3:C5"/>
    <mergeCell ref="D3:P3"/>
    <mergeCell ref="U3:U5"/>
    <mergeCell ref="D4:G5"/>
    <mergeCell ref="P4:P5"/>
    <mergeCell ref="Q4:Q5"/>
    <mergeCell ref="R4:R5"/>
    <mergeCell ref="S4:T4"/>
    <mergeCell ref="H4:O4"/>
    <mergeCell ref="H5:O5"/>
  </mergeCells>
  <phoneticPr fontId="18" type="noConversion"/>
  <printOptions horizontalCentered="1"/>
  <pageMargins left="0.19685039370078741" right="0.19685039370078741" top="0.35433070866141736" bottom="0.23622047244094491" header="0.31496062992125984" footer="0.19685039370078741"/>
  <pageSetup paperSize="9" scale="51" orientation="landscape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6"/>
  <sheetViews>
    <sheetView view="pageBreakPreview" zoomScale="115" zoomScaleNormal="100" zoomScaleSheetLayoutView="115" workbookViewId="0">
      <selection activeCell="G17" sqref="G17"/>
    </sheetView>
  </sheetViews>
  <sheetFormatPr defaultRowHeight="17.399999999999999" x14ac:dyDescent="0.4"/>
  <cols>
    <col min="1" max="3" width="3.69921875" customWidth="1"/>
    <col min="11" max="11" width="18.09765625" customWidth="1"/>
  </cols>
  <sheetData>
    <row r="1" spans="1:11" s="20" customFormat="1" ht="29.25" customHeight="1" x14ac:dyDescent="0.4">
      <c r="A1" s="517" t="s">
        <v>150</v>
      </c>
      <c r="B1" s="517"/>
      <c r="C1" s="517"/>
      <c r="D1" s="517"/>
      <c r="E1" s="517"/>
      <c r="F1" s="517"/>
      <c r="G1" s="517"/>
      <c r="H1" s="517"/>
      <c r="I1" s="517"/>
      <c r="J1" s="517"/>
      <c r="K1" s="517"/>
    </row>
    <row r="2" spans="1:11" s="70" customFormat="1" ht="29.25" customHeight="1" x14ac:dyDescent="0.4">
      <c r="A2" s="221" t="s">
        <v>218</v>
      </c>
      <c r="B2" s="222"/>
      <c r="C2" s="222"/>
      <c r="D2" s="222"/>
      <c r="E2" s="222"/>
      <c r="F2" s="222"/>
      <c r="G2" s="222"/>
      <c r="H2" s="222"/>
      <c r="I2" s="222"/>
      <c r="J2" s="222"/>
      <c r="K2" s="222"/>
    </row>
    <row r="3" spans="1:11" s="70" customFormat="1" ht="72.75" customHeight="1" x14ac:dyDescent="0.4">
      <c r="A3" s="519" t="s">
        <v>419</v>
      </c>
      <c r="B3" s="520"/>
      <c r="C3" s="520"/>
      <c r="D3" s="520"/>
      <c r="E3" s="520"/>
      <c r="F3" s="520"/>
      <c r="G3" s="520"/>
      <c r="H3" s="520"/>
      <c r="I3" s="520"/>
      <c r="J3" s="520"/>
      <c r="K3" s="520"/>
    </row>
    <row r="4" spans="1:11" s="70" customFormat="1" ht="25.5" customHeight="1" x14ac:dyDescent="0.4">
      <c r="A4" s="223" t="s">
        <v>221</v>
      </c>
      <c r="B4" s="224"/>
      <c r="C4" s="224"/>
      <c r="D4" s="224"/>
      <c r="E4" s="224"/>
      <c r="F4" s="224"/>
      <c r="G4" s="224"/>
      <c r="H4" s="224"/>
      <c r="I4" s="224"/>
      <c r="J4" s="224"/>
      <c r="K4" s="224"/>
    </row>
    <row r="5" spans="1:11" s="29" customFormat="1" ht="15.6" x14ac:dyDescent="0.4">
      <c r="A5" s="224"/>
      <c r="B5" s="224" t="s">
        <v>412</v>
      </c>
      <c r="C5" s="224"/>
      <c r="D5" s="224"/>
      <c r="E5" s="224"/>
      <c r="F5" s="224"/>
      <c r="G5" s="224"/>
      <c r="H5" s="224"/>
      <c r="I5" s="224"/>
      <c r="J5" s="224"/>
      <c r="K5" s="224"/>
    </row>
    <row r="6" spans="1:11" s="29" customFormat="1" ht="25.5" customHeight="1" x14ac:dyDescent="0.4">
      <c r="A6" s="224"/>
      <c r="B6" s="224" t="s">
        <v>289</v>
      </c>
      <c r="C6" s="224"/>
      <c r="D6" s="224"/>
      <c r="E6" s="224"/>
      <c r="F6" s="224"/>
      <c r="G6" s="224"/>
      <c r="H6" s="224"/>
      <c r="I6" s="224"/>
      <c r="J6" s="224"/>
      <c r="K6" s="224"/>
    </row>
    <row r="7" spans="1:11" s="29" customFormat="1" ht="15.6" x14ac:dyDescent="0.4">
      <c r="A7" s="224"/>
      <c r="B7" s="224"/>
      <c r="C7" s="224" t="s">
        <v>122</v>
      </c>
      <c r="D7" s="224"/>
      <c r="E7" s="224"/>
      <c r="F7" s="224"/>
      <c r="G7" s="224"/>
      <c r="H7" s="224"/>
      <c r="I7" s="224"/>
      <c r="J7" s="224"/>
      <c r="K7" s="224"/>
    </row>
    <row r="8" spans="1:11" s="29" customFormat="1" ht="15.6" x14ac:dyDescent="0.4">
      <c r="A8" s="224"/>
      <c r="B8" s="224"/>
      <c r="C8" s="224" t="s">
        <v>121</v>
      </c>
      <c r="D8" s="224"/>
      <c r="E8" s="224"/>
      <c r="F8" s="224"/>
      <c r="G8" s="224"/>
      <c r="H8" s="224"/>
      <c r="I8" s="224"/>
      <c r="J8" s="224"/>
      <c r="K8" s="224"/>
    </row>
    <row r="9" spans="1:11" s="29" customFormat="1" ht="15.6" x14ac:dyDescent="0.4">
      <c r="A9" s="224"/>
      <c r="B9" s="224" t="s">
        <v>294</v>
      </c>
      <c r="C9" s="224"/>
      <c r="D9" s="224"/>
      <c r="E9" s="224"/>
      <c r="F9" s="224"/>
      <c r="G9" s="224"/>
      <c r="H9" s="224"/>
      <c r="I9" s="224"/>
      <c r="J9" s="224"/>
      <c r="K9" s="224"/>
    </row>
    <row r="10" spans="1:11" s="29" customFormat="1" ht="15.6" x14ac:dyDescent="0.4">
      <c r="A10" s="224"/>
      <c r="B10" s="224"/>
      <c r="C10" s="224" t="s">
        <v>53</v>
      </c>
      <c r="D10" s="224"/>
      <c r="E10" s="224"/>
      <c r="F10" s="224"/>
      <c r="G10" s="224"/>
      <c r="H10" s="224"/>
      <c r="I10" s="224"/>
      <c r="J10" s="224"/>
      <c r="K10" s="224"/>
    </row>
    <row r="11" spans="1:11" s="29" customFormat="1" ht="15.6" x14ac:dyDescent="0.4">
      <c r="A11" s="224"/>
      <c r="B11" s="224" t="s">
        <v>290</v>
      </c>
      <c r="C11" s="224"/>
      <c r="D11" s="224"/>
      <c r="E11" s="224"/>
      <c r="F11" s="224"/>
      <c r="G11" s="224"/>
      <c r="H11" s="224"/>
      <c r="I11" s="224"/>
      <c r="J11" s="224"/>
      <c r="K11" s="224"/>
    </row>
    <row r="12" spans="1:11" s="29" customFormat="1" ht="15.6" x14ac:dyDescent="0.4">
      <c r="A12" s="224"/>
      <c r="B12" s="224"/>
      <c r="C12" s="224" t="s">
        <v>53</v>
      </c>
      <c r="D12" s="224"/>
      <c r="E12" s="224"/>
      <c r="F12" s="224"/>
      <c r="G12" s="224"/>
      <c r="H12" s="224"/>
      <c r="I12" s="224"/>
      <c r="J12" s="224"/>
      <c r="K12" s="224"/>
    </row>
    <row r="13" spans="1:11" s="29" customFormat="1" ht="15.6" x14ac:dyDescent="0.4">
      <c r="A13" s="224"/>
      <c r="B13" s="224" t="s">
        <v>291</v>
      </c>
      <c r="C13" s="224"/>
      <c r="D13" s="224"/>
      <c r="E13" s="224"/>
      <c r="F13" s="224"/>
      <c r="G13" s="224"/>
      <c r="H13" s="224"/>
      <c r="I13" s="224"/>
      <c r="J13" s="224"/>
      <c r="K13" s="224"/>
    </row>
    <row r="14" spans="1:11" s="29" customFormat="1" ht="15.6" x14ac:dyDescent="0.4">
      <c r="A14" s="224"/>
      <c r="B14" s="224"/>
      <c r="C14" s="224" t="s">
        <v>52</v>
      </c>
      <c r="D14" s="224"/>
      <c r="E14" s="224"/>
      <c r="F14" s="224"/>
      <c r="G14" s="224"/>
      <c r="H14" s="224"/>
      <c r="I14" s="224"/>
      <c r="J14" s="224"/>
      <c r="K14" s="224"/>
    </row>
    <row r="15" spans="1:11" s="29" customFormat="1" ht="15.6" x14ac:dyDescent="0.4">
      <c r="A15" s="224"/>
      <c r="B15" s="224" t="s">
        <v>292</v>
      </c>
      <c r="C15" s="224"/>
      <c r="D15" s="224"/>
      <c r="E15" s="224"/>
      <c r="F15" s="224"/>
      <c r="G15" s="224"/>
      <c r="H15" s="224"/>
      <c r="I15" s="224"/>
      <c r="J15" s="224"/>
      <c r="K15" s="224"/>
    </row>
    <row r="16" spans="1:11" s="29" customFormat="1" ht="15.6" x14ac:dyDescent="0.4">
      <c r="A16" s="224"/>
      <c r="B16" s="224"/>
      <c r="C16" s="224" t="s">
        <v>53</v>
      </c>
      <c r="D16" s="224"/>
      <c r="E16" s="224"/>
      <c r="F16" s="224"/>
      <c r="G16" s="224"/>
      <c r="H16" s="224"/>
      <c r="I16" s="224"/>
      <c r="J16" s="224"/>
      <c r="K16" s="224"/>
    </row>
    <row r="17" spans="1:11" s="29" customFormat="1" ht="15.6" x14ac:dyDescent="0.4">
      <c r="A17" s="224"/>
      <c r="B17" s="224" t="s">
        <v>293</v>
      </c>
      <c r="C17" s="224"/>
      <c r="D17" s="224"/>
      <c r="E17" s="224"/>
      <c r="F17" s="224"/>
      <c r="G17" s="224"/>
      <c r="H17" s="224"/>
      <c r="I17" s="224"/>
      <c r="J17" s="224"/>
      <c r="K17" s="224"/>
    </row>
    <row r="18" spans="1:11" s="29" customFormat="1" ht="15.6" x14ac:dyDescent="0.4">
      <c r="A18" s="224"/>
      <c r="B18" s="224"/>
      <c r="C18" s="224" t="s">
        <v>54</v>
      </c>
      <c r="D18" s="224"/>
      <c r="E18" s="224"/>
      <c r="F18" s="224"/>
      <c r="G18" s="224"/>
      <c r="H18" s="224"/>
      <c r="I18" s="224"/>
      <c r="J18" s="224"/>
      <c r="K18" s="224"/>
    </row>
    <row r="19" spans="1:11" ht="25.5" customHeight="1" x14ac:dyDescent="0.4">
      <c r="A19" s="223" t="s">
        <v>222</v>
      </c>
      <c r="B19" s="224"/>
      <c r="C19" s="224"/>
      <c r="D19" s="224"/>
      <c r="E19" s="224"/>
      <c r="F19" s="224"/>
      <c r="G19" s="224"/>
      <c r="H19" s="224"/>
      <c r="I19" s="224"/>
      <c r="J19" s="224"/>
      <c r="K19" s="224"/>
    </row>
    <row r="20" spans="1:11" s="29" customFormat="1" ht="15.6" x14ac:dyDescent="0.4">
      <c r="A20" s="224"/>
      <c r="B20" s="224" t="s">
        <v>409</v>
      </c>
      <c r="C20" s="224"/>
      <c r="D20" s="224"/>
      <c r="E20" s="224"/>
      <c r="F20" s="224"/>
      <c r="G20" s="224"/>
      <c r="H20" s="224"/>
      <c r="I20" s="224"/>
      <c r="J20" s="224"/>
      <c r="K20" s="224"/>
    </row>
    <row r="21" spans="1:11" s="29" customFormat="1" ht="15.6" x14ac:dyDescent="0.4">
      <c r="A21" s="224"/>
      <c r="B21" s="224"/>
      <c r="C21" s="224" t="s">
        <v>413</v>
      </c>
      <c r="D21" s="224"/>
      <c r="E21" s="224"/>
      <c r="F21" s="224"/>
      <c r="G21" s="224"/>
      <c r="H21" s="224"/>
      <c r="I21" s="224"/>
      <c r="J21" s="224"/>
      <c r="K21" s="224"/>
    </row>
    <row r="22" spans="1:11" s="29" customFormat="1" ht="15.6" x14ac:dyDescent="0.4">
      <c r="A22" s="224"/>
      <c r="B22" s="224" t="s">
        <v>55</v>
      </c>
      <c r="C22" s="224"/>
      <c r="D22" s="224"/>
      <c r="E22" s="224"/>
      <c r="F22" s="224"/>
      <c r="G22" s="224"/>
      <c r="H22" s="224"/>
      <c r="I22" s="224"/>
      <c r="J22" s="224"/>
      <c r="K22" s="224"/>
    </row>
    <row r="23" spans="1:11" s="29" customFormat="1" ht="15.6" x14ac:dyDescent="0.4">
      <c r="A23" s="224"/>
      <c r="B23" s="224"/>
      <c r="C23" s="224" t="s">
        <v>130</v>
      </c>
      <c r="D23" s="224"/>
      <c r="E23" s="224"/>
      <c r="F23" s="224"/>
      <c r="G23" s="224"/>
      <c r="H23" s="224"/>
      <c r="I23" s="224"/>
      <c r="J23" s="224"/>
      <c r="K23" s="224"/>
    </row>
    <row r="24" spans="1:11" s="29" customFormat="1" ht="15.6" x14ac:dyDescent="0.4">
      <c r="A24" s="224"/>
      <c r="B24" s="225" t="s">
        <v>417</v>
      </c>
      <c r="C24" s="224"/>
      <c r="D24" s="224"/>
      <c r="E24" s="224"/>
      <c r="F24" s="224"/>
      <c r="G24" s="224"/>
      <c r="H24" s="224"/>
      <c r="I24" s="224"/>
      <c r="J24" s="224"/>
      <c r="K24" s="224"/>
    </row>
    <row r="25" spans="1:11" s="29" customFormat="1" ht="15.6" x14ac:dyDescent="0.4">
      <c r="A25" s="224"/>
      <c r="B25" s="224"/>
      <c r="C25" s="224" t="s">
        <v>131</v>
      </c>
      <c r="D25" s="224"/>
      <c r="E25" s="224"/>
      <c r="F25" s="224"/>
      <c r="G25" s="224"/>
      <c r="H25" s="224"/>
      <c r="I25" s="224"/>
      <c r="J25" s="224"/>
      <c r="K25" s="224"/>
    </row>
    <row r="26" spans="1:11" s="29" customFormat="1" ht="15.6" x14ac:dyDescent="0.4">
      <c r="A26" s="224"/>
      <c r="B26" s="225" t="s">
        <v>416</v>
      </c>
      <c r="C26" s="224"/>
      <c r="D26" s="224"/>
      <c r="E26" s="224"/>
      <c r="F26" s="224"/>
      <c r="G26" s="224"/>
      <c r="H26" s="224"/>
      <c r="I26" s="224"/>
      <c r="J26" s="224"/>
      <c r="K26" s="224"/>
    </row>
    <row r="27" spans="1:11" s="29" customFormat="1" ht="15.6" x14ac:dyDescent="0.4">
      <c r="A27" s="224"/>
      <c r="B27" s="224"/>
      <c r="C27" s="224" t="s">
        <v>132</v>
      </c>
      <c r="D27" s="224"/>
      <c r="E27" s="224"/>
      <c r="F27" s="224"/>
      <c r="G27" s="224"/>
      <c r="H27" s="224"/>
      <c r="I27" s="224"/>
      <c r="J27" s="224"/>
      <c r="K27" s="224"/>
    </row>
    <row r="28" spans="1:11" s="29" customFormat="1" ht="15.6" x14ac:dyDescent="0.4">
      <c r="A28" s="224"/>
      <c r="B28" s="224" t="s">
        <v>123</v>
      </c>
      <c r="C28" s="224"/>
      <c r="D28" s="224"/>
      <c r="E28" s="224"/>
      <c r="F28" s="224"/>
      <c r="G28" s="224"/>
      <c r="H28" s="224"/>
      <c r="I28" s="224"/>
      <c r="J28" s="224"/>
      <c r="K28" s="224"/>
    </row>
    <row r="29" spans="1:11" s="29" customFormat="1" ht="15.6" x14ac:dyDescent="0.4">
      <c r="A29" s="224"/>
      <c r="B29" s="224"/>
      <c r="C29" s="224" t="s">
        <v>134</v>
      </c>
      <c r="D29" s="224"/>
      <c r="E29" s="224"/>
      <c r="F29" s="224"/>
      <c r="G29" s="224"/>
      <c r="H29" s="224"/>
      <c r="I29" s="224"/>
      <c r="J29" s="224"/>
      <c r="K29" s="224"/>
    </row>
    <row r="30" spans="1:11" s="29" customFormat="1" ht="15.6" x14ac:dyDescent="0.4">
      <c r="A30" s="224"/>
      <c r="B30" s="224"/>
      <c r="C30" s="225" t="s">
        <v>418</v>
      </c>
      <c r="D30" s="224"/>
      <c r="E30" s="224"/>
      <c r="F30" s="224"/>
      <c r="G30" s="224"/>
      <c r="H30" s="224"/>
      <c r="I30" s="224"/>
      <c r="J30" s="224"/>
      <c r="K30" s="224"/>
    </row>
    <row r="31" spans="1:11" s="29" customFormat="1" ht="15.6" x14ac:dyDescent="0.4">
      <c r="A31" s="224"/>
      <c r="B31" s="224"/>
      <c r="C31" s="224" t="s">
        <v>56</v>
      </c>
      <c r="D31" s="224"/>
      <c r="E31" s="224"/>
      <c r="F31" s="224"/>
      <c r="G31" s="224"/>
      <c r="H31" s="224"/>
      <c r="I31" s="224"/>
      <c r="J31" s="224"/>
      <c r="K31" s="224"/>
    </row>
    <row r="32" spans="1:11" s="29" customFormat="1" ht="15.6" x14ac:dyDescent="0.4">
      <c r="A32" s="224"/>
      <c r="B32" s="224"/>
      <c r="C32" s="224"/>
      <c r="D32" s="224" t="s">
        <v>57</v>
      </c>
      <c r="E32" s="224"/>
      <c r="F32" s="224"/>
      <c r="G32" s="224"/>
      <c r="H32" s="224"/>
      <c r="I32" s="224"/>
      <c r="J32" s="224"/>
      <c r="K32" s="224"/>
    </row>
    <row r="33" spans="1:11" s="29" customFormat="1" ht="15.6" x14ac:dyDescent="0.4">
      <c r="A33" s="224"/>
      <c r="B33" s="224"/>
      <c r="C33" s="224"/>
      <c r="D33" s="224" t="s">
        <v>58</v>
      </c>
      <c r="E33" s="224"/>
      <c r="F33" s="224"/>
      <c r="G33" s="224"/>
      <c r="H33" s="224"/>
      <c r="I33" s="224"/>
      <c r="J33" s="224"/>
      <c r="K33" s="224"/>
    </row>
    <row r="34" spans="1:11" s="29" customFormat="1" ht="15.6" x14ac:dyDescent="0.4">
      <c r="A34" s="224"/>
      <c r="B34" s="224"/>
      <c r="C34" s="224"/>
      <c r="D34" s="224" t="s">
        <v>59</v>
      </c>
      <c r="E34" s="224"/>
      <c r="F34" s="224"/>
      <c r="G34" s="224"/>
      <c r="H34" s="224"/>
      <c r="I34" s="224"/>
      <c r="J34" s="224"/>
      <c r="K34" s="224"/>
    </row>
    <row r="35" spans="1:11" s="29" customFormat="1" ht="15.6" x14ac:dyDescent="0.4">
      <c r="A35" s="224"/>
      <c r="B35" s="224"/>
      <c r="C35" s="224"/>
      <c r="D35" s="224" t="s">
        <v>60</v>
      </c>
      <c r="E35" s="224"/>
      <c r="F35" s="224"/>
      <c r="G35" s="224"/>
      <c r="H35" s="224"/>
      <c r="I35" s="224"/>
      <c r="J35" s="224"/>
      <c r="K35" s="224"/>
    </row>
    <row r="36" spans="1:11" s="29" customFormat="1" ht="15.6" x14ac:dyDescent="0.4">
      <c r="A36" s="224"/>
      <c r="B36" s="224" t="s">
        <v>124</v>
      </c>
      <c r="C36" s="224"/>
      <c r="D36" s="224"/>
      <c r="E36" s="224"/>
      <c r="F36" s="224"/>
      <c r="G36" s="224"/>
      <c r="H36" s="224"/>
      <c r="I36" s="224"/>
      <c r="J36" s="224"/>
      <c r="K36" s="224"/>
    </row>
    <row r="37" spans="1:11" s="29" customFormat="1" ht="15.6" x14ac:dyDescent="0.4">
      <c r="A37" s="224"/>
      <c r="B37" s="224"/>
      <c r="C37" s="225" t="s">
        <v>410</v>
      </c>
      <c r="D37" s="224"/>
      <c r="E37" s="224"/>
      <c r="F37" s="224"/>
      <c r="G37" s="224"/>
      <c r="H37" s="224"/>
      <c r="I37" s="224"/>
      <c r="J37" s="224"/>
      <c r="K37" s="224"/>
    </row>
    <row r="38" spans="1:11" s="70" customFormat="1" ht="25.5" customHeight="1" x14ac:dyDescent="0.4">
      <c r="A38" s="224" t="s">
        <v>49</v>
      </c>
      <c r="B38" s="224"/>
      <c r="C38" s="224"/>
      <c r="D38" s="224"/>
      <c r="E38" s="224"/>
      <c r="F38" s="224"/>
      <c r="G38" s="224"/>
      <c r="H38" s="224"/>
      <c r="I38" s="224"/>
      <c r="J38" s="224"/>
      <c r="K38" s="224"/>
    </row>
    <row r="39" spans="1:11" s="29" customFormat="1" ht="15.6" x14ac:dyDescent="0.4">
      <c r="A39" s="224"/>
      <c r="B39" s="224" t="s">
        <v>125</v>
      </c>
      <c r="C39" s="224"/>
      <c r="D39" s="224"/>
      <c r="E39" s="224"/>
      <c r="F39" s="224"/>
      <c r="G39" s="224"/>
      <c r="H39" s="224"/>
      <c r="I39" s="224"/>
      <c r="J39" s="224"/>
      <c r="K39" s="224"/>
    </row>
    <row r="40" spans="1:11" s="29" customFormat="1" ht="15.6" x14ac:dyDescent="0.4">
      <c r="A40" s="224"/>
      <c r="B40" s="518" t="s">
        <v>411</v>
      </c>
      <c r="C40" s="518"/>
      <c r="D40" s="518"/>
      <c r="E40" s="518"/>
      <c r="F40" s="518"/>
      <c r="G40" s="518"/>
      <c r="H40" s="518"/>
      <c r="I40" s="518"/>
      <c r="J40" s="518"/>
      <c r="K40" s="518"/>
    </row>
    <row r="41" spans="1:11" s="70" customFormat="1" ht="25.5" customHeight="1" x14ac:dyDescent="0.4">
      <c r="A41" s="224" t="s">
        <v>50</v>
      </c>
      <c r="B41" s="224"/>
      <c r="C41" s="224"/>
      <c r="D41" s="224"/>
      <c r="E41" s="224"/>
      <c r="F41" s="224"/>
      <c r="G41" s="224"/>
      <c r="H41" s="224"/>
      <c r="I41" s="224"/>
      <c r="J41" s="224"/>
      <c r="K41" s="224"/>
    </row>
    <row r="42" spans="1:11" s="29" customFormat="1" ht="15.6" x14ac:dyDescent="0.4">
      <c r="A42" s="224"/>
      <c r="B42" s="224" t="s">
        <v>126</v>
      </c>
      <c r="C42" s="224"/>
      <c r="D42" s="224"/>
      <c r="E42" s="224"/>
      <c r="F42" s="224"/>
      <c r="G42" s="224"/>
      <c r="H42" s="224"/>
      <c r="I42" s="224"/>
      <c r="J42" s="224"/>
      <c r="K42" s="224"/>
    </row>
    <row r="43" spans="1:11" s="29" customFormat="1" ht="15.6" x14ac:dyDescent="0.4">
      <c r="A43" s="224"/>
      <c r="B43" s="224" t="s">
        <v>127</v>
      </c>
      <c r="C43" s="224"/>
      <c r="D43" s="224"/>
      <c r="E43" s="224"/>
      <c r="F43" s="224"/>
      <c r="G43" s="224"/>
      <c r="H43" s="224"/>
      <c r="I43" s="224"/>
      <c r="J43" s="224"/>
      <c r="K43" s="224"/>
    </row>
    <row r="44" spans="1:11" s="70" customFormat="1" ht="25.5" customHeight="1" x14ac:dyDescent="0.4">
      <c r="A44" s="224" t="s">
        <v>51</v>
      </c>
      <c r="B44" s="224"/>
      <c r="C44" s="224"/>
      <c r="D44" s="224"/>
      <c r="E44" s="224"/>
      <c r="F44" s="224"/>
      <c r="G44" s="224"/>
      <c r="H44" s="224"/>
      <c r="I44" s="224"/>
      <c r="J44" s="224"/>
      <c r="K44" s="224"/>
    </row>
    <row r="45" spans="1:11" s="29" customFormat="1" ht="15.6" x14ac:dyDescent="0.4">
      <c r="A45" s="224"/>
      <c r="B45" s="224" t="s">
        <v>61</v>
      </c>
      <c r="C45" s="224"/>
      <c r="D45" s="224"/>
      <c r="E45" s="224"/>
      <c r="F45" s="224"/>
      <c r="G45" s="224"/>
      <c r="H45" s="224"/>
      <c r="I45" s="224"/>
      <c r="J45" s="224"/>
      <c r="K45" s="224"/>
    </row>
    <row r="46" spans="1:11" s="70" customFormat="1" x14ac:dyDescent="0.4">
      <c r="A46" s="224"/>
      <c r="B46" s="224"/>
      <c r="C46" s="224"/>
      <c r="D46" s="224"/>
      <c r="E46" s="224"/>
      <c r="F46" s="224"/>
      <c r="G46" s="224"/>
      <c r="H46" s="224"/>
      <c r="I46" s="224"/>
      <c r="J46" s="224"/>
      <c r="K46" s="224"/>
    </row>
  </sheetData>
  <mergeCells count="3">
    <mergeCell ref="A1:K1"/>
    <mergeCell ref="B40:K40"/>
    <mergeCell ref="A3:K3"/>
  </mergeCells>
  <phoneticPr fontId="5" type="noConversion"/>
  <pageMargins left="0.7" right="0.7" top="0.75" bottom="0.75" header="0.3" footer="0.3"/>
  <pageSetup paperSize="9" scale="87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0"/>
    <pageSetUpPr fitToPage="1"/>
  </sheetPr>
  <dimension ref="A1:AB46"/>
  <sheetViews>
    <sheetView view="pageBreakPreview" topLeftCell="B1" zoomScaleNormal="85" zoomScaleSheetLayoutView="100" workbookViewId="0">
      <selection activeCell="J21" sqref="J21"/>
    </sheetView>
  </sheetViews>
  <sheetFormatPr defaultColWidth="9" defaultRowHeight="17.399999999999999" x14ac:dyDescent="0.4"/>
  <cols>
    <col min="1" max="1" width="4.5" style="115" hidden="1" customWidth="1"/>
    <col min="2" max="2" width="3" style="115" bestFit="1" customWidth="1"/>
    <col min="3" max="3" width="5.09765625" style="115" customWidth="1"/>
    <col min="4" max="4" width="3.69921875" style="115" bestFit="1" customWidth="1"/>
    <col min="5" max="5" width="6" style="115" bestFit="1" customWidth="1"/>
    <col min="6" max="6" width="13.8984375" style="115" bestFit="1" customWidth="1"/>
    <col min="7" max="7" width="24.5" style="234" bestFit="1" customWidth="1"/>
    <col min="8" max="8" width="13.69921875" style="115" customWidth="1"/>
    <col min="9" max="11" width="13.69921875" style="162" customWidth="1"/>
    <col min="12" max="15" width="13.69921875" style="115" customWidth="1"/>
    <col min="16" max="16" width="13.69921875" style="191" customWidth="1"/>
    <col min="17" max="17" width="13.69921875" style="191" hidden="1" customWidth="1"/>
    <col min="18" max="20" width="13.69921875" style="115" hidden="1" customWidth="1"/>
    <col min="21" max="21" width="37.69921875" style="115" bestFit="1" customWidth="1"/>
    <col min="22" max="23" width="22.19921875" style="115" bestFit="1" customWidth="1"/>
    <col min="24" max="24" width="34.09765625" style="115" bestFit="1" customWidth="1"/>
    <col min="25" max="25" width="15.59765625" style="115" bestFit="1" customWidth="1"/>
    <col min="26" max="26" width="13.5" style="115" bestFit="1" customWidth="1"/>
    <col min="27" max="28" width="11.69921875" style="115" bestFit="1" customWidth="1"/>
    <col min="29" max="16384" width="9" style="115"/>
  </cols>
  <sheetData>
    <row r="1" spans="1:28" ht="43.2" customHeight="1" x14ac:dyDescent="0.4">
      <c r="B1" s="306" t="s">
        <v>425</v>
      </c>
      <c r="C1" s="306"/>
      <c r="D1" s="306"/>
      <c r="E1" s="306"/>
      <c r="F1" s="306"/>
      <c r="G1" s="306"/>
      <c r="H1" s="306"/>
      <c r="I1" s="306"/>
      <c r="J1" s="306"/>
      <c r="K1" s="306"/>
      <c r="L1" s="306"/>
      <c r="M1" s="306"/>
      <c r="N1" s="306"/>
      <c r="O1" s="306"/>
      <c r="P1" s="306"/>
      <c r="Q1" s="306"/>
      <c r="R1" s="306"/>
      <c r="S1" s="306"/>
      <c r="T1" s="306"/>
      <c r="U1" s="306"/>
    </row>
    <row r="2" spans="1:28" ht="43.2" customHeight="1" thickBot="1" x14ac:dyDescent="0.45">
      <c r="A2" s="116"/>
      <c r="B2" s="16"/>
      <c r="C2" s="16"/>
      <c r="D2" s="16"/>
      <c r="E2" s="16"/>
      <c r="F2" s="16"/>
      <c r="H2" s="118"/>
      <c r="I2" s="118"/>
      <c r="J2" s="118"/>
      <c r="K2" s="118"/>
      <c r="L2" s="118"/>
      <c r="M2" s="118"/>
      <c r="N2" s="118"/>
      <c r="O2" s="118"/>
      <c r="P2" s="182"/>
      <c r="Q2" s="182"/>
      <c r="R2" s="119"/>
      <c r="S2" s="119"/>
      <c r="T2" s="119"/>
      <c r="U2" s="219" t="s">
        <v>380</v>
      </c>
    </row>
    <row r="3" spans="1:28" ht="18.75" customHeight="1" thickBot="1" x14ac:dyDescent="0.45">
      <c r="A3" s="307" t="s">
        <v>1</v>
      </c>
      <c r="B3" s="310" t="s">
        <v>94</v>
      </c>
      <c r="C3" s="311"/>
      <c r="D3" s="316" t="s">
        <v>162</v>
      </c>
      <c r="E3" s="317"/>
      <c r="F3" s="317"/>
      <c r="G3" s="317"/>
      <c r="H3" s="317"/>
      <c r="I3" s="317"/>
      <c r="J3" s="317"/>
      <c r="K3" s="317"/>
      <c r="L3" s="317"/>
      <c r="M3" s="317"/>
      <c r="N3" s="317"/>
      <c r="O3" s="317"/>
      <c r="P3" s="318"/>
      <c r="Q3" s="183"/>
      <c r="R3" s="121"/>
      <c r="S3" s="121"/>
      <c r="T3" s="121"/>
      <c r="U3" s="319" t="s">
        <v>0</v>
      </c>
      <c r="V3" s="115" t="s">
        <v>281</v>
      </c>
      <c r="W3" s="115" t="s">
        <v>284</v>
      </c>
      <c r="X3" s="115" t="s">
        <v>307</v>
      </c>
    </row>
    <row r="4" spans="1:28" ht="18.75" customHeight="1" x14ac:dyDescent="0.4">
      <c r="A4" s="308"/>
      <c r="B4" s="312"/>
      <c r="C4" s="313"/>
      <c r="D4" s="313" t="s">
        <v>2</v>
      </c>
      <c r="E4" s="313"/>
      <c r="F4" s="313"/>
      <c r="G4" s="313"/>
      <c r="H4" s="329" t="s">
        <v>42</v>
      </c>
      <c r="I4" s="330"/>
      <c r="J4" s="330"/>
      <c r="K4" s="330"/>
      <c r="L4" s="330"/>
      <c r="M4" s="330"/>
      <c r="N4" s="330"/>
      <c r="O4" s="331"/>
      <c r="P4" s="322" t="s">
        <v>375</v>
      </c>
      <c r="Q4" s="324" t="s">
        <v>367</v>
      </c>
      <c r="R4" s="325" t="s">
        <v>243</v>
      </c>
      <c r="S4" s="327" t="s">
        <v>244</v>
      </c>
      <c r="T4" s="328"/>
      <c r="U4" s="320"/>
      <c r="V4" s="115">
        <v>7000</v>
      </c>
      <c r="W4" s="115">
        <v>2600</v>
      </c>
    </row>
    <row r="5" spans="1:28" ht="18.75" customHeight="1" thickBot="1" x14ac:dyDescent="0.45">
      <c r="A5" s="309"/>
      <c r="B5" s="314"/>
      <c r="C5" s="315"/>
      <c r="D5" s="315"/>
      <c r="E5" s="315"/>
      <c r="F5" s="315"/>
      <c r="G5" s="315"/>
      <c r="H5" s="332" t="s">
        <v>62</v>
      </c>
      <c r="I5" s="333"/>
      <c r="J5" s="333"/>
      <c r="K5" s="333"/>
      <c r="L5" s="333"/>
      <c r="M5" s="333"/>
      <c r="N5" s="333"/>
      <c r="O5" s="334"/>
      <c r="P5" s="323"/>
      <c r="Q5" s="323"/>
      <c r="R5" s="326"/>
      <c r="S5" s="122" t="s">
        <v>315</v>
      </c>
      <c r="T5" s="123" t="s">
        <v>316</v>
      </c>
      <c r="U5" s="321"/>
      <c r="V5" s="115">
        <v>26</v>
      </c>
      <c r="W5" s="115">
        <v>26</v>
      </c>
    </row>
    <row r="6" spans="1:28" ht="18.75" customHeight="1" x14ac:dyDescent="0.4">
      <c r="A6" s="365" t="s">
        <v>96</v>
      </c>
      <c r="B6" s="368" t="s">
        <v>95</v>
      </c>
      <c r="C6" s="369"/>
      <c r="D6" s="340" t="s">
        <v>4</v>
      </c>
      <c r="E6" s="342" t="s">
        <v>43</v>
      </c>
      <c r="F6" s="343"/>
      <c r="G6" s="346" t="s">
        <v>29</v>
      </c>
      <c r="H6" s="124" t="s">
        <v>48</v>
      </c>
      <c r="I6" s="125" t="s">
        <v>295</v>
      </c>
      <c r="J6" s="125" t="s">
        <v>211</v>
      </c>
      <c r="K6" s="126" t="s">
        <v>198</v>
      </c>
      <c r="L6" s="127" t="s">
        <v>323</v>
      </c>
      <c r="M6" s="127" t="s">
        <v>210</v>
      </c>
      <c r="N6" s="127" t="s">
        <v>377</v>
      </c>
      <c r="O6" s="127" t="s">
        <v>376</v>
      </c>
      <c r="P6" s="184" t="s">
        <v>3</v>
      </c>
      <c r="Q6" s="185" t="s">
        <v>28</v>
      </c>
      <c r="R6" s="348" t="s">
        <v>324</v>
      </c>
      <c r="S6" s="350"/>
      <c r="T6" s="352" t="s">
        <v>249</v>
      </c>
      <c r="U6" s="128"/>
      <c r="V6" s="115">
        <v>182000</v>
      </c>
      <c r="W6" s="115">
        <v>67600</v>
      </c>
    </row>
    <row r="7" spans="1:28" ht="18.75" customHeight="1" x14ac:dyDescent="0.4">
      <c r="A7" s="366"/>
      <c r="B7" s="370"/>
      <c r="C7" s="371"/>
      <c r="D7" s="341"/>
      <c r="E7" s="344"/>
      <c r="F7" s="345"/>
      <c r="G7" s="347"/>
      <c r="H7" s="114">
        <v>120898</v>
      </c>
      <c r="I7" s="114">
        <v>114526</v>
      </c>
      <c r="J7" s="114">
        <v>111953</v>
      </c>
      <c r="K7" s="114">
        <v>84303</v>
      </c>
      <c r="L7" s="114">
        <v>84303</v>
      </c>
      <c r="M7" s="114">
        <v>84303</v>
      </c>
      <c r="N7" s="114">
        <v>119211</v>
      </c>
      <c r="O7" s="114">
        <v>110136</v>
      </c>
      <c r="P7" s="186"/>
      <c r="Q7" s="174"/>
      <c r="R7" s="349"/>
      <c r="S7" s="351"/>
      <c r="T7" s="353"/>
      <c r="U7" s="129" t="s">
        <v>423</v>
      </c>
      <c r="X7" s="115" t="s">
        <v>200</v>
      </c>
      <c r="Y7" s="120" t="s">
        <v>258</v>
      </c>
      <c r="Z7" s="130" t="s">
        <v>282</v>
      </c>
      <c r="AA7" s="130" t="s">
        <v>283</v>
      </c>
      <c r="AB7" s="130" t="s">
        <v>284</v>
      </c>
    </row>
    <row r="8" spans="1:28" ht="18.75" customHeight="1" x14ac:dyDescent="0.4">
      <c r="A8" s="366"/>
      <c r="B8" s="370"/>
      <c r="C8" s="371"/>
      <c r="D8" s="341"/>
      <c r="E8" s="354" t="s">
        <v>45</v>
      </c>
      <c r="F8" s="355"/>
      <c r="G8" s="356"/>
      <c r="H8" s="89">
        <v>3143348</v>
      </c>
      <c r="I8" s="89">
        <v>2977676</v>
      </c>
      <c r="J8" s="89">
        <v>2910778</v>
      </c>
      <c r="K8" s="89">
        <v>2191878</v>
      </c>
      <c r="L8" s="89">
        <v>2191878</v>
      </c>
      <c r="M8" s="89">
        <v>2191878</v>
      </c>
      <c r="N8" s="89">
        <v>3099486</v>
      </c>
      <c r="O8" s="89">
        <v>2863536</v>
      </c>
      <c r="P8" s="175">
        <v>60010860</v>
      </c>
      <c r="Q8" s="175">
        <v>720130320</v>
      </c>
      <c r="R8" s="168">
        <v>719604624.8664</v>
      </c>
      <c r="S8" s="169">
        <v>52636679.626894273</v>
      </c>
      <c r="T8" s="170">
        <v>631640155.5227313</v>
      </c>
      <c r="U8" s="131" t="s">
        <v>219</v>
      </c>
      <c r="V8" s="115" t="s">
        <v>215</v>
      </c>
      <c r="W8" s="115" t="s">
        <v>215</v>
      </c>
      <c r="X8" s="132" t="s">
        <v>272</v>
      </c>
      <c r="Y8" s="16">
        <v>107247</v>
      </c>
      <c r="Z8" s="133">
        <v>5</v>
      </c>
      <c r="AA8" s="115">
        <v>8000</v>
      </c>
      <c r="AB8" s="115">
        <v>2600</v>
      </c>
    </row>
    <row r="9" spans="1:28" ht="18.75" customHeight="1" x14ac:dyDescent="0.4">
      <c r="A9" s="366"/>
      <c r="B9" s="370"/>
      <c r="C9" s="371"/>
      <c r="D9" s="341"/>
      <c r="E9" s="357" t="s">
        <v>5</v>
      </c>
      <c r="F9" s="232" t="s">
        <v>6</v>
      </c>
      <c r="G9" s="232" t="s">
        <v>362</v>
      </c>
      <c r="H9" s="89">
        <v>122689.52153110047</v>
      </c>
      <c r="I9" s="89">
        <v>0</v>
      </c>
      <c r="J9" s="89">
        <v>525981.05741626793</v>
      </c>
      <c r="K9" s="89">
        <v>0</v>
      </c>
      <c r="L9" s="89">
        <v>88545.86124401915</v>
      </c>
      <c r="M9" s="89">
        <v>407310.96172248805</v>
      </c>
      <c r="N9" s="89">
        <v>557131.42105263157</v>
      </c>
      <c r="O9" s="89">
        <v>518182.73684210522</v>
      </c>
      <c r="P9" s="175">
        <v>7706975.483253588</v>
      </c>
      <c r="Q9" s="175">
        <v>92483705.799043059</v>
      </c>
      <c r="R9" s="168">
        <v>92416192.693809763</v>
      </c>
      <c r="S9" s="169">
        <v>6759936.4415765377</v>
      </c>
      <c r="T9" s="170">
        <v>81119237.298918456</v>
      </c>
      <c r="U9" s="134" t="s">
        <v>309</v>
      </c>
      <c r="V9" s="115">
        <v>23</v>
      </c>
      <c r="W9" s="115">
        <v>23</v>
      </c>
      <c r="X9" s="115" t="s">
        <v>203</v>
      </c>
      <c r="Y9" s="16">
        <v>96154</v>
      </c>
      <c r="Z9" s="133">
        <v>5</v>
      </c>
      <c r="AA9" s="133">
        <v>26</v>
      </c>
      <c r="AB9" s="115">
        <v>26</v>
      </c>
    </row>
    <row r="10" spans="1:28" ht="18.75" customHeight="1" x14ac:dyDescent="0.4">
      <c r="A10" s="366"/>
      <c r="B10" s="370"/>
      <c r="C10" s="371"/>
      <c r="D10" s="341"/>
      <c r="E10" s="357"/>
      <c r="F10" s="232" t="s">
        <v>7</v>
      </c>
      <c r="G10" s="232" t="s">
        <v>364</v>
      </c>
      <c r="H10" s="89">
        <v>0</v>
      </c>
      <c r="I10" s="89">
        <v>0</v>
      </c>
      <c r="J10" s="89">
        <v>175327.01913875598</v>
      </c>
      <c r="K10" s="89">
        <v>0</v>
      </c>
      <c r="L10" s="89">
        <v>0</v>
      </c>
      <c r="M10" s="89">
        <v>135770.32057416267</v>
      </c>
      <c r="N10" s="89"/>
      <c r="O10" s="89"/>
      <c r="P10" s="175">
        <v>1419716.3779904307</v>
      </c>
      <c r="Q10" s="175">
        <v>17036596.53588517</v>
      </c>
      <c r="R10" s="168">
        <v>17024159.820413973</v>
      </c>
      <c r="S10" s="169">
        <v>1245260.5436638808</v>
      </c>
      <c r="T10" s="170">
        <v>14943126.523966569</v>
      </c>
      <c r="U10" s="134" t="s">
        <v>308</v>
      </c>
      <c r="V10" s="115">
        <v>23</v>
      </c>
      <c r="W10" s="115">
        <v>23</v>
      </c>
      <c r="X10" s="135" t="s">
        <v>325</v>
      </c>
      <c r="Y10" s="16">
        <v>76130</v>
      </c>
      <c r="Z10" s="133"/>
      <c r="AA10" s="133">
        <v>208000</v>
      </c>
      <c r="AB10" s="115">
        <v>67600</v>
      </c>
    </row>
    <row r="11" spans="1:28" ht="18.75" customHeight="1" x14ac:dyDescent="0.4">
      <c r="A11" s="366"/>
      <c r="B11" s="370"/>
      <c r="C11" s="371"/>
      <c r="D11" s="341"/>
      <c r="E11" s="357"/>
      <c r="F11" s="232" t="s">
        <v>8</v>
      </c>
      <c r="G11" s="136" t="s">
        <v>366</v>
      </c>
      <c r="H11" s="91">
        <v>163586.02870813396</v>
      </c>
      <c r="I11" s="91">
        <v>155659.13875598085</v>
      </c>
      <c r="J11" s="91">
        <v>152458.27751196173</v>
      </c>
      <c r="K11" s="91">
        <v>118061.14832535885</v>
      </c>
      <c r="L11" s="91">
        <v>118061.14832535885</v>
      </c>
      <c r="M11" s="91">
        <v>118061.14832535885</v>
      </c>
      <c r="N11" s="91">
        <v>161487.36842105264</v>
      </c>
      <c r="O11" s="91">
        <v>150197.89473684211</v>
      </c>
      <c r="P11" s="175">
        <v>3174624.8803827753</v>
      </c>
      <c r="Q11" s="175">
        <v>38095498.5645933</v>
      </c>
      <c r="R11" s="168">
        <v>38067688.850641146</v>
      </c>
      <c r="S11" s="169">
        <v>2784524.5471282308</v>
      </c>
      <c r="T11" s="170">
        <v>33414294.565538771</v>
      </c>
      <c r="U11" s="137"/>
      <c r="X11" s="115" t="s">
        <v>234</v>
      </c>
      <c r="Y11" s="16">
        <v>88351</v>
      </c>
      <c r="AB11" s="138">
        <v>275600</v>
      </c>
    </row>
    <row r="12" spans="1:28" ht="18.75" customHeight="1" x14ac:dyDescent="0.4">
      <c r="A12" s="366"/>
      <c r="B12" s="370"/>
      <c r="C12" s="371"/>
      <c r="D12" s="341"/>
      <c r="E12" s="357"/>
      <c r="F12" s="232" t="s">
        <v>9</v>
      </c>
      <c r="G12" s="232"/>
      <c r="H12" s="89">
        <v>286275.55023923446</v>
      </c>
      <c r="I12" s="89">
        <v>155659.13875598085</v>
      </c>
      <c r="J12" s="89">
        <v>853766.35406698566</v>
      </c>
      <c r="K12" s="89">
        <v>118061.14832535885</v>
      </c>
      <c r="L12" s="89">
        <v>206607.00956937799</v>
      </c>
      <c r="M12" s="89">
        <v>661142.43062200956</v>
      </c>
      <c r="N12" s="89">
        <v>718618.78947368427</v>
      </c>
      <c r="O12" s="89">
        <v>668380.6315789473</v>
      </c>
      <c r="P12" s="175">
        <v>12301316.741626794</v>
      </c>
      <c r="Q12" s="175">
        <v>147615800.89952153</v>
      </c>
      <c r="R12" s="168">
        <v>147508041.36486489</v>
      </c>
      <c r="S12" s="169">
        <v>10789721.532368651</v>
      </c>
      <c r="T12" s="170">
        <v>129476658.3884238</v>
      </c>
      <c r="U12" s="137"/>
      <c r="Y12" s="179"/>
    </row>
    <row r="13" spans="1:28" ht="18.75" customHeight="1" x14ac:dyDescent="0.4">
      <c r="A13" s="366"/>
      <c r="B13" s="370"/>
      <c r="C13" s="371"/>
      <c r="D13" s="341"/>
      <c r="E13" s="335" t="s">
        <v>217</v>
      </c>
      <c r="F13" s="335"/>
      <c r="G13" s="139" t="s">
        <v>353</v>
      </c>
      <c r="H13" s="197">
        <v>0</v>
      </c>
      <c r="I13" s="197">
        <v>0</v>
      </c>
      <c r="J13" s="197">
        <v>0</v>
      </c>
      <c r="K13" s="197">
        <v>0</v>
      </c>
      <c r="L13" s="197">
        <v>0</v>
      </c>
      <c r="M13" s="197">
        <v>0</v>
      </c>
      <c r="N13" s="197">
        <v>0</v>
      </c>
      <c r="O13" s="197">
        <v>0</v>
      </c>
      <c r="P13" s="193">
        <v>0</v>
      </c>
      <c r="Q13" s="175">
        <v>0</v>
      </c>
      <c r="R13" s="168">
        <v>0</v>
      </c>
      <c r="S13" s="169">
        <v>0</v>
      </c>
      <c r="T13" s="170">
        <v>0</v>
      </c>
      <c r="U13" s="140" t="s">
        <v>326</v>
      </c>
      <c r="V13" s="115" t="s">
        <v>253</v>
      </c>
    </row>
    <row r="14" spans="1:28" ht="18.75" customHeight="1" x14ac:dyDescent="0.4">
      <c r="A14" s="366"/>
      <c r="B14" s="370"/>
      <c r="C14" s="371"/>
      <c r="D14" s="341"/>
      <c r="E14" s="335" t="s">
        <v>11</v>
      </c>
      <c r="F14" s="335"/>
      <c r="G14" s="136" t="s">
        <v>35</v>
      </c>
      <c r="H14" s="89">
        <v>285801.96251993621</v>
      </c>
      <c r="I14" s="89">
        <v>261111.26156299841</v>
      </c>
      <c r="J14" s="89">
        <v>313712.02950558212</v>
      </c>
      <c r="K14" s="89">
        <v>192494.92902711325</v>
      </c>
      <c r="L14" s="89">
        <v>199873.75079744819</v>
      </c>
      <c r="M14" s="89">
        <v>237751.70255183414</v>
      </c>
      <c r="N14" s="89">
        <v>318175.39912280702</v>
      </c>
      <c r="O14" s="89">
        <v>294326.3859649123</v>
      </c>
      <c r="P14" s="175">
        <v>6026014.7284689005</v>
      </c>
      <c r="Q14" s="175">
        <v>72312176.741626799</v>
      </c>
      <c r="R14" s="168">
        <v>72259388.852605417</v>
      </c>
      <c r="S14" s="169">
        <v>5285533.429938578</v>
      </c>
      <c r="T14" s="170">
        <v>63426401.159262933</v>
      </c>
      <c r="U14" s="141"/>
      <c r="V14" s="115" t="s">
        <v>327</v>
      </c>
    </row>
    <row r="15" spans="1:28" ht="18.75" customHeight="1" x14ac:dyDescent="0.4">
      <c r="A15" s="366"/>
      <c r="B15" s="370"/>
      <c r="C15" s="371"/>
      <c r="D15" s="336" t="s">
        <v>358</v>
      </c>
      <c r="E15" s="337"/>
      <c r="F15" s="337"/>
      <c r="G15" s="338"/>
      <c r="H15" s="180">
        <v>3715425.5127591705</v>
      </c>
      <c r="I15" s="180">
        <v>3394446.4003189793</v>
      </c>
      <c r="J15" s="180">
        <v>4078256.3835725677</v>
      </c>
      <c r="K15" s="180">
        <v>2502434.0773524721</v>
      </c>
      <c r="L15" s="180">
        <v>2598358.7603668263</v>
      </c>
      <c r="M15" s="180">
        <v>3090772.1331738438</v>
      </c>
      <c r="N15" s="180">
        <v>4136280.1885964917</v>
      </c>
      <c r="O15" s="180">
        <v>3826243.0175438598</v>
      </c>
      <c r="P15" s="180"/>
      <c r="Q15" s="180">
        <v>0</v>
      </c>
      <c r="R15" s="176">
        <v>0</v>
      </c>
      <c r="S15" s="177">
        <v>0</v>
      </c>
      <c r="T15" s="178">
        <v>0</v>
      </c>
      <c r="U15" s="142"/>
    </row>
    <row r="16" spans="1:28" ht="18.75" customHeight="1" x14ac:dyDescent="0.4">
      <c r="A16" s="366"/>
      <c r="B16" s="370"/>
      <c r="C16" s="371"/>
      <c r="D16" s="336" t="s">
        <v>359</v>
      </c>
      <c r="E16" s="337"/>
      <c r="F16" s="337"/>
      <c r="G16" s="338"/>
      <c r="H16" s="180">
        <v>3715425.5127591705</v>
      </c>
      <c r="I16" s="180">
        <v>3394446.4003189793</v>
      </c>
      <c r="J16" s="180">
        <v>20391281.91786284</v>
      </c>
      <c r="K16" s="180">
        <v>10009736.309409888</v>
      </c>
      <c r="L16" s="180">
        <v>5196717.5207336526</v>
      </c>
      <c r="M16" s="180">
        <v>12363088.532695375</v>
      </c>
      <c r="N16" s="180">
        <v>4136280.1885964917</v>
      </c>
      <c r="O16" s="180">
        <v>19131215.087719299</v>
      </c>
      <c r="P16" s="180">
        <v>78338191.470095694</v>
      </c>
      <c r="Q16" s="180">
        <v>940058297.64114833</v>
      </c>
      <c r="R16" s="176">
        <v>939372055.08387029</v>
      </c>
      <c r="S16" s="177">
        <v>68711934.589201495</v>
      </c>
      <c r="T16" s="178">
        <v>824543215.070418</v>
      </c>
      <c r="U16" s="142"/>
    </row>
    <row r="17" spans="1:26" ht="18.75" customHeight="1" x14ac:dyDescent="0.4">
      <c r="A17" s="366"/>
      <c r="B17" s="370"/>
      <c r="C17" s="371"/>
      <c r="D17" s="341" t="s">
        <v>12</v>
      </c>
      <c r="E17" s="339" t="s">
        <v>13</v>
      </c>
      <c r="F17" s="143" t="s">
        <v>14</v>
      </c>
      <c r="G17" s="181" t="s">
        <v>408</v>
      </c>
      <c r="H17" s="192">
        <v>27436.988401913874</v>
      </c>
      <c r="I17" s="192">
        <v>25066.681110047848</v>
      </c>
      <c r="J17" s="192">
        <v>30116.354832535886</v>
      </c>
      <c r="K17" s="192">
        <v>18479.513186602871</v>
      </c>
      <c r="L17" s="192">
        <v>19187.880076555026</v>
      </c>
      <c r="M17" s="192">
        <v>22824.163444976079</v>
      </c>
      <c r="N17" s="192">
        <v>30544.838315789475</v>
      </c>
      <c r="O17" s="192">
        <v>28255.33305263158</v>
      </c>
      <c r="P17" s="187">
        <v>578497.41393301438</v>
      </c>
      <c r="Q17" s="188">
        <v>6941968.9671961721</v>
      </c>
      <c r="R17" s="168">
        <v>6936901.3298501186</v>
      </c>
      <c r="S17" s="169">
        <v>507411.20927410334</v>
      </c>
      <c r="T17" s="170">
        <v>6088934.5112892399</v>
      </c>
      <c r="U17" s="144" t="s">
        <v>129</v>
      </c>
      <c r="V17" s="115" t="s">
        <v>429</v>
      </c>
      <c r="Y17" s="133"/>
    </row>
    <row r="18" spans="1:26" ht="18.75" customHeight="1" x14ac:dyDescent="0.4">
      <c r="A18" s="366"/>
      <c r="B18" s="370"/>
      <c r="C18" s="371"/>
      <c r="D18" s="341"/>
      <c r="E18" s="339"/>
      <c r="F18" s="229" t="s">
        <v>15</v>
      </c>
      <c r="G18" s="226" t="s">
        <v>420</v>
      </c>
      <c r="H18" s="230">
        <v>30866.611952153111</v>
      </c>
      <c r="I18" s="220">
        <v>28200.01624880383</v>
      </c>
      <c r="J18" s="220">
        <v>33880.899186602874</v>
      </c>
      <c r="K18" s="220">
        <v>20789.452334928232</v>
      </c>
      <c r="L18" s="220">
        <v>21586.365086124406</v>
      </c>
      <c r="M18" s="220">
        <v>25677.18387559809</v>
      </c>
      <c r="N18" s="220">
        <v>34362.943105263163</v>
      </c>
      <c r="O18" s="220">
        <v>31787.249684210532</v>
      </c>
      <c r="P18" s="187">
        <v>650809.59067464119</v>
      </c>
      <c r="Q18" s="188">
        <v>7809715.0880956948</v>
      </c>
      <c r="R18" s="168">
        <v>7804013.9960813848</v>
      </c>
      <c r="S18" s="169">
        <v>570837.61043336638</v>
      </c>
      <c r="T18" s="170">
        <v>6850051.3252003966</v>
      </c>
      <c r="U18" s="358" t="s">
        <v>379</v>
      </c>
    </row>
    <row r="19" spans="1:26" ht="18.75" customHeight="1" x14ac:dyDescent="0.4">
      <c r="A19" s="366"/>
      <c r="B19" s="370"/>
      <c r="C19" s="371"/>
      <c r="D19" s="341"/>
      <c r="E19" s="339"/>
      <c r="F19" s="229" t="s">
        <v>30</v>
      </c>
      <c r="G19" s="226" t="s">
        <v>333</v>
      </c>
      <c r="H19" s="227">
        <v>8574.0588755980862</v>
      </c>
      <c r="I19" s="92">
        <v>7833.3378468899527</v>
      </c>
      <c r="J19" s="92">
        <v>9411.3608851674635</v>
      </c>
      <c r="K19" s="92">
        <v>5774.847870813398</v>
      </c>
      <c r="L19" s="92">
        <v>5996.2125239234456</v>
      </c>
      <c r="M19" s="92">
        <v>7132.5510765550243</v>
      </c>
      <c r="N19" s="92">
        <v>9545.2619736842116</v>
      </c>
      <c r="O19" s="92">
        <v>8829.7915789473682</v>
      </c>
      <c r="P19" s="187">
        <v>180780.441854067</v>
      </c>
      <c r="Q19" s="188">
        <v>2169365.3022488039</v>
      </c>
      <c r="R19" s="168">
        <v>2167781.6655781623</v>
      </c>
      <c r="S19" s="169">
        <v>158566.00289815731</v>
      </c>
      <c r="T19" s="170">
        <v>1902792.0347778876</v>
      </c>
      <c r="U19" s="359"/>
    </row>
    <row r="20" spans="1:26" ht="18.75" customHeight="1" x14ac:dyDescent="0.4">
      <c r="A20" s="366"/>
      <c r="B20" s="370"/>
      <c r="C20" s="371"/>
      <c r="D20" s="341"/>
      <c r="E20" s="339"/>
      <c r="F20" s="143" t="s">
        <v>32</v>
      </c>
      <c r="G20" s="145" t="s">
        <v>241</v>
      </c>
      <c r="H20" s="92">
        <v>2057.7741301435403</v>
      </c>
      <c r="I20" s="92">
        <v>1880.0010832535884</v>
      </c>
      <c r="J20" s="92">
        <v>2258.7266124401913</v>
      </c>
      <c r="K20" s="92">
        <v>1385.9634889952154</v>
      </c>
      <c r="L20" s="92">
        <v>1439.0910057416268</v>
      </c>
      <c r="M20" s="92">
        <v>1711.8122583732056</v>
      </c>
      <c r="N20" s="92">
        <v>2290.8628736842106</v>
      </c>
      <c r="O20" s="92">
        <v>2119.1499789473683</v>
      </c>
      <c r="P20" s="187">
        <v>43387.306044976067</v>
      </c>
      <c r="Q20" s="188">
        <v>520647.6725397128</v>
      </c>
      <c r="R20" s="168">
        <v>520267.59973875881</v>
      </c>
      <c r="S20" s="169">
        <v>38055.840695557745</v>
      </c>
      <c r="T20" s="170">
        <v>456670.08834669291</v>
      </c>
      <c r="U20" s="146" t="s">
        <v>38</v>
      </c>
      <c r="V20" s="147"/>
      <c r="W20" s="147"/>
    </row>
    <row r="21" spans="1:26" ht="18.75" customHeight="1" x14ac:dyDescent="0.4">
      <c r="A21" s="366"/>
      <c r="B21" s="370"/>
      <c r="C21" s="371"/>
      <c r="D21" s="341"/>
      <c r="E21" s="339"/>
      <c r="F21" s="143" t="s">
        <v>16</v>
      </c>
      <c r="G21" s="145" t="s">
        <v>242</v>
      </c>
      <c r="H21" s="92">
        <v>154333.05976076552</v>
      </c>
      <c r="I21" s="92">
        <v>141000.08124401912</v>
      </c>
      <c r="J21" s="92">
        <v>169404.49593301435</v>
      </c>
      <c r="K21" s="92">
        <v>103947.26167464115</v>
      </c>
      <c r="L21" s="92">
        <v>107931.825430622</v>
      </c>
      <c r="M21" s="92">
        <v>128385.91937799043</v>
      </c>
      <c r="N21" s="92">
        <v>171814.71552631579</v>
      </c>
      <c r="O21" s="92">
        <v>158936.24842105262</v>
      </c>
      <c r="P21" s="187">
        <v>3254047.9533732058</v>
      </c>
      <c r="Q21" s="188">
        <v>39048575.440478474</v>
      </c>
      <c r="R21" s="168">
        <v>39020069.980406925</v>
      </c>
      <c r="S21" s="169">
        <v>2854188.0521668321</v>
      </c>
      <c r="T21" s="170">
        <v>34250256.626001984</v>
      </c>
      <c r="U21" s="146" t="s">
        <v>136</v>
      </c>
      <c r="V21" s="120"/>
      <c r="W21" s="120"/>
    </row>
    <row r="22" spans="1:26" ht="18.75" customHeight="1" x14ac:dyDescent="0.4">
      <c r="A22" s="366"/>
      <c r="B22" s="370"/>
      <c r="C22" s="371"/>
      <c r="D22" s="341"/>
      <c r="E22" s="339"/>
      <c r="F22" s="226" t="s">
        <v>18</v>
      </c>
      <c r="G22" s="226" t="s">
        <v>421</v>
      </c>
      <c r="H22" s="227">
        <v>121580.15485598086</v>
      </c>
      <c r="I22" s="220">
        <v>111076.73066889953</v>
      </c>
      <c r="J22" s="220">
        <v>133453.09735167466</v>
      </c>
      <c r="K22" s="220">
        <v>81887.342808133981</v>
      </c>
      <c r="L22" s="220">
        <v>85026.293589234454</v>
      </c>
      <c r="M22" s="220">
        <v>101139.57426555024</v>
      </c>
      <c r="N22" s="220">
        <v>135351.81478684212</v>
      </c>
      <c r="O22" s="220">
        <v>125206.4445894737</v>
      </c>
      <c r="P22" s="187">
        <v>2563466.6654906701</v>
      </c>
      <c r="Q22" s="188">
        <v>30761599.985888042</v>
      </c>
      <c r="R22" s="168">
        <v>30739144.017898344</v>
      </c>
      <c r="S22" s="169">
        <v>2248465.9210958709</v>
      </c>
      <c r="T22" s="170">
        <v>26981591.053150449</v>
      </c>
      <c r="U22" s="146" t="s">
        <v>137</v>
      </c>
      <c r="V22" s="360" t="s">
        <v>250</v>
      </c>
      <c r="W22" s="361"/>
    </row>
    <row r="23" spans="1:26" ht="18.75" customHeight="1" x14ac:dyDescent="0.4">
      <c r="A23" s="366"/>
      <c r="B23" s="370"/>
      <c r="C23" s="371"/>
      <c r="D23" s="341"/>
      <c r="E23" s="339"/>
      <c r="F23" s="226" t="s">
        <v>19</v>
      </c>
      <c r="G23" s="226" t="s">
        <v>422</v>
      </c>
      <c r="H23" s="228">
        <v>15574.417837051147</v>
      </c>
      <c r="I23" s="192">
        <v>14228.929198686028</v>
      </c>
      <c r="J23" s="192">
        <v>17095.341770749525</v>
      </c>
      <c r="K23" s="192">
        <v>10489.768613721963</v>
      </c>
      <c r="L23" s="192">
        <v>10891.868208780932</v>
      </c>
      <c r="M23" s="192">
        <v>12955.979463416985</v>
      </c>
      <c r="N23" s="192">
        <v>17338.567474194475</v>
      </c>
      <c r="O23" s="192">
        <v>16038.94555191158</v>
      </c>
      <c r="P23" s="187">
        <v>328380.07984935481</v>
      </c>
      <c r="Q23" s="188">
        <v>3940560.9581922577</v>
      </c>
      <c r="R23" s="168">
        <v>3937684.3486927771</v>
      </c>
      <c r="S23" s="169">
        <v>288028.48449238099</v>
      </c>
      <c r="T23" s="170">
        <v>3456341.8139085718</v>
      </c>
      <c r="U23" s="146" t="s">
        <v>133</v>
      </c>
      <c r="V23" s="360" t="s">
        <v>251</v>
      </c>
      <c r="W23" s="361"/>
    </row>
    <row r="24" spans="1:26" ht="18.75" customHeight="1" x14ac:dyDescent="0.4">
      <c r="A24" s="366"/>
      <c r="B24" s="370"/>
      <c r="C24" s="371"/>
      <c r="D24" s="341"/>
      <c r="E24" s="339" t="s">
        <v>27</v>
      </c>
      <c r="F24" s="143" t="s">
        <v>20</v>
      </c>
      <c r="G24" s="148" t="s">
        <v>371</v>
      </c>
      <c r="H24" s="92">
        <v>10000</v>
      </c>
      <c r="I24" s="92">
        <v>10000</v>
      </c>
      <c r="J24" s="92">
        <v>10000</v>
      </c>
      <c r="K24" s="92">
        <v>10000</v>
      </c>
      <c r="L24" s="92">
        <v>10000</v>
      </c>
      <c r="M24" s="92">
        <v>10000</v>
      </c>
      <c r="N24" s="92">
        <v>10000</v>
      </c>
      <c r="O24" s="92">
        <v>10000</v>
      </c>
      <c r="P24" s="187">
        <v>230000</v>
      </c>
      <c r="Q24" s="188">
        <v>2760000</v>
      </c>
      <c r="R24" s="168">
        <v>2757985.2</v>
      </c>
      <c r="S24" s="169">
        <v>201737.424096</v>
      </c>
      <c r="T24" s="170">
        <v>2420849.0891519999</v>
      </c>
      <c r="U24" s="146"/>
      <c r="V24" s="120">
        <v>60000</v>
      </c>
      <c r="W24" s="149" t="s">
        <v>257</v>
      </c>
    </row>
    <row r="25" spans="1:26" ht="18.75" customHeight="1" x14ac:dyDescent="0.4">
      <c r="A25" s="366"/>
      <c r="B25" s="370"/>
      <c r="C25" s="371"/>
      <c r="D25" s="341"/>
      <c r="E25" s="339"/>
      <c r="F25" s="143" t="s">
        <v>21</v>
      </c>
      <c r="G25" s="148" t="s">
        <v>342</v>
      </c>
      <c r="H25" s="92">
        <v>5000</v>
      </c>
      <c r="I25" s="92">
        <v>5000</v>
      </c>
      <c r="J25" s="92">
        <v>5000</v>
      </c>
      <c r="K25" s="92">
        <v>5000</v>
      </c>
      <c r="L25" s="92">
        <v>5000</v>
      </c>
      <c r="M25" s="92">
        <v>5000</v>
      </c>
      <c r="N25" s="92">
        <v>5000</v>
      </c>
      <c r="O25" s="92">
        <v>5000</v>
      </c>
      <c r="P25" s="187">
        <v>115000</v>
      </c>
      <c r="Q25" s="188">
        <v>1380000</v>
      </c>
      <c r="R25" s="168">
        <v>1378992.6</v>
      </c>
      <c r="S25" s="169">
        <v>100868.712048</v>
      </c>
      <c r="T25" s="170">
        <v>1210424.544576</v>
      </c>
      <c r="U25" s="146"/>
      <c r="V25" s="120">
        <v>60000</v>
      </c>
      <c r="W25" s="149" t="s">
        <v>257</v>
      </c>
      <c r="Y25" s="138"/>
    </row>
    <row r="26" spans="1:26" ht="18.75" customHeight="1" x14ac:dyDescent="0.4">
      <c r="A26" s="366"/>
      <c r="B26" s="370"/>
      <c r="C26" s="371"/>
      <c r="D26" s="341"/>
      <c r="E26" s="339"/>
      <c r="F26" s="150" t="s">
        <v>283</v>
      </c>
      <c r="G26" s="151" t="s">
        <v>356</v>
      </c>
      <c r="H26" s="92">
        <v>208000</v>
      </c>
      <c r="I26" s="92">
        <v>208000</v>
      </c>
      <c r="J26" s="92">
        <v>208000</v>
      </c>
      <c r="K26" s="92">
        <v>208000</v>
      </c>
      <c r="L26" s="92">
        <v>208000</v>
      </c>
      <c r="M26" s="92">
        <v>208000</v>
      </c>
      <c r="N26" s="92">
        <v>208000</v>
      </c>
      <c r="O26" s="92">
        <v>208000</v>
      </c>
      <c r="P26" s="187">
        <v>4784000</v>
      </c>
      <c r="Q26" s="188">
        <v>57408000</v>
      </c>
      <c r="R26" s="168">
        <v>57366092.159999996</v>
      </c>
      <c r="S26" s="169">
        <v>4196138.4211967997</v>
      </c>
      <c r="T26" s="170">
        <v>50353661.054361597</v>
      </c>
      <c r="U26" s="146" t="s">
        <v>288</v>
      </c>
      <c r="V26" s="120"/>
      <c r="W26" s="149"/>
      <c r="Y26" s="138"/>
    </row>
    <row r="27" spans="1:26" ht="18.75" customHeight="1" x14ac:dyDescent="0.4">
      <c r="A27" s="366"/>
      <c r="B27" s="370"/>
      <c r="C27" s="371"/>
      <c r="D27" s="341"/>
      <c r="E27" s="339"/>
      <c r="F27" s="150" t="s">
        <v>284</v>
      </c>
      <c r="G27" s="151" t="s">
        <v>357</v>
      </c>
      <c r="H27" s="92">
        <v>67600</v>
      </c>
      <c r="I27" s="92">
        <v>67600</v>
      </c>
      <c r="J27" s="92">
        <v>67600</v>
      </c>
      <c r="K27" s="92">
        <v>67600</v>
      </c>
      <c r="L27" s="92">
        <v>67600</v>
      </c>
      <c r="M27" s="92">
        <v>67600</v>
      </c>
      <c r="N27" s="92">
        <v>67600</v>
      </c>
      <c r="O27" s="92">
        <v>67600</v>
      </c>
      <c r="P27" s="187">
        <v>1554800</v>
      </c>
      <c r="Q27" s="188">
        <v>18657600</v>
      </c>
      <c r="R27" s="168">
        <v>18643979.952</v>
      </c>
      <c r="S27" s="169">
        <v>1363744.98688896</v>
      </c>
      <c r="T27" s="170">
        <v>16364939.84266752</v>
      </c>
      <c r="U27" s="146" t="s">
        <v>287</v>
      </c>
      <c r="V27" s="120"/>
      <c r="W27" s="149"/>
      <c r="Y27" s="138"/>
    </row>
    <row r="28" spans="1:26" ht="18.75" customHeight="1" x14ac:dyDescent="0.4">
      <c r="A28" s="366"/>
      <c r="B28" s="370"/>
      <c r="C28" s="371"/>
      <c r="D28" s="336" t="s">
        <v>358</v>
      </c>
      <c r="E28" s="337"/>
      <c r="F28" s="337"/>
      <c r="G28" s="338"/>
      <c r="H28" s="180">
        <v>651023.06581360614</v>
      </c>
      <c r="I28" s="180">
        <v>619885.77740059991</v>
      </c>
      <c r="J28" s="180">
        <v>686220.27657218499</v>
      </c>
      <c r="K28" s="180">
        <v>533354.14997783676</v>
      </c>
      <c r="L28" s="180">
        <v>542659.5359209819</v>
      </c>
      <c r="M28" s="180">
        <v>590427.18376246002</v>
      </c>
      <c r="N28" s="180">
        <v>691849.00405577337</v>
      </c>
      <c r="O28" s="180">
        <v>661773.16285717476</v>
      </c>
      <c r="P28" s="180"/>
      <c r="Q28" s="180">
        <v>0</v>
      </c>
      <c r="R28" s="171">
        <v>0</v>
      </c>
      <c r="S28" s="172">
        <v>0</v>
      </c>
      <c r="T28" s="173">
        <v>0</v>
      </c>
      <c r="U28" s="142"/>
      <c r="V28" s="120"/>
      <c r="W28" s="120"/>
      <c r="Y28" s="133"/>
    </row>
    <row r="29" spans="1:26" ht="18.75" customHeight="1" x14ac:dyDescent="0.4">
      <c r="A29" s="366"/>
      <c r="B29" s="370"/>
      <c r="C29" s="371"/>
      <c r="D29" s="336" t="s">
        <v>359</v>
      </c>
      <c r="E29" s="337"/>
      <c r="F29" s="337"/>
      <c r="G29" s="338"/>
      <c r="H29" s="180">
        <v>651023.06581360614</v>
      </c>
      <c r="I29" s="180">
        <v>619885.77740059991</v>
      </c>
      <c r="J29" s="180">
        <v>3431101.382860925</v>
      </c>
      <c r="K29" s="180">
        <v>2133416.599911347</v>
      </c>
      <c r="L29" s="180">
        <v>1085319.0718419638</v>
      </c>
      <c r="M29" s="180">
        <v>2361708.7350498401</v>
      </c>
      <c r="N29" s="180">
        <v>691849.00405577337</v>
      </c>
      <c r="O29" s="180">
        <v>3308865.8142858739</v>
      </c>
      <c r="P29" s="180">
        <v>14283169.451219929</v>
      </c>
      <c r="Q29" s="180">
        <v>171398033.41463915</v>
      </c>
      <c r="R29" s="198">
        <v>171272912.85024646</v>
      </c>
      <c r="S29" s="199">
        <v>12528042.665286027</v>
      </c>
      <c r="T29" s="200">
        <v>150336511.98343232</v>
      </c>
      <c r="U29" s="142"/>
      <c r="V29" s="120"/>
      <c r="W29" s="120"/>
      <c r="Y29" s="133"/>
    </row>
    <row r="30" spans="1:26" ht="18.75" customHeight="1" x14ac:dyDescent="0.4">
      <c r="A30" s="366"/>
      <c r="B30" s="370"/>
      <c r="C30" s="371"/>
      <c r="D30" s="380" t="s">
        <v>381</v>
      </c>
      <c r="E30" s="381"/>
      <c r="F30" s="381"/>
      <c r="G30" s="382"/>
      <c r="H30" s="194">
        <v>4366448.5785727762</v>
      </c>
      <c r="I30" s="194">
        <v>4014332.1777195791</v>
      </c>
      <c r="J30" s="194">
        <v>23822383.300723765</v>
      </c>
      <c r="K30" s="194">
        <v>12143152.909321235</v>
      </c>
      <c r="L30" s="194">
        <v>6282036.5925756162</v>
      </c>
      <c r="M30" s="194">
        <v>14724797.267745215</v>
      </c>
      <c r="N30" s="194">
        <v>4828129.1926522646</v>
      </c>
      <c r="O30" s="194">
        <v>22440080.902005173</v>
      </c>
      <c r="P30" s="195">
        <v>92621360.92131564</v>
      </c>
      <c r="Q30" s="195">
        <v>1111456331.0557876</v>
      </c>
      <c r="R30" s="201">
        <v>1110644967.9341168</v>
      </c>
      <c r="S30" s="202">
        <v>81239977.254487529</v>
      </c>
      <c r="T30" s="203">
        <v>974879727.05385041</v>
      </c>
      <c r="U30" s="196"/>
      <c r="V30" s="120"/>
      <c r="W30" s="120"/>
      <c r="Y30" s="133"/>
    </row>
    <row r="31" spans="1:26" ht="18.75" customHeight="1" x14ac:dyDescent="0.4">
      <c r="A31" s="366"/>
      <c r="B31" s="370"/>
      <c r="C31" s="371"/>
      <c r="D31" s="362" t="s">
        <v>88</v>
      </c>
      <c r="E31" s="363"/>
      <c r="F31" s="363"/>
      <c r="G31" s="364"/>
      <c r="H31" s="93">
        <v>1</v>
      </c>
      <c r="I31" s="94">
        <v>1</v>
      </c>
      <c r="J31" s="94">
        <v>5</v>
      </c>
      <c r="K31" s="94">
        <v>4</v>
      </c>
      <c r="L31" s="94">
        <v>2</v>
      </c>
      <c r="M31" s="94">
        <v>4</v>
      </c>
      <c r="N31" s="94">
        <v>1</v>
      </c>
      <c r="O31" s="94">
        <v>5</v>
      </c>
      <c r="P31" s="93">
        <v>23</v>
      </c>
      <c r="Q31" s="93"/>
      <c r="R31" s="168">
        <v>0</v>
      </c>
      <c r="S31" s="169">
        <v>0</v>
      </c>
      <c r="T31" s="170">
        <v>0</v>
      </c>
      <c r="U31" s="137"/>
      <c r="V31" s="120"/>
      <c r="W31" s="120"/>
      <c r="Z31" s="133"/>
    </row>
    <row r="32" spans="1:26" ht="18.75" customHeight="1" x14ac:dyDescent="0.4">
      <c r="A32" s="366"/>
      <c r="B32" s="370"/>
      <c r="C32" s="371"/>
      <c r="D32" s="357" t="s">
        <v>22</v>
      </c>
      <c r="E32" s="354" t="s">
        <v>23</v>
      </c>
      <c r="F32" s="355"/>
      <c r="G32" s="356"/>
      <c r="H32" s="89">
        <v>4366448.5785727762</v>
      </c>
      <c r="I32" s="89">
        <v>4014332.1777195791</v>
      </c>
      <c r="J32" s="89">
        <v>23822383.300723765</v>
      </c>
      <c r="K32" s="89">
        <v>12143152.909321235</v>
      </c>
      <c r="L32" s="89">
        <v>6282036.5925756162</v>
      </c>
      <c r="M32" s="89">
        <v>14724797.267745215</v>
      </c>
      <c r="N32" s="89">
        <v>4828129.1926522646</v>
      </c>
      <c r="O32" s="89">
        <v>22440080.902005173</v>
      </c>
      <c r="P32" s="189">
        <v>92621360.92131564</v>
      </c>
      <c r="Q32" s="175">
        <v>1111456331.0557876</v>
      </c>
      <c r="R32" s="168">
        <v>1110644967.9341168</v>
      </c>
      <c r="S32" s="169">
        <v>81239977.254487529</v>
      </c>
      <c r="T32" s="170">
        <v>974879727.05385041</v>
      </c>
      <c r="U32" s="137"/>
      <c r="V32" s="120"/>
      <c r="W32" s="120"/>
    </row>
    <row r="33" spans="1:23" ht="18.75" customHeight="1" x14ac:dyDescent="0.4">
      <c r="A33" s="366"/>
      <c r="B33" s="370"/>
      <c r="C33" s="371"/>
      <c r="D33" s="357"/>
      <c r="E33" s="335" t="s">
        <v>24</v>
      </c>
      <c r="F33" s="335"/>
      <c r="G33" s="152">
        <v>0.03</v>
      </c>
      <c r="H33" s="96">
        <v>130993.45735718327</v>
      </c>
      <c r="I33" s="96">
        <v>120429.96533158737</v>
      </c>
      <c r="J33" s="96">
        <v>714671.49902171292</v>
      </c>
      <c r="K33" s="96">
        <v>364294.58727963705</v>
      </c>
      <c r="L33" s="96">
        <v>188461.09777726847</v>
      </c>
      <c r="M33" s="96">
        <v>441743.91803235642</v>
      </c>
      <c r="N33" s="96">
        <v>144843.87577956793</v>
      </c>
      <c r="O33" s="96">
        <v>673202.4270601552</v>
      </c>
      <c r="P33" s="189">
        <v>2778640.8276394685</v>
      </c>
      <c r="Q33" s="175">
        <v>33343689.931673624</v>
      </c>
      <c r="R33" s="168">
        <v>33319349.038023502</v>
      </c>
      <c r="S33" s="169">
        <v>2437199.3176346258</v>
      </c>
      <c r="T33" s="170">
        <v>29246391.811615508</v>
      </c>
      <c r="U33" s="207" t="s">
        <v>427</v>
      </c>
      <c r="W33" s="153"/>
    </row>
    <row r="34" spans="1:23" ht="18.75" customHeight="1" x14ac:dyDescent="0.4">
      <c r="A34" s="366"/>
      <c r="B34" s="370"/>
      <c r="C34" s="371"/>
      <c r="D34" s="357"/>
      <c r="E34" s="335" t="s">
        <v>44</v>
      </c>
      <c r="F34" s="335"/>
      <c r="G34" s="152">
        <v>0.05</v>
      </c>
      <c r="H34" s="96">
        <v>218322.42892863881</v>
      </c>
      <c r="I34" s="96">
        <v>200716.60888597896</v>
      </c>
      <c r="J34" s="96">
        <v>1191119.1650361882</v>
      </c>
      <c r="K34" s="96">
        <v>607157.64546606177</v>
      </c>
      <c r="L34" s="96">
        <v>314101.82962878083</v>
      </c>
      <c r="M34" s="96">
        <v>736239.86338726082</v>
      </c>
      <c r="N34" s="96">
        <v>241406.45963261323</v>
      </c>
      <c r="O34" s="96">
        <v>1122004.0451002587</v>
      </c>
      <c r="P34" s="189">
        <v>4631068.0460657813</v>
      </c>
      <c r="Q34" s="175">
        <v>55572816.552789375</v>
      </c>
      <c r="R34" s="168">
        <v>55532248.396705836</v>
      </c>
      <c r="S34" s="169">
        <v>4061998.8627243764</v>
      </c>
      <c r="T34" s="170">
        <v>48743986.352692515</v>
      </c>
      <c r="U34" s="207" t="s">
        <v>428</v>
      </c>
      <c r="W34" s="153"/>
    </row>
    <row r="35" spans="1:23" ht="18.75" customHeight="1" x14ac:dyDescent="0.4">
      <c r="A35" s="366"/>
      <c r="B35" s="370"/>
      <c r="C35" s="371"/>
      <c r="D35" s="357"/>
      <c r="E35" s="335" t="s">
        <v>369</v>
      </c>
      <c r="F35" s="335"/>
      <c r="G35" s="232"/>
      <c r="H35" s="96">
        <v>4715764.4648585981</v>
      </c>
      <c r="I35" s="96">
        <v>4335478.7519371454</v>
      </c>
      <c r="J35" s="96">
        <v>25728173.964781664</v>
      </c>
      <c r="K35" s="96">
        <v>13114605.142066933</v>
      </c>
      <c r="L35" s="96">
        <v>6784599.5199816655</v>
      </c>
      <c r="M35" s="96">
        <v>15902781.049164832</v>
      </c>
      <c r="N35" s="96">
        <v>5214379.5280644465</v>
      </c>
      <c r="O35" s="96">
        <v>24235287.374165587</v>
      </c>
      <c r="P35" s="189">
        <v>100031069.79502088</v>
      </c>
      <c r="Q35" s="175">
        <v>1200372837.5402505</v>
      </c>
      <c r="R35" s="168">
        <v>1199496565.3688462</v>
      </c>
      <c r="S35" s="169">
        <v>87739175.434846535</v>
      </c>
      <c r="T35" s="170">
        <v>1052870105.2181584</v>
      </c>
      <c r="U35" s="154"/>
    </row>
    <row r="36" spans="1:23" ht="18.75" customHeight="1" x14ac:dyDescent="0.4">
      <c r="A36" s="366"/>
      <c r="B36" s="370"/>
      <c r="C36" s="371"/>
      <c r="D36" s="357"/>
      <c r="E36" s="335" t="s">
        <v>26</v>
      </c>
      <c r="F36" s="335"/>
      <c r="G36" s="152">
        <v>0.1</v>
      </c>
      <c r="H36" s="97">
        <v>471576.44648585981</v>
      </c>
      <c r="I36" s="97">
        <v>433547.87519371457</v>
      </c>
      <c r="J36" s="97">
        <v>2572817.3964781668</v>
      </c>
      <c r="K36" s="97">
        <v>1311460.5142066935</v>
      </c>
      <c r="L36" s="97">
        <v>678459.95199816662</v>
      </c>
      <c r="M36" s="97">
        <v>1590278.1049164832</v>
      </c>
      <c r="N36" s="97">
        <v>521437.95280644466</v>
      </c>
      <c r="O36" s="97">
        <v>2423528.7374165589</v>
      </c>
      <c r="P36" s="189">
        <v>10003106.979502089</v>
      </c>
      <c r="Q36" s="175">
        <v>120037283.75402507</v>
      </c>
      <c r="R36" s="168">
        <v>119949656.53688464</v>
      </c>
      <c r="S36" s="169">
        <v>8773917.5434846543</v>
      </c>
      <c r="T36" s="170">
        <v>105287010.52181585</v>
      </c>
      <c r="U36" s="137"/>
    </row>
    <row r="37" spans="1:23" ht="18.75" customHeight="1" thickBot="1" x14ac:dyDescent="0.45">
      <c r="A37" s="366"/>
      <c r="B37" s="370"/>
      <c r="C37" s="371"/>
      <c r="D37" s="372" t="s">
        <v>64</v>
      </c>
      <c r="E37" s="373"/>
      <c r="F37" s="373"/>
      <c r="G37" s="374"/>
      <c r="H37" s="95">
        <v>5187340.9113444574</v>
      </c>
      <c r="I37" s="95">
        <v>4769026.6271308595</v>
      </c>
      <c r="J37" s="95">
        <v>28300991.361259833</v>
      </c>
      <c r="K37" s="95">
        <v>14426065.656273626</v>
      </c>
      <c r="L37" s="95">
        <v>7463059.4719798323</v>
      </c>
      <c r="M37" s="95">
        <v>17493059.154081315</v>
      </c>
      <c r="N37" s="95">
        <v>5735817.4808708914</v>
      </c>
      <c r="O37" s="95">
        <v>26658816.111582145</v>
      </c>
      <c r="P37" s="189">
        <v>110034176.77452296</v>
      </c>
      <c r="Q37" s="190">
        <v>1320410121.2942755</v>
      </c>
      <c r="R37" s="204">
        <v>1319446221.9057307</v>
      </c>
      <c r="S37" s="205">
        <v>96513092.978331193</v>
      </c>
      <c r="T37" s="206">
        <v>1158157115.7399743</v>
      </c>
      <c r="U37" s="137"/>
    </row>
    <row r="38" spans="1:23" ht="41.25" customHeight="1" thickBot="1" x14ac:dyDescent="0.45">
      <c r="A38" s="367"/>
      <c r="B38" s="375" t="s">
        <v>107</v>
      </c>
      <c r="C38" s="376"/>
      <c r="D38" s="377" t="s">
        <v>65</v>
      </c>
      <c r="E38" s="378"/>
      <c r="F38" s="379"/>
      <c r="G38" s="155" t="s">
        <v>41</v>
      </c>
      <c r="H38" s="98">
        <v>62248090.936133489</v>
      </c>
      <c r="I38" s="98">
        <v>57228319.525570318</v>
      </c>
      <c r="J38" s="98">
        <v>339611896.335118</v>
      </c>
      <c r="K38" s="98">
        <v>173112787.87528351</v>
      </c>
      <c r="L38" s="98">
        <v>89556713.66375798</v>
      </c>
      <c r="M38" s="98">
        <v>209916709.84897578</v>
      </c>
      <c r="N38" s="98">
        <v>68829809.770450696</v>
      </c>
      <c r="O38" s="98">
        <v>319905793.33898574</v>
      </c>
      <c r="P38" s="98">
        <v>1320410000</v>
      </c>
      <c r="Q38" s="156"/>
      <c r="R38" s="157"/>
      <c r="S38" s="158"/>
      <c r="T38" s="159"/>
      <c r="U38" s="160"/>
      <c r="V38" s="115" t="s">
        <v>252</v>
      </c>
    </row>
    <row r="39" spans="1:23" ht="18.75" customHeight="1" x14ac:dyDescent="0.4">
      <c r="A39" s="161"/>
      <c r="B39" s="161"/>
      <c r="C39" s="161"/>
      <c r="D39" s="161"/>
      <c r="E39" s="161"/>
      <c r="F39" s="161"/>
    </row>
    <row r="40" spans="1:23" ht="18.75" customHeight="1" x14ac:dyDescent="0.4">
      <c r="A40" s="360"/>
      <c r="B40" s="233"/>
      <c r="C40" s="233"/>
      <c r="D40" s="233"/>
      <c r="E40" s="233"/>
      <c r="F40" s="233"/>
      <c r="H40" s="138"/>
      <c r="I40" s="138"/>
      <c r="J40" s="138"/>
      <c r="K40" s="138"/>
      <c r="L40" s="138"/>
      <c r="M40" s="138"/>
      <c r="N40" s="138"/>
      <c r="O40" s="138"/>
    </row>
    <row r="41" spans="1:23" ht="18.75" customHeight="1" x14ac:dyDescent="0.4">
      <c r="A41" s="360"/>
      <c r="B41" s="233"/>
      <c r="C41" s="233"/>
      <c r="D41" s="233"/>
      <c r="E41" s="233"/>
      <c r="F41" s="233"/>
      <c r="G41" s="234" t="s">
        <v>254</v>
      </c>
      <c r="H41" s="138">
        <v>3705223.5502392342</v>
      </c>
      <c r="I41" s="138">
        <v>3408935.1387559809</v>
      </c>
      <c r="J41" s="138">
        <v>4040144.3540669857</v>
      </c>
      <c r="K41" s="138">
        <v>2585539.148325359</v>
      </c>
      <c r="L41" s="138">
        <v>2674085.0095693781</v>
      </c>
      <c r="M41" s="138">
        <v>3128620.4306220096</v>
      </c>
      <c r="N41" s="138"/>
      <c r="O41" s="138"/>
      <c r="U41" s="133">
        <v>1158593754.5</v>
      </c>
      <c r="V41" s="164">
        <v>0.87744999999999995</v>
      </c>
    </row>
    <row r="42" spans="1:23" ht="18.75" customHeight="1" x14ac:dyDescent="0.4">
      <c r="A42" s="360"/>
      <c r="B42" s="233"/>
      <c r="C42" s="233"/>
      <c r="D42" s="233"/>
      <c r="E42" s="233"/>
      <c r="F42" s="233"/>
      <c r="R42" s="115" t="s">
        <v>245</v>
      </c>
      <c r="S42" s="133" t="s">
        <v>247</v>
      </c>
      <c r="T42" s="138">
        <v>1158157115.7399743</v>
      </c>
      <c r="U42" s="165">
        <v>1307205900</v>
      </c>
      <c r="V42" s="166">
        <v>0.99</v>
      </c>
    </row>
    <row r="43" spans="1:23" ht="18.75" customHeight="1" x14ac:dyDescent="0.4">
      <c r="A43" s="119"/>
      <c r="B43" s="119"/>
      <c r="C43" s="119"/>
      <c r="D43" s="119"/>
      <c r="E43" s="119"/>
      <c r="F43" s="119"/>
      <c r="G43" s="233">
        <v>2018</v>
      </c>
      <c r="H43" s="167">
        <v>2633298</v>
      </c>
      <c r="I43" s="167">
        <v>2193034</v>
      </c>
      <c r="J43" s="167">
        <v>2677995</v>
      </c>
      <c r="K43" s="138">
        <v>1877085</v>
      </c>
      <c r="L43" s="138">
        <v>1877085</v>
      </c>
      <c r="M43" s="138">
        <v>2335643</v>
      </c>
      <c r="N43" s="138"/>
      <c r="O43" s="138"/>
      <c r="P43" s="182"/>
      <c r="R43" s="115" t="s">
        <v>246</v>
      </c>
      <c r="S43" s="115" t="s">
        <v>248</v>
      </c>
      <c r="T43" s="138">
        <v>1319446221.9057307</v>
      </c>
    </row>
    <row r="44" spans="1:23" ht="18.75" customHeight="1" x14ac:dyDescent="0.4">
      <c r="H44" s="115">
        <v>1.4070657974293963</v>
      </c>
      <c r="I44" s="115">
        <v>1.5544378877646132</v>
      </c>
      <c r="J44" s="115">
        <v>1.5086452193028685</v>
      </c>
      <c r="K44" s="115">
        <v>1.3774225185995088</v>
      </c>
      <c r="L44" s="115">
        <v>1.4245945226611358</v>
      </c>
      <c r="M44" s="115">
        <v>1.3395114024797494</v>
      </c>
      <c r="R44" s="115">
        <v>0.8777600000000001</v>
      </c>
    </row>
    <row r="45" spans="1:23" ht="18.75" customHeight="1" x14ac:dyDescent="0.4"/>
    <row r="46" spans="1:23" ht="18.75" customHeight="1" x14ac:dyDescent="0.4"/>
  </sheetData>
  <mergeCells count="46">
    <mergeCell ref="B1:U1"/>
    <mergeCell ref="A3:A5"/>
    <mergeCell ref="B3:C5"/>
    <mergeCell ref="D3:P3"/>
    <mergeCell ref="U3:U5"/>
    <mergeCell ref="D4:G5"/>
    <mergeCell ref="H4:O4"/>
    <mergeCell ref="P4:P5"/>
    <mergeCell ref="Q4:Q5"/>
    <mergeCell ref="R4:R5"/>
    <mergeCell ref="D16:G16"/>
    <mergeCell ref="S4:T4"/>
    <mergeCell ref="H5:O5"/>
    <mergeCell ref="A6:A38"/>
    <mergeCell ref="B6:C37"/>
    <mergeCell ref="D6:D14"/>
    <mergeCell ref="E6:F7"/>
    <mergeCell ref="G6:G7"/>
    <mergeCell ref="R6:R7"/>
    <mergeCell ref="S6:S7"/>
    <mergeCell ref="T6:T7"/>
    <mergeCell ref="E8:G8"/>
    <mergeCell ref="E9:E12"/>
    <mergeCell ref="E13:F13"/>
    <mergeCell ref="E14:F14"/>
    <mergeCell ref="D15:G15"/>
    <mergeCell ref="D17:D27"/>
    <mergeCell ref="E17:E23"/>
    <mergeCell ref="U18:U19"/>
    <mergeCell ref="V22:W22"/>
    <mergeCell ref="V23:W23"/>
    <mergeCell ref="E24:E27"/>
    <mergeCell ref="D37:G37"/>
    <mergeCell ref="B38:C38"/>
    <mergeCell ref="D38:F38"/>
    <mergeCell ref="A40:A42"/>
    <mergeCell ref="D28:G28"/>
    <mergeCell ref="D29:G29"/>
    <mergeCell ref="D30:G30"/>
    <mergeCell ref="D31:G31"/>
    <mergeCell ref="D32:D36"/>
    <mergeCell ref="E32:G32"/>
    <mergeCell ref="E33:F33"/>
    <mergeCell ref="E34:F34"/>
    <mergeCell ref="E35:F35"/>
    <mergeCell ref="E36:F36"/>
  </mergeCells>
  <phoneticPr fontId="18" type="noConversion"/>
  <printOptions horizontalCentered="1"/>
  <pageMargins left="0.19685039370078741" right="0.19685039370078741" top="0.35433070866141736" bottom="0.23622047244094491" header="0.31496062992125984" footer="0.19685039370078741"/>
  <pageSetup paperSize="9" scale="61" orientation="landscape"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K14"/>
  <sheetViews>
    <sheetView view="pageBreakPreview" zoomScale="115" zoomScaleNormal="100" zoomScaleSheetLayoutView="115" workbookViewId="0">
      <selection activeCell="D9" sqref="D9"/>
    </sheetView>
  </sheetViews>
  <sheetFormatPr defaultColWidth="8.69921875" defaultRowHeight="17.399999999999999" x14ac:dyDescent="0.4"/>
  <cols>
    <col min="1" max="1" width="13.5" style="88" customWidth="1"/>
    <col min="2" max="2" width="6.59765625" style="88" customWidth="1"/>
    <col min="3" max="3" width="11.8984375" style="88" customWidth="1"/>
    <col min="4" max="4" width="10.59765625" style="88" customWidth="1"/>
    <col min="5" max="5" width="24.19921875" style="88" customWidth="1"/>
    <col min="6" max="6" width="11.69921875" style="88" customWidth="1"/>
    <col min="7" max="7" width="0" style="88" hidden="1" customWidth="1"/>
    <col min="8" max="8" width="9.8984375" style="88" hidden="1" customWidth="1"/>
    <col min="9" max="9" width="9.5" style="88" hidden="1" customWidth="1"/>
    <col min="10" max="12" width="0" style="88" hidden="1" customWidth="1"/>
    <col min="13" max="16384" width="8.69921875" style="88"/>
  </cols>
  <sheetData>
    <row r="1" spans="1:11" x14ac:dyDescent="0.4">
      <c r="A1" s="99"/>
      <c r="B1" s="99"/>
      <c r="C1" s="99"/>
      <c r="D1" s="99"/>
      <c r="E1" s="99"/>
      <c r="F1" s="99"/>
    </row>
    <row r="2" spans="1:11" ht="30" x14ac:dyDescent="0.4">
      <c r="A2" s="383" t="s">
        <v>414</v>
      </c>
      <c r="B2" s="383"/>
      <c r="C2" s="383"/>
      <c r="D2" s="383"/>
      <c r="E2" s="383"/>
      <c r="F2" s="383"/>
    </row>
    <row r="3" spans="1:11" ht="28.2" customHeight="1" x14ac:dyDescent="0.4">
      <c r="A3" s="107"/>
      <c r="B3" s="107"/>
      <c r="C3" s="107"/>
      <c r="D3" s="107"/>
      <c r="E3" s="107"/>
      <c r="F3" s="107"/>
    </row>
    <row r="4" spans="1:11" ht="28.2" customHeight="1" x14ac:dyDescent="0.4">
      <c r="A4" s="100"/>
    </row>
    <row r="5" spans="1:11" ht="39.6" customHeight="1" x14ac:dyDescent="0.4">
      <c r="A5" s="101" t="s">
        <v>259</v>
      </c>
      <c r="B5" s="102" t="s">
        <v>260</v>
      </c>
      <c r="C5" s="235" t="s">
        <v>415</v>
      </c>
      <c r="D5" s="102" t="s">
        <v>261</v>
      </c>
      <c r="E5" s="102" t="s">
        <v>262</v>
      </c>
      <c r="F5" s="103" t="s">
        <v>263</v>
      </c>
    </row>
    <row r="6" spans="1:11" ht="33" customHeight="1" x14ac:dyDescent="0.4">
      <c r="A6" s="209" t="s">
        <v>264</v>
      </c>
      <c r="B6" s="210">
        <v>1</v>
      </c>
      <c r="C6" s="210">
        <v>120898</v>
      </c>
      <c r="D6" s="210">
        <f>C6/8</f>
        <v>15112.25</v>
      </c>
      <c r="E6" s="211" t="s">
        <v>265</v>
      </c>
      <c r="F6" s="210">
        <v>129</v>
      </c>
      <c r="I6" s="16"/>
      <c r="K6" s="25"/>
    </row>
    <row r="7" spans="1:11" ht="33" customHeight="1" x14ac:dyDescent="0.4">
      <c r="A7" s="212" t="s">
        <v>266</v>
      </c>
      <c r="B7" s="213">
        <v>1</v>
      </c>
      <c r="C7" s="213">
        <v>114526</v>
      </c>
      <c r="D7" s="213">
        <f t="shared" ref="D7:D12" si="0">C7/8</f>
        <v>14315.75</v>
      </c>
      <c r="E7" s="214" t="s">
        <v>372</v>
      </c>
      <c r="F7" s="213">
        <v>97</v>
      </c>
      <c r="G7" s="384" t="s">
        <v>305</v>
      </c>
      <c r="H7" s="385"/>
      <c r="I7" s="385"/>
    </row>
    <row r="8" spans="1:11" ht="33" customHeight="1" x14ac:dyDescent="0.4">
      <c r="A8" s="213" t="s">
        <v>267</v>
      </c>
      <c r="B8" s="213">
        <v>5</v>
      </c>
      <c r="C8" s="213">
        <v>111953</v>
      </c>
      <c r="D8" s="213">
        <f t="shared" si="0"/>
        <v>13994.125</v>
      </c>
      <c r="E8" s="215" t="s">
        <v>407</v>
      </c>
      <c r="F8" s="213">
        <v>88</v>
      </c>
      <c r="G8" s="111" t="s">
        <v>302</v>
      </c>
      <c r="H8" s="112" t="s">
        <v>303</v>
      </c>
      <c r="I8" s="113">
        <v>0.87749999999999995</v>
      </c>
    </row>
    <row r="9" spans="1:11" ht="33" customHeight="1" x14ac:dyDescent="0.4">
      <c r="A9" s="212" t="s">
        <v>268</v>
      </c>
      <c r="B9" s="213">
        <v>5</v>
      </c>
      <c r="C9" s="213">
        <v>84303</v>
      </c>
      <c r="D9" s="213">
        <f t="shared" si="0"/>
        <v>10537.875</v>
      </c>
      <c r="E9" s="213" t="s">
        <v>269</v>
      </c>
      <c r="F9" s="213">
        <v>127</v>
      </c>
      <c r="G9" s="108">
        <v>71837</v>
      </c>
      <c r="H9" s="109">
        <f>G9/8</f>
        <v>8979.625</v>
      </c>
      <c r="I9" s="110">
        <f>H9*I8</f>
        <v>7879.6209374999999</v>
      </c>
      <c r="J9" s="109" t="s">
        <v>306</v>
      </c>
    </row>
    <row r="10" spans="1:11" ht="33" customHeight="1" x14ac:dyDescent="0.4">
      <c r="A10" s="213" t="s">
        <v>270</v>
      </c>
      <c r="B10" s="213">
        <v>5</v>
      </c>
      <c r="C10" s="213">
        <v>84303</v>
      </c>
      <c r="D10" s="213">
        <f t="shared" si="0"/>
        <v>10537.875</v>
      </c>
      <c r="E10" s="213" t="s">
        <v>269</v>
      </c>
      <c r="F10" s="213">
        <v>127</v>
      </c>
      <c r="G10" s="109" t="s">
        <v>304</v>
      </c>
      <c r="H10" s="109"/>
      <c r="I10" s="109"/>
      <c r="J10" s="109"/>
    </row>
    <row r="11" spans="1:11" ht="33" customHeight="1" x14ac:dyDescent="0.4">
      <c r="A11" s="212" t="s">
        <v>377</v>
      </c>
      <c r="B11" s="213">
        <v>1</v>
      </c>
      <c r="C11" s="213">
        <v>119211</v>
      </c>
      <c r="D11" s="213">
        <f t="shared" si="0"/>
        <v>14901.375</v>
      </c>
      <c r="E11" s="212" t="s">
        <v>378</v>
      </c>
      <c r="F11" s="213">
        <v>118</v>
      </c>
      <c r="G11" s="109"/>
      <c r="H11" s="109"/>
      <c r="I11" s="109"/>
      <c r="J11" s="109"/>
    </row>
    <row r="12" spans="1:11" ht="33" customHeight="1" x14ac:dyDescent="0.4">
      <c r="A12" s="216" t="s">
        <v>373</v>
      </c>
      <c r="B12" s="217">
        <v>5</v>
      </c>
      <c r="C12" s="217">
        <v>110136</v>
      </c>
      <c r="D12" s="217">
        <f t="shared" si="0"/>
        <v>13767</v>
      </c>
      <c r="E12" s="218" t="s">
        <v>374</v>
      </c>
      <c r="F12" s="217">
        <v>119</v>
      </c>
      <c r="G12" s="109"/>
      <c r="H12" s="109"/>
      <c r="I12" s="109"/>
      <c r="J12" s="109"/>
    </row>
    <row r="13" spans="1:11" ht="33" customHeight="1" x14ac:dyDescent="0.4">
      <c r="A13" s="104" t="s">
        <v>271</v>
      </c>
      <c r="B13" s="104">
        <f>SUM(B6:B12)</f>
        <v>23</v>
      </c>
      <c r="C13" s="104"/>
      <c r="D13" s="104"/>
      <c r="E13" s="104"/>
      <c r="F13" s="104"/>
      <c r="G13" s="16">
        <v>76130</v>
      </c>
      <c r="H13" s="109">
        <f>G13/8</f>
        <v>9516.25</v>
      </c>
      <c r="I13" s="110">
        <f>H13*I8</f>
        <v>8350.5093749999996</v>
      </c>
    </row>
    <row r="14" spans="1:11" ht="28.2" customHeight="1" x14ac:dyDescent="0.4"/>
  </sheetData>
  <mergeCells count="2">
    <mergeCell ref="A2:F2"/>
    <mergeCell ref="G7:I7"/>
  </mergeCells>
  <phoneticPr fontId="18" type="noConversion"/>
  <printOptions horizontalCentered="1"/>
  <pageMargins left="0.39370078740157483" right="0.27559055118110237" top="1.0629921259842521" bottom="0.74803149606299213" header="0.31496062992125984" footer="0.31496062992125984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T40"/>
  <sheetViews>
    <sheetView view="pageBreakPreview" topLeftCell="B1" zoomScaleNormal="85" zoomScaleSheetLayoutView="100" workbookViewId="0">
      <selection activeCell="I40" sqref="I40"/>
    </sheetView>
  </sheetViews>
  <sheetFormatPr defaultRowHeight="17.399999999999999" x14ac:dyDescent="0.4"/>
  <cols>
    <col min="1" max="1" width="4.5" hidden="1" customWidth="1"/>
    <col min="2" max="2" width="3" bestFit="1" customWidth="1"/>
    <col min="3" max="3" width="5.09765625" customWidth="1"/>
    <col min="4" max="4" width="3.69921875" bestFit="1" customWidth="1"/>
    <col min="5" max="5" width="6" bestFit="1" customWidth="1"/>
    <col min="6" max="6" width="13.8984375" bestFit="1" customWidth="1"/>
    <col min="7" max="7" width="24.5" style="12" bestFit="1" customWidth="1"/>
    <col min="8" max="8" width="12.19921875" customWidth="1"/>
    <col min="9" max="11" width="12.09765625" style="1" customWidth="1"/>
    <col min="12" max="13" width="12.09765625" customWidth="1"/>
    <col min="14" max="14" width="15.3984375" bestFit="1" customWidth="1"/>
    <col min="15" max="15" width="52.3984375" customWidth="1"/>
    <col min="16" max="17" width="22.19921875" bestFit="1" customWidth="1"/>
    <col min="18" max="18" width="34.09765625" bestFit="1" customWidth="1"/>
    <col min="19" max="19" width="15.59765625" bestFit="1" customWidth="1"/>
    <col min="20" max="20" width="13.5" bestFit="1" customWidth="1"/>
    <col min="22" max="22" width="10.8984375" bestFit="1" customWidth="1"/>
  </cols>
  <sheetData>
    <row r="1" spans="1:20" ht="43.2" customHeight="1" x14ac:dyDescent="0.4">
      <c r="B1" s="386" t="s">
        <v>237</v>
      </c>
      <c r="C1" s="386"/>
      <c r="D1" s="386"/>
      <c r="E1" s="386"/>
      <c r="F1" s="386"/>
      <c r="G1" s="386"/>
      <c r="H1" s="386"/>
      <c r="I1" s="386"/>
      <c r="J1" s="386"/>
      <c r="K1" s="386"/>
      <c r="L1" s="386"/>
      <c r="M1" s="386"/>
      <c r="N1" s="386"/>
      <c r="O1" s="386"/>
    </row>
    <row r="2" spans="1:20" ht="43.2" customHeight="1" thickBot="1" x14ac:dyDescent="0.45">
      <c r="A2" s="8"/>
      <c r="B2" s="30"/>
      <c r="C2" s="30"/>
      <c r="D2" s="30"/>
      <c r="E2" s="30"/>
      <c r="F2" s="30"/>
      <c r="G2" s="31"/>
      <c r="H2" s="32"/>
      <c r="I2" s="32"/>
      <c r="J2" s="32"/>
      <c r="K2" s="32"/>
      <c r="L2" s="32"/>
      <c r="M2" s="32"/>
      <c r="N2" s="33"/>
      <c r="O2" s="34" t="s">
        <v>90</v>
      </c>
    </row>
    <row r="3" spans="1:20" ht="18" customHeight="1" x14ac:dyDescent="0.4">
      <c r="A3" s="387" t="s">
        <v>1</v>
      </c>
      <c r="B3" s="390" t="s">
        <v>94</v>
      </c>
      <c r="C3" s="391"/>
      <c r="D3" s="396" t="s">
        <v>162</v>
      </c>
      <c r="E3" s="397"/>
      <c r="F3" s="397"/>
      <c r="G3" s="397"/>
      <c r="H3" s="397"/>
      <c r="I3" s="397"/>
      <c r="J3" s="397"/>
      <c r="K3" s="397"/>
      <c r="L3" s="397"/>
      <c r="M3" s="397"/>
      <c r="N3" s="398"/>
      <c r="O3" s="399" t="s">
        <v>0</v>
      </c>
    </row>
    <row r="4" spans="1:20" ht="18" customHeight="1" x14ac:dyDescent="0.4">
      <c r="A4" s="388"/>
      <c r="B4" s="392"/>
      <c r="C4" s="393"/>
      <c r="D4" s="393" t="s">
        <v>2</v>
      </c>
      <c r="E4" s="393"/>
      <c r="F4" s="393"/>
      <c r="G4" s="393"/>
      <c r="H4" s="393" t="s">
        <v>42</v>
      </c>
      <c r="I4" s="393"/>
      <c r="J4" s="393"/>
      <c r="K4" s="393"/>
      <c r="L4" s="393"/>
      <c r="M4" s="393"/>
      <c r="N4" s="402" t="s">
        <v>28</v>
      </c>
      <c r="O4" s="400"/>
    </row>
    <row r="5" spans="1:20" ht="18" customHeight="1" thickBot="1" x14ac:dyDescent="0.45">
      <c r="A5" s="389"/>
      <c r="B5" s="394"/>
      <c r="C5" s="395"/>
      <c r="D5" s="395"/>
      <c r="E5" s="395"/>
      <c r="F5" s="395"/>
      <c r="G5" s="395"/>
      <c r="H5" s="404" t="s">
        <v>62</v>
      </c>
      <c r="I5" s="405"/>
      <c r="J5" s="405"/>
      <c r="K5" s="405"/>
      <c r="L5" s="405"/>
      <c r="M5" s="406"/>
      <c r="N5" s="403"/>
      <c r="O5" s="401"/>
    </row>
    <row r="6" spans="1:20" ht="21" customHeight="1" x14ac:dyDescent="0.4">
      <c r="A6" s="443" t="s">
        <v>96</v>
      </c>
      <c r="B6" s="422" t="s">
        <v>95</v>
      </c>
      <c r="C6" s="423"/>
      <c r="D6" s="426" t="s">
        <v>4</v>
      </c>
      <c r="E6" s="428" t="s">
        <v>43</v>
      </c>
      <c r="F6" s="429"/>
      <c r="G6" s="432" t="s">
        <v>29</v>
      </c>
      <c r="H6" s="35" t="s">
        <v>48</v>
      </c>
      <c r="I6" s="36" t="s">
        <v>208</v>
      </c>
      <c r="J6" s="36" t="s">
        <v>211</v>
      </c>
      <c r="K6" s="37" t="s">
        <v>198</v>
      </c>
      <c r="L6" s="38" t="s">
        <v>209</v>
      </c>
      <c r="M6" s="38" t="s">
        <v>210</v>
      </c>
      <c r="N6" s="38" t="s">
        <v>3</v>
      </c>
      <c r="O6" s="39"/>
    </row>
    <row r="7" spans="1:20" ht="22.2" customHeight="1" x14ac:dyDescent="0.4">
      <c r="A7" s="444"/>
      <c r="B7" s="424"/>
      <c r="C7" s="425"/>
      <c r="D7" s="427"/>
      <c r="E7" s="430"/>
      <c r="F7" s="431"/>
      <c r="G7" s="433"/>
      <c r="H7" s="40">
        <f>S8</f>
        <v>107247</v>
      </c>
      <c r="I7" s="40">
        <f>S9</f>
        <v>96154</v>
      </c>
      <c r="J7" s="40">
        <f>S10</f>
        <v>71837</v>
      </c>
      <c r="K7" s="40">
        <f>S10</f>
        <v>71837</v>
      </c>
      <c r="L7" s="40">
        <f>S10</f>
        <v>71837</v>
      </c>
      <c r="M7" s="40">
        <f>S10</f>
        <v>71837</v>
      </c>
      <c r="N7" s="48"/>
      <c r="O7" s="41" t="s">
        <v>216</v>
      </c>
      <c r="R7" t="s">
        <v>200</v>
      </c>
      <c r="S7" t="s">
        <v>201</v>
      </c>
    </row>
    <row r="8" spans="1:20" ht="22.2" customHeight="1" x14ac:dyDescent="0.4">
      <c r="A8" s="444"/>
      <c r="B8" s="424"/>
      <c r="C8" s="425"/>
      <c r="D8" s="427"/>
      <c r="E8" s="434" t="s">
        <v>45</v>
      </c>
      <c r="F8" s="435"/>
      <c r="G8" s="436"/>
      <c r="H8" s="40">
        <f t="shared" ref="H8:M8" si="0">H7*26</f>
        <v>2788422</v>
      </c>
      <c r="I8" s="40">
        <f t="shared" si="0"/>
        <v>2500004</v>
      </c>
      <c r="J8" s="40">
        <f t="shared" si="0"/>
        <v>1867762</v>
      </c>
      <c r="K8" s="40">
        <f t="shared" si="0"/>
        <v>1867762</v>
      </c>
      <c r="L8" s="40">
        <f t="shared" si="0"/>
        <v>1867762</v>
      </c>
      <c r="M8" s="40">
        <f t="shared" si="0"/>
        <v>1867762</v>
      </c>
      <c r="N8" s="40"/>
      <c r="O8" s="42" t="s">
        <v>219</v>
      </c>
      <c r="P8" t="s">
        <v>215</v>
      </c>
      <c r="Q8" t="s">
        <v>215</v>
      </c>
      <c r="R8" s="25" t="s">
        <v>202</v>
      </c>
      <c r="S8" s="16">
        <v>107247</v>
      </c>
      <c r="T8" s="5"/>
    </row>
    <row r="9" spans="1:20" ht="18.600000000000001" customHeight="1" x14ac:dyDescent="0.4">
      <c r="A9" s="444"/>
      <c r="B9" s="424"/>
      <c r="C9" s="425"/>
      <c r="D9" s="427"/>
      <c r="E9" s="437" t="s">
        <v>5</v>
      </c>
      <c r="F9" s="48" t="s">
        <v>6</v>
      </c>
      <c r="G9" s="48" t="s">
        <v>46</v>
      </c>
      <c r="H9" s="40">
        <f>H8/209*1.5*27</f>
        <v>540340.14832535887</v>
      </c>
      <c r="I9" s="40">
        <f>I8/209*1.5*0</f>
        <v>0</v>
      </c>
      <c r="J9" s="40">
        <f>J8/209*1.5*$P$9</f>
        <v>361934.74162679428</v>
      </c>
      <c r="K9" s="40">
        <f>K8/209*1.5*0</f>
        <v>0</v>
      </c>
      <c r="L9" s="40">
        <f>L8/209*1.5*0</f>
        <v>0</v>
      </c>
      <c r="M9" s="40">
        <f>M8/209*1.5*$Q$9</f>
        <v>361934.74162679428</v>
      </c>
      <c r="N9" s="40"/>
      <c r="O9" s="43" t="s">
        <v>220</v>
      </c>
      <c r="P9">
        <v>27</v>
      </c>
      <c r="Q9">
        <v>27</v>
      </c>
      <c r="R9" t="s">
        <v>203</v>
      </c>
      <c r="S9" s="16">
        <v>96154</v>
      </c>
      <c r="T9" s="5"/>
    </row>
    <row r="10" spans="1:20" x14ac:dyDescent="0.4">
      <c r="A10" s="444"/>
      <c r="B10" s="424"/>
      <c r="C10" s="425"/>
      <c r="D10" s="427"/>
      <c r="E10" s="437"/>
      <c r="F10" s="48" t="s">
        <v>7</v>
      </c>
      <c r="G10" s="48" t="s">
        <v>39</v>
      </c>
      <c r="H10" s="40">
        <f>H8/209*0.5*0</f>
        <v>0</v>
      </c>
      <c r="I10" s="40">
        <f>I8/209*0.5*0</f>
        <v>0</v>
      </c>
      <c r="J10" s="40">
        <f>J8/209*0.5*$P$10</f>
        <v>120644.9138755981</v>
      </c>
      <c r="K10" s="40">
        <f>K8/209*0.5*0</f>
        <v>0</v>
      </c>
      <c r="L10" s="40">
        <f>L8/209*0.5*0</f>
        <v>0</v>
      </c>
      <c r="M10" s="40">
        <f>M8/209*0.5*$Q$10</f>
        <v>120644.9138755981</v>
      </c>
      <c r="N10" s="40"/>
      <c r="O10" s="43" t="s">
        <v>226</v>
      </c>
      <c r="P10">
        <v>27</v>
      </c>
      <c r="Q10">
        <v>27</v>
      </c>
      <c r="R10" t="s">
        <v>199</v>
      </c>
      <c r="S10" s="16">
        <v>71837</v>
      </c>
      <c r="T10" s="5"/>
    </row>
    <row r="11" spans="1:20" x14ac:dyDescent="0.4">
      <c r="A11" s="444"/>
      <c r="B11" s="424"/>
      <c r="C11" s="425"/>
      <c r="D11" s="427"/>
      <c r="E11" s="437"/>
      <c r="F11" s="48" t="s">
        <v>8</v>
      </c>
      <c r="G11" s="44" t="s">
        <v>40</v>
      </c>
      <c r="H11" s="45">
        <f>H8/209*8*15/12</f>
        <v>133417.32057416267</v>
      </c>
      <c r="I11" s="45">
        <f t="shared" ref="I11:L11" si="1">I8/209*8*15/12</f>
        <v>119617.41626794259</v>
      </c>
      <c r="J11" s="45">
        <f>J8/209*8*15/12</f>
        <v>89366.602870813396</v>
      </c>
      <c r="K11" s="45">
        <f t="shared" si="1"/>
        <v>89366.602870813396</v>
      </c>
      <c r="L11" s="45">
        <f t="shared" si="1"/>
        <v>89366.602870813396</v>
      </c>
      <c r="M11" s="45">
        <f>M8/209*8*15/12</f>
        <v>89366.602870813396</v>
      </c>
      <c r="N11" s="40"/>
      <c r="O11" s="46"/>
      <c r="R11" t="s">
        <v>234</v>
      </c>
      <c r="S11" s="16">
        <v>88351</v>
      </c>
    </row>
    <row r="12" spans="1:20" x14ac:dyDescent="0.4">
      <c r="A12" s="444"/>
      <c r="B12" s="424"/>
      <c r="C12" s="425"/>
      <c r="D12" s="427"/>
      <c r="E12" s="437"/>
      <c r="F12" s="48" t="s">
        <v>34</v>
      </c>
      <c r="G12" s="44" t="s">
        <v>40</v>
      </c>
      <c r="H12" s="45"/>
      <c r="I12" s="45"/>
      <c r="J12" s="45"/>
      <c r="K12" s="45"/>
      <c r="L12" s="45"/>
      <c r="M12" s="45"/>
      <c r="N12" s="40"/>
      <c r="O12" s="47"/>
    </row>
    <row r="13" spans="1:20" x14ac:dyDescent="0.4">
      <c r="A13" s="444"/>
      <c r="B13" s="424"/>
      <c r="C13" s="425"/>
      <c r="D13" s="427"/>
      <c r="E13" s="437"/>
      <c r="F13" s="48" t="s">
        <v>9</v>
      </c>
      <c r="G13" s="48"/>
      <c r="H13" s="40">
        <f t="shared" ref="H13:M13" si="2">SUM(H9:H12)</f>
        <v>673757.46889952151</v>
      </c>
      <c r="I13" s="40">
        <f t="shared" si="2"/>
        <v>119617.41626794259</v>
      </c>
      <c r="J13" s="40">
        <f t="shared" si="2"/>
        <v>571946.25837320578</v>
      </c>
      <c r="K13" s="40">
        <f t="shared" si="2"/>
        <v>89366.602870813396</v>
      </c>
      <c r="L13" s="40">
        <f t="shared" si="2"/>
        <v>89366.602870813396</v>
      </c>
      <c r="M13" s="40">
        <f t="shared" si="2"/>
        <v>571946.25837320578</v>
      </c>
      <c r="N13" s="40"/>
      <c r="O13" s="46"/>
      <c r="S13" s="16"/>
    </row>
    <row r="14" spans="1:20" x14ac:dyDescent="0.4">
      <c r="A14" s="444"/>
      <c r="B14" s="424"/>
      <c r="C14" s="425"/>
      <c r="D14" s="427"/>
      <c r="E14" s="438" t="s">
        <v>217</v>
      </c>
      <c r="F14" s="438"/>
      <c r="G14" s="49" t="s">
        <v>233</v>
      </c>
      <c r="H14" s="85"/>
      <c r="I14" s="85"/>
      <c r="J14" s="85"/>
      <c r="K14" s="85"/>
      <c r="L14" s="85"/>
      <c r="M14" s="85"/>
      <c r="N14" s="40"/>
      <c r="O14" s="71" t="s">
        <v>232</v>
      </c>
      <c r="P14" t="s">
        <v>235</v>
      </c>
    </row>
    <row r="15" spans="1:20" x14ac:dyDescent="0.4">
      <c r="A15" s="444"/>
      <c r="B15" s="424"/>
      <c r="C15" s="425"/>
      <c r="D15" s="427"/>
      <c r="E15" s="438" t="s">
        <v>11</v>
      </c>
      <c r="F15" s="438"/>
      <c r="G15" s="44" t="s">
        <v>35</v>
      </c>
      <c r="H15" s="40">
        <f t="shared" ref="H15:M15" si="3">(H8+H13)/12</f>
        <v>288514.95574162679</v>
      </c>
      <c r="I15" s="40">
        <f t="shared" si="3"/>
        <v>218301.78468899522</v>
      </c>
      <c r="J15" s="40">
        <f t="shared" si="3"/>
        <v>203309.02153110047</v>
      </c>
      <c r="K15" s="40">
        <f t="shared" si="3"/>
        <v>163094.05023923444</v>
      </c>
      <c r="L15" s="40">
        <f t="shared" si="3"/>
        <v>163094.05023923444</v>
      </c>
      <c r="M15" s="40">
        <f t="shared" si="3"/>
        <v>203309.02153110047</v>
      </c>
      <c r="N15" s="40"/>
      <c r="O15" s="69"/>
      <c r="P15" t="s">
        <v>236</v>
      </c>
    </row>
    <row r="16" spans="1:20" ht="21.75" customHeight="1" x14ac:dyDescent="0.4">
      <c r="A16" s="444"/>
      <c r="B16" s="424"/>
      <c r="C16" s="425"/>
      <c r="D16" s="411" t="s">
        <v>36</v>
      </c>
      <c r="E16" s="412"/>
      <c r="F16" s="412"/>
      <c r="G16" s="413"/>
      <c r="H16" s="50">
        <f>H8+H13+H15+H14</f>
        <v>3750694.4246411482</v>
      </c>
      <c r="I16" s="50">
        <f t="shared" ref="I16:M16" si="4">I8+I13+I15+I14</f>
        <v>2837923.2009569379</v>
      </c>
      <c r="J16" s="50">
        <f t="shared" si="4"/>
        <v>2643017.2799043059</v>
      </c>
      <c r="K16" s="50">
        <f t="shared" si="4"/>
        <v>2120222.6531100478</v>
      </c>
      <c r="L16" s="50">
        <f t="shared" si="4"/>
        <v>2120222.6531100478</v>
      </c>
      <c r="M16" s="50">
        <f t="shared" si="4"/>
        <v>2643017.2799043059</v>
      </c>
      <c r="N16" s="51">
        <f>SUM(H16:M16)</f>
        <v>16115097.491626794</v>
      </c>
      <c r="O16" s="52"/>
    </row>
    <row r="17" spans="1:20" ht="16.5" customHeight="1" x14ac:dyDescent="0.4">
      <c r="A17" s="444"/>
      <c r="B17" s="424"/>
      <c r="C17" s="425"/>
      <c r="D17" s="446" t="s">
        <v>12</v>
      </c>
      <c r="E17" s="448" t="s">
        <v>13</v>
      </c>
      <c r="F17" s="72" t="s">
        <v>14</v>
      </c>
      <c r="G17" s="73" t="s">
        <v>223</v>
      </c>
      <c r="H17" s="53">
        <f t="shared" ref="H17:M17" si="5">(H$8+H$13)*0.0175</f>
        <v>60588.140705741629</v>
      </c>
      <c r="I17" s="53">
        <f t="shared" si="5"/>
        <v>45843.374784689004</v>
      </c>
      <c r="J17" s="53">
        <f t="shared" si="5"/>
        <v>42694.894521531103</v>
      </c>
      <c r="K17" s="53">
        <f t="shared" si="5"/>
        <v>34249.750550239238</v>
      </c>
      <c r="L17" s="53">
        <f t="shared" si="5"/>
        <v>34249.750550239238</v>
      </c>
      <c r="M17" s="53">
        <f t="shared" si="5"/>
        <v>42694.894521531103</v>
      </c>
      <c r="N17" s="53"/>
      <c r="O17" s="54" t="s">
        <v>129</v>
      </c>
    </row>
    <row r="18" spans="1:20" ht="15.6" customHeight="1" x14ac:dyDescent="0.4">
      <c r="A18" s="444"/>
      <c r="B18" s="424"/>
      <c r="C18" s="425"/>
      <c r="D18" s="447"/>
      <c r="E18" s="448"/>
      <c r="F18" s="72" t="s">
        <v>15</v>
      </c>
      <c r="G18" s="74" t="s">
        <v>33</v>
      </c>
      <c r="H18" s="53">
        <f t="shared" ref="H18:M18" si="6">(H$8+H$13)*0.0065</f>
        <v>22504.166547846889</v>
      </c>
      <c r="I18" s="53">
        <f t="shared" si="6"/>
        <v>17027.539205741625</v>
      </c>
      <c r="J18" s="53">
        <f t="shared" si="6"/>
        <v>15858.103679425836</v>
      </c>
      <c r="K18" s="53">
        <f t="shared" si="6"/>
        <v>12721.335918660287</v>
      </c>
      <c r="L18" s="53">
        <f t="shared" si="6"/>
        <v>12721.335918660287</v>
      </c>
      <c r="M18" s="53">
        <f t="shared" si="6"/>
        <v>15858.103679425836</v>
      </c>
      <c r="N18" s="53"/>
      <c r="O18" s="407" t="s">
        <v>135</v>
      </c>
    </row>
    <row r="19" spans="1:20" x14ac:dyDescent="0.4">
      <c r="A19" s="444"/>
      <c r="B19" s="424"/>
      <c r="C19" s="425"/>
      <c r="D19" s="447"/>
      <c r="E19" s="448"/>
      <c r="F19" s="72" t="s">
        <v>30</v>
      </c>
      <c r="G19" s="74" t="s">
        <v>31</v>
      </c>
      <c r="H19" s="53">
        <f t="shared" ref="H19:M19" si="7">(H$8+H$13)*0.0025</f>
        <v>8655.4486722488036</v>
      </c>
      <c r="I19" s="53">
        <f t="shared" si="7"/>
        <v>6549.0535406698564</v>
      </c>
      <c r="J19" s="53">
        <f t="shared" si="7"/>
        <v>6099.2706459330138</v>
      </c>
      <c r="K19" s="53">
        <f t="shared" si="7"/>
        <v>4892.8215071770337</v>
      </c>
      <c r="L19" s="53">
        <f t="shared" si="7"/>
        <v>4892.8215071770337</v>
      </c>
      <c r="M19" s="53">
        <f t="shared" si="7"/>
        <v>6099.2706459330138</v>
      </c>
      <c r="N19" s="53"/>
      <c r="O19" s="408"/>
    </row>
    <row r="20" spans="1:20" x14ac:dyDescent="0.4">
      <c r="A20" s="444"/>
      <c r="B20" s="424"/>
      <c r="C20" s="425"/>
      <c r="D20" s="447"/>
      <c r="E20" s="448"/>
      <c r="F20" s="72" t="s">
        <v>32</v>
      </c>
      <c r="G20" s="74" t="s">
        <v>128</v>
      </c>
      <c r="H20" s="53">
        <f t="shared" ref="H20:M20" si="8">(H$8+H$13)*0.0006</f>
        <v>2077.3076813397129</v>
      </c>
      <c r="I20" s="53">
        <f t="shared" si="8"/>
        <v>1571.7728497607654</v>
      </c>
      <c r="J20" s="53">
        <f t="shared" si="8"/>
        <v>1463.8249550239232</v>
      </c>
      <c r="K20" s="53">
        <f t="shared" si="8"/>
        <v>1174.2771617224878</v>
      </c>
      <c r="L20" s="53">
        <f t="shared" si="8"/>
        <v>1174.2771617224878</v>
      </c>
      <c r="M20" s="53">
        <f t="shared" si="8"/>
        <v>1463.8249550239232</v>
      </c>
      <c r="N20" s="53"/>
      <c r="O20" s="55" t="s">
        <v>38</v>
      </c>
      <c r="P20" s="6"/>
      <c r="Q20" s="6"/>
    </row>
    <row r="21" spans="1:20" x14ac:dyDescent="0.4">
      <c r="A21" s="444"/>
      <c r="B21" s="424"/>
      <c r="C21" s="425"/>
      <c r="D21" s="447"/>
      <c r="E21" s="448"/>
      <c r="F21" s="72" t="s">
        <v>16</v>
      </c>
      <c r="G21" s="74" t="s">
        <v>17</v>
      </c>
      <c r="H21" s="53">
        <f t="shared" ref="H21:M21" si="9">(H$8+H$13)*0.045</f>
        <v>155798.07610047847</v>
      </c>
      <c r="I21" s="53">
        <f t="shared" si="9"/>
        <v>117882.96373205741</v>
      </c>
      <c r="J21" s="53">
        <f t="shared" si="9"/>
        <v>109786.87162679425</v>
      </c>
      <c r="K21" s="53">
        <f t="shared" si="9"/>
        <v>88070.787129186603</v>
      </c>
      <c r="L21" s="53">
        <f t="shared" si="9"/>
        <v>88070.787129186603</v>
      </c>
      <c r="M21" s="53">
        <f t="shared" si="9"/>
        <v>109786.87162679425</v>
      </c>
      <c r="N21" s="53"/>
      <c r="O21" s="55" t="s">
        <v>136</v>
      </c>
      <c r="P21" s="7"/>
      <c r="Q21" s="7"/>
    </row>
    <row r="22" spans="1:20" x14ac:dyDescent="0.4">
      <c r="A22" s="444"/>
      <c r="B22" s="424"/>
      <c r="C22" s="425"/>
      <c r="D22" s="447"/>
      <c r="E22" s="448"/>
      <c r="F22" s="74" t="s">
        <v>18</v>
      </c>
      <c r="G22" s="74" t="s">
        <v>224</v>
      </c>
      <c r="H22" s="53">
        <f t="shared" ref="H22:M22" si="10">(H$8+H$13)*3.12%</f>
        <v>108019.99942966508</v>
      </c>
      <c r="I22" s="53">
        <f t="shared" si="10"/>
        <v>81732.188187559819</v>
      </c>
      <c r="J22" s="53">
        <f t="shared" si="10"/>
        <v>76118.897661244016</v>
      </c>
      <c r="K22" s="53">
        <f t="shared" si="10"/>
        <v>61062.412409569377</v>
      </c>
      <c r="L22" s="53">
        <f t="shared" si="10"/>
        <v>61062.412409569377</v>
      </c>
      <c r="M22" s="53">
        <f t="shared" si="10"/>
        <v>76118.897661244016</v>
      </c>
      <c r="N22" s="53"/>
      <c r="O22" s="55" t="s">
        <v>137</v>
      </c>
      <c r="P22" s="7"/>
      <c r="Q22" s="7"/>
    </row>
    <row r="23" spans="1:20" ht="16.5" customHeight="1" x14ac:dyDescent="0.4">
      <c r="A23" s="444"/>
      <c r="B23" s="424"/>
      <c r="C23" s="425"/>
      <c r="D23" s="447"/>
      <c r="E23" s="448"/>
      <c r="F23" s="74" t="s">
        <v>19</v>
      </c>
      <c r="G23" s="74" t="s">
        <v>225</v>
      </c>
      <c r="H23" s="53">
        <f t="shared" ref="H23:M23" si="11">H22*0.0738</f>
        <v>7971.8759579092839</v>
      </c>
      <c r="I23" s="53">
        <f t="shared" si="11"/>
        <v>6031.8354882419153</v>
      </c>
      <c r="J23" s="53">
        <f t="shared" si="11"/>
        <v>5617.5746473998088</v>
      </c>
      <c r="K23" s="53">
        <f t="shared" si="11"/>
        <v>4506.4060358262204</v>
      </c>
      <c r="L23" s="53">
        <f t="shared" si="11"/>
        <v>4506.4060358262204</v>
      </c>
      <c r="M23" s="53">
        <f t="shared" si="11"/>
        <v>5617.5746473998088</v>
      </c>
      <c r="N23" s="53"/>
      <c r="O23" s="55" t="s">
        <v>133</v>
      </c>
      <c r="P23" s="7"/>
      <c r="Q23" s="7"/>
    </row>
    <row r="24" spans="1:20" ht="16.5" customHeight="1" x14ac:dyDescent="0.4">
      <c r="A24" s="444"/>
      <c r="B24" s="424"/>
      <c r="C24" s="425"/>
      <c r="D24" s="447"/>
      <c r="E24" s="409" t="s">
        <v>27</v>
      </c>
      <c r="F24" s="72" t="s">
        <v>20</v>
      </c>
      <c r="G24" s="72" t="s">
        <v>120</v>
      </c>
      <c r="H24" s="53">
        <f t="shared" ref="H24:K24" si="12">60000*2/12</f>
        <v>10000</v>
      </c>
      <c r="I24" s="53">
        <f t="shared" si="12"/>
        <v>10000</v>
      </c>
      <c r="J24" s="53">
        <f t="shared" si="12"/>
        <v>10000</v>
      </c>
      <c r="K24" s="53">
        <f t="shared" si="12"/>
        <v>10000</v>
      </c>
      <c r="L24" s="53">
        <f>60000*2/12</f>
        <v>10000</v>
      </c>
      <c r="M24" s="53">
        <f>60000*2/12</f>
        <v>10000</v>
      </c>
      <c r="N24" s="53"/>
      <c r="O24" s="55"/>
      <c r="P24" s="7"/>
      <c r="Q24" s="7"/>
    </row>
    <row r="25" spans="1:20" x14ac:dyDescent="0.4">
      <c r="A25" s="444"/>
      <c r="B25" s="424"/>
      <c r="C25" s="425"/>
      <c r="D25" s="447"/>
      <c r="E25" s="410"/>
      <c r="F25" s="72" t="s">
        <v>21</v>
      </c>
      <c r="G25" s="72" t="s">
        <v>47</v>
      </c>
      <c r="H25" s="53">
        <f t="shared" ref="H25:K25" si="13">50400/12</f>
        <v>4200</v>
      </c>
      <c r="I25" s="53">
        <f t="shared" si="13"/>
        <v>4200</v>
      </c>
      <c r="J25" s="53">
        <f t="shared" si="13"/>
        <v>4200</v>
      </c>
      <c r="K25" s="53">
        <f t="shared" si="13"/>
        <v>4200</v>
      </c>
      <c r="L25" s="53">
        <f>50400/12</f>
        <v>4200</v>
      </c>
      <c r="M25" s="53">
        <f>50400/12</f>
        <v>4200</v>
      </c>
      <c r="N25" s="53"/>
      <c r="O25" s="55"/>
      <c r="P25" s="7"/>
      <c r="Q25" s="7"/>
      <c r="S25" s="4"/>
    </row>
    <row r="26" spans="1:20" ht="21.75" customHeight="1" x14ac:dyDescent="0.4">
      <c r="A26" s="444"/>
      <c r="B26" s="424"/>
      <c r="C26" s="425"/>
      <c r="D26" s="411" t="s">
        <v>37</v>
      </c>
      <c r="E26" s="412"/>
      <c r="F26" s="412"/>
      <c r="G26" s="413"/>
      <c r="H26" s="50">
        <f t="shared" ref="H26" si="14">SUM(H17:H25)</f>
        <v>379815.01509522984</v>
      </c>
      <c r="I26" s="50">
        <f t="shared" ref="I26:L26" si="15">SUM(I17:I25)</f>
        <v>290838.7277887204</v>
      </c>
      <c r="J26" s="50">
        <f t="shared" si="15"/>
        <v>271839.43773735198</v>
      </c>
      <c r="K26" s="50">
        <f t="shared" si="15"/>
        <v>220877.79071238122</v>
      </c>
      <c r="L26" s="50">
        <f t="shared" si="15"/>
        <v>220877.79071238122</v>
      </c>
      <c r="M26" s="50">
        <f>SUM(M17:M25)</f>
        <v>271839.43773735198</v>
      </c>
      <c r="N26" s="51">
        <f t="shared" ref="N26:N34" si="16">SUM(H26:M26)</f>
        <v>1656088.1997834167</v>
      </c>
      <c r="O26" s="52"/>
      <c r="P26" s="7"/>
      <c r="Q26" s="7"/>
      <c r="S26" s="5"/>
    </row>
    <row r="27" spans="1:20" ht="24" customHeight="1" x14ac:dyDescent="0.4">
      <c r="A27" s="444"/>
      <c r="B27" s="424"/>
      <c r="C27" s="425"/>
      <c r="D27" s="411" t="s">
        <v>63</v>
      </c>
      <c r="E27" s="412"/>
      <c r="F27" s="412"/>
      <c r="G27" s="413"/>
      <c r="H27" s="56">
        <f t="shared" ref="H27:I27" si="17">H16+H26</f>
        <v>4130509.4397363779</v>
      </c>
      <c r="I27" s="56">
        <f t="shared" si="17"/>
        <v>3128761.9287456581</v>
      </c>
      <c r="J27" s="56">
        <f>J16+J26</f>
        <v>2914856.7176416581</v>
      </c>
      <c r="K27" s="56">
        <f t="shared" ref="K27:M27" si="18">K16+K26</f>
        <v>2341100.443822429</v>
      </c>
      <c r="L27" s="56">
        <f t="shared" si="18"/>
        <v>2341100.443822429</v>
      </c>
      <c r="M27" s="56">
        <f t="shared" si="18"/>
        <v>2914856.7176416581</v>
      </c>
      <c r="N27" s="51">
        <f t="shared" si="16"/>
        <v>17771185.69141021</v>
      </c>
      <c r="O27" s="52"/>
      <c r="P27" s="7"/>
      <c r="Q27" s="7"/>
      <c r="S27" s="5"/>
    </row>
    <row r="28" spans="1:20" ht="23.25" customHeight="1" x14ac:dyDescent="0.4">
      <c r="A28" s="444"/>
      <c r="B28" s="424"/>
      <c r="C28" s="425"/>
      <c r="D28" s="440" t="s">
        <v>88</v>
      </c>
      <c r="E28" s="441"/>
      <c r="F28" s="441"/>
      <c r="G28" s="442"/>
      <c r="H28" s="57">
        <v>1</v>
      </c>
      <c r="I28" s="58">
        <v>1</v>
      </c>
      <c r="J28" s="58">
        <v>5</v>
      </c>
      <c r="K28" s="58">
        <v>5</v>
      </c>
      <c r="L28" s="58">
        <v>1</v>
      </c>
      <c r="M28" s="58">
        <v>4</v>
      </c>
      <c r="N28" s="57">
        <f t="shared" si="16"/>
        <v>17</v>
      </c>
      <c r="O28" s="46"/>
      <c r="P28" s="7"/>
      <c r="Q28" s="7"/>
      <c r="T28" s="5"/>
    </row>
    <row r="29" spans="1:20" ht="16.5" customHeight="1" x14ac:dyDescent="0.4">
      <c r="A29" s="444"/>
      <c r="B29" s="424"/>
      <c r="C29" s="425"/>
      <c r="D29" s="437" t="s">
        <v>22</v>
      </c>
      <c r="E29" s="434" t="s">
        <v>23</v>
      </c>
      <c r="F29" s="435"/>
      <c r="G29" s="436"/>
      <c r="H29" s="40">
        <f>H27*H28</f>
        <v>4130509.4397363779</v>
      </c>
      <c r="I29" s="40">
        <f t="shared" ref="I29:M29" si="19">I27*I28</f>
        <v>3128761.9287456581</v>
      </c>
      <c r="J29" s="40">
        <f t="shared" si="19"/>
        <v>14574283.588208292</v>
      </c>
      <c r="K29" s="40">
        <f t="shared" si="19"/>
        <v>11705502.219112145</v>
      </c>
      <c r="L29" s="40">
        <f t="shared" si="19"/>
        <v>2341100.443822429</v>
      </c>
      <c r="M29" s="40">
        <f t="shared" si="19"/>
        <v>11659426.870566633</v>
      </c>
      <c r="N29" s="59">
        <f t="shared" si="16"/>
        <v>47539584.490191534</v>
      </c>
      <c r="O29" s="46"/>
      <c r="P29" s="7"/>
      <c r="Q29" s="7"/>
    </row>
    <row r="30" spans="1:20" x14ac:dyDescent="0.4">
      <c r="A30" s="444"/>
      <c r="B30" s="424"/>
      <c r="C30" s="425"/>
      <c r="D30" s="437"/>
      <c r="E30" s="438" t="s">
        <v>24</v>
      </c>
      <c r="F30" s="438"/>
      <c r="G30" s="60">
        <v>0.09</v>
      </c>
      <c r="H30" s="61">
        <f>H29*$G$30</f>
        <v>371745.84957627399</v>
      </c>
      <c r="I30" s="61">
        <f t="shared" ref="I30:M30" si="20">I29*$G$30</f>
        <v>281588.57358710922</v>
      </c>
      <c r="J30" s="61">
        <f t="shared" si="20"/>
        <v>1311685.5229387463</v>
      </c>
      <c r="K30" s="61">
        <f t="shared" si="20"/>
        <v>1053495.199720093</v>
      </c>
      <c r="L30" s="61">
        <f t="shared" si="20"/>
        <v>210699.03994401862</v>
      </c>
      <c r="M30" s="61">
        <f t="shared" si="20"/>
        <v>1049348.4183509969</v>
      </c>
      <c r="N30" s="59">
        <f t="shared" si="16"/>
        <v>4278562.604117238</v>
      </c>
      <c r="O30" s="75" t="s">
        <v>228</v>
      </c>
      <c r="Q30" s="86" t="s">
        <v>239</v>
      </c>
    </row>
    <row r="31" spans="1:20" ht="34.200000000000003" x14ac:dyDescent="0.4">
      <c r="A31" s="444"/>
      <c r="B31" s="424"/>
      <c r="C31" s="425"/>
      <c r="D31" s="437"/>
      <c r="E31" s="438" t="s">
        <v>44</v>
      </c>
      <c r="F31" s="438"/>
      <c r="G31" s="60">
        <v>0.1</v>
      </c>
      <c r="H31" s="61">
        <f>H29*$G$31</f>
        <v>413050.94397363783</v>
      </c>
      <c r="I31" s="61">
        <f t="shared" ref="I31:M31" si="21">I29*$G$31</f>
        <v>312876.19287456584</v>
      </c>
      <c r="J31" s="61">
        <f t="shared" si="21"/>
        <v>1457428.3588208293</v>
      </c>
      <c r="K31" s="61">
        <f t="shared" si="21"/>
        <v>1170550.2219112145</v>
      </c>
      <c r="L31" s="61">
        <f t="shared" si="21"/>
        <v>234110.04438224292</v>
      </c>
      <c r="M31" s="61">
        <f t="shared" si="21"/>
        <v>1165942.6870566632</v>
      </c>
      <c r="N31" s="59">
        <f t="shared" si="16"/>
        <v>4753958.4490191536</v>
      </c>
      <c r="O31" s="75" t="s">
        <v>227</v>
      </c>
      <c r="Q31" s="87" t="s">
        <v>240</v>
      </c>
    </row>
    <row r="32" spans="1:20" x14ac:dyDescent="0.4">
      <c r="A32" s="444"/>
      <c r="B32" s="424"/>
      <c r="C32" s="425"/>
      <c r="D32" s="437"/>
      <c r="E32" s="438" t="s">
        <v>25</v>
      </c>
      <c r="F32" s="438"/>
      <c r="G32" s="48"/>
      <c r="H32" s="61">
        <f>H29+H30+H31</f>
        <v>4915306.2332862904</v>
      </c>
      <c r="I32" s="61">
        <f t="shared" ref="I32:M32" si="22">I29+I30+I31</f>
        <v>3723226.6952073332</v>
      </c>
      <c r="J32" s="61">
        <f t="shared" si="22"/>
        <v>17343397.469967868</v>
      </c>
      <c r="K32" s="61">
        <f t="shared" si="22"/>
        <v>13929547.640743453</v>
      </c>
      <c r="L32" s="61">
        <f t="shared" si="22"/>
        <v>2785909.5281486907</v>
      </c>
      <c r="M32" s="61">
        <f t="shared" si="22"/>
        <v>13874717.975974292</v>
      </c>
      <c r="N32" s="59">
        <f t="shared" si="16"/>
        <v>56572105.54332792</v>
      </c>
      <c r="O32" s="62"/>
    </row>
    <row r="33" spans="1:15" x14ac:dyDescent="0.4">
      <c r="A33" s="444"/>
      <c r="B33" s="424"/>
      <c r="C33" s="425"/>
      <c r="D33" s="437"/>
      <c r="E33" s="438" t="s">
        <v>26</v>
      </c>
      <c r="F33" s="438"/>
      <c r="G33" s="63">
        <v>0.1</v>
      </c>
      <c r="H33" s="64">
        <f>H32*$G$33</f>
        <v>491530.62332862907</v>
      </c>
      <c r="I33" s="64">
        <f t="shared" ref="I33:M33" si="23">I32*$G$33</f>
        <v>372322.66952073335</v>
      </c>
      <c r="J33" s="64">
        <f t="shared" si="23"/>
        <v>1734339.7469967869</v>
      </c>
      <c r="K33" s="64">
        <f t="shared" si="23"/>
        <v>1392954.7640743454</v>
      </c>
      <c r="L33" s="64">
        <f t="shared" si="23"/>
        <v>278590.95281486906</v>
      </c>
      <c r="M33" s="64">
        <f t="shared" si="23"/>
        <v>1387471.7975974292</v>
      </c>
      <c r="N33" s="59">
        <f t="shared" si="16"/>
        <v>5657210.5543327928</v>
      </c>
      <c r="O33" s="46"/>
    </row>
    <row r="34" spans="1:15" ht="21.75" customHeight="1" thickBot="1" x14ac:dyDescent="0.45">
      <c r="A34" s="444"/>
      <c r="B34" s="424"/>
      <c r="C34" s="425"/>
      <c r="D34" s="414" t="s">
        <v>64</v>
      </c>
      <c r="E34" s="415"/>
      <c r="F34" s="415"/>
      <c r="G34" s="416"/>
      <c r="H34" s="59">
        <f>H32+H33</f>
        <v>5406836.8566149194</v>
      </c>
      <c r="I34" s="59">
        <f t="shared" ref="I34:M34" si="24">I32+I33</f>
        <v>4095549.3647280666</v>
      </c>
      <c r="J34" s="59">
        <f t="shared" si="24"/>
        <v>19077737.216964655</v>
      </c>
      <c r="K34" s="59">
        <f t="shared" si="24"/>
        <v>15322502.404817799</v>
      </c>
      <c r="L34" s="59">
        <f t="shared" si="24"/>
        <v>3064500.4809635598</v>
      </c>
      <c r="M34" s="59">
        <f t="shared" si="24"/>
        <v>15262189.77357172</v>
      </c>
      <c r="N34" s="59">
        <f t="shared" si="16"/>
        <v>62229316.09766072</v>
      </c>
      <c r="O34" s="46"/>
    </row>
    <row r="35" spans="1:15" ht="31.5" customHeight="1" thickBot="1" x14ac:dyDescent="0.45">
      <c r="A35" s="445"/>
      <c r="B35" s="417" t="s">
        <v>10</v>
      </c>
      <c r="C35" s="418"/>
      <c r="D35" s="419" t="s">
        <v>65</v>
      </c>
      <c r="E35" s="420"/>
      <c r="F35" s="421"/>
      <c r="G35" s="65" t="s">
        <v>41</v>
      </c>
      <c r="H35" s="66"/>
      <c r="I35" s="66"/>
      <c r="J35" s="66"/>
      <c r="K35" s="66"/>
      <c r="L35" s="66"/>
      <c r="M35" s="66"/>
      <c r="N35" s="67">
        <f>N34*12</f>
        <v>746751793.17192864</v>
      </c>
      <c r="O35" s="68"/>
    </row>
    <row r="36" spans="1:15" x14ac:dyDescent="0.4">
      <c r="A36" s="22"/>
      <c r="B36" s="2"/>
      <c r="C36" s="2"/>
      <c r="D36" s="2"/>
      <c r="E36" s="2"/>
      <c r="F36" s="2"/>
    </row>
    <row r="37" spans="1:15" x14ac:dyDescent="0.4">
      <c r="A37" s="439"/>
      <c r="B37" s="26"/>
      <c r="C37" s="26"/>
      <c r="D37" s="26"/>
      <c r="E37" s="26"/>
      <c r="F37" s="26"/>
      <c r="H37" s="4">
        <f>H16-H15</f>
        <v>3462179.4688995215</v>
      </c>
      <c r="I37" s="4">
        <f t="shared" ref="I37:M37" si="25">I16-I15</f>
        <v>2619621.4162679426</v>
      </c>
      <c r="J37" s="4">
        <f t="shared" si="25"/>
        <v>2439708.2583732056</v>
      </c>
      <c r="K37" s="4">
        <f t="shared" si="25"/>
        <v>1957128.6028708133</v>
      </c>
      <c r="L37" s="4">
        <f t="shared" si="25"/>
        <v>1957128.6028708133</v>
      </c>
      <c r="M37" s="4">
        <f t="shared" si="25"/>
        <v>2439708.2583732056</v>
      </c>
    </row>
    <row r="38" spans="1:15" x14ac:dyDescent="0.4">
      <c r="A38" s="439"/>
      <c r="B38" s="26"/>
      <c r="C38" s="26"/>
      <c r="D38" s="26"/>
      <c r="E38" s="26"/>
      <c r="F38" s="26"/>
    </row>
    <row r="39" spans="1:15" x14ac:dyDescent="0.4">
      <c r="A39" s="439"/>
      <c r="B39" s="26"/>
      <c r="C39" s="26"/>
      <c r="D39" s="26"/>
      <c r="E39" s="26"/>
      <c r="F39" s="26"/>
    </row>
    <row r="40" spans="1:15" x14ac:dyDescent="0.4">
      <c r="A40" s="3"/>
      <c r="B40" s="3"/>
      <c r="C40" s="3"/>
      <c r="D40" s="3"/>
      <c r="E40" s="3"/>
      <c r="F40" s="3"/>
    </row>
  </sheetData>
  <mergeCells count="36">
    <mergeCell ref="A37:A39"/>
    <mergeCell ref="D28:G28"/>
    <mergeCell ref="D29:D33"/>
    <mergeCell ref="E29:G29"/>
    <mergeCell ref="E30:F30"/>
    <mergeCell ref="E31:F31"/>
    <mergeCell ref="E32:F32"/>
    <mergeCell ref="E33:F33"/>
    <mergeCell ref="A6:A35"/>
    <mergeCell ref="D17:D25"/>
    <mergeCell ref="E17:E23"/>
    <mergeCell ref="O18:O19"/>
    <mergeCell ref="E24:E25"/>
    <mergeCell ref="D26:G26"/>
    <mergeCell ref="D34:G34"/>
    <mergeCell ref="B35:C35"/>
    <mergeCell ref="D35:F35"/>
    <mergeCell ref="D27:G27"/>
    <mergeCell ref="B6:C34"/>
    <mergeCell ref="D6:D15"/>
    <mergeCell ref="E6:F7"/>
    <mergeCell ref="G6:G7"/>
    <mergeCell ref="E8:G8"/>
    <mergeCell ref="E9:E13"/>
    <mergeCell ref="E14:F14"/>
    <mergeCell ref="E15:F15"/>
    <mergeCell ref="D16:G16"/>
    <mergeCell ref="B1:O1"/>
    <mergeCell ref="A3:A5"/>
    <mergeCell ref="B3:C5"/>
    <mergeCell ref="D3:N3"/>
    <mergeCell ref="O3:O5"/>
    <mergeCell ref="D4:G5"/>
    <mergeCell ref="H4:M4"/>
    <mergeCell ref="N4:N5"/>
    <mergeCell ref="H5:M5"/>
  </mergeCells>
  <phoneticPr fontId="18" type="noConversion"/>
  <printOptions horizontalCentered="1"/>
  <pageMargins left="0.19685039370078741" right="0.19685039370078741" top="0.35433070866141736" bottom="0.23622047244094491" header="0.31496062992125984" footer="0.19685039370078741"/>
  <pageSetup paperSize="9" scale="67" orientation="landscape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Q45"/>
  <sheetViews>
    <sheetView view="pageBreakPreview" zoomScaleNormal="100" zoomScaleSheetLayoutView="100" workbookViewId="0">
      <selection activeCell="A32" sqref="A32:I33"/>
    </sheetView>
  </sheetViews>
  <sheetFormatPr defaultColWidth="9" defaultRowHeight="17.399999999999999" x14ac:dyDescent="0.4"/>
  <cols>
    <col min="1" max="1" width="11" style="9" bestFit="1" customWidth="1"/>
    <col min="2" max="7" width="9.19921875" style="9" customWidth="1"/>
    <col min="8" max="8" width="9.69921875" style="9" customWidth="1"/>
    <col min="9" max="9" width="9.59765625" style="9" customWidth="1"/>
    <col min="10" max="10" width="10" style="9" customWidth="1"/>
    <col min="11" max="11" width="25.59765625" style="9" hidden="1" customWidth="1"/>
    <col min="12" max="12" width="13.69921875" style="9" hidden="1" customWidth="1"/>
    <col min="13" max="18" width="0" style="9" hidden="1" customWidth="1"/>
    <col min="19" max="16384" width="9" style="9"/>
  </cols>
  <sheetData>
    <row r="1" spans="1:17" ht="27.6" x14ac:dyDescent="0.4">
      <c r="A1" s="449" t="s">
        <v>403</v>
      </c>
      <c r="B1" s="449"/>
      <c r="C1" s="449"/>
      <c r="D1" s="449"/>
      <c r="E1" s="449"/>
      <c r="F1" s="449"/>
      <c r="G1" s="449"/>
      <c r="H1" s="449"/>
      <c r="I1" s="449"/>
      <c r="J1" s="449"/>
      <c r="L1" s="27" t="s">
        <v>296</v>
      </c>
      <c r="M1" s="9">
        <v>7</v>
      </c>
    </row>
    <row r="2" spans="1:17" ht="6.75" customHeight="1" x14ac:dyDescent="0.4">
      <c r="A2" s="23"/>
      <c r="B2" s="23"/>
      <c r="C2" s="23"/>
      <c r="D2" s="23"/>
      <c r="E2" s="23"/>
      <c r="F2" s="23"/>
      <c r="G2" s="23"/>
      <c r="H2" s="23"/>
      <c r="I2" s="23"/>
      <c r="J2" s="23"/>
      <c r="L2" s="27" t="s">
        <v>297</v>
      </c>
      <c r="M2" s="9">
        <v>8</v>
      </c>
      <c r="O2" s="9">
        <v>6</v>
      </c>
      <c r="P2" s="9">
        <v>18</v>
      </c>
    </row>
    <row r="3" spans="1:17" ht="30" customHeight="1" x14ac:dyDescent="0.4">
      <c r="A3" s="463" t="s">
        <v>275</v>
      </c>
      <c r="B3" s="463"/>
      <c r="C3" s="463"/>
      <c r="D3" s="463"/>
      <c r="E3" s="463"/>
      <c r="F3" s="463"/>
      <c r="G3" s="463"/>
      <c r="H3" s="463"/>
      <c r="I3" s="463"/>
      <c r="J3" s="463"/>
      <c r="O3" s="9">
        <v>7</v>
      </c>
      <c r="P3" s="9">
        <v>19</v>
      </c>
    </row>
    <row r="4" spans="1:17" ht="31.2" customHeight="1" x14ac:dyDescent="0.4">
      <c r="A4" s="452" t="s">
        <v>97</v>
      </c>
      <c r="B4" s="452"/>
      <c r="C4" s="14" t="s">
        <v>98</v>
      </c>
      <c r="D4" s="14" t="s">
        <v>99</v>
      </c>
      <c r="E4" s="17" t="s">
        <v>152</v>
      </c>
      <c r="F4" s="17" t="s">
        <v>153</v>
      </c>
      <c r="G4" s="465" t="s">
        <v>397</v>
      </c>
      <c r="H4" s="465"/>
      <c r="I4" s="464" t="s">
        <v>103</v>
      </c>
      <c r="J4" s="464"/>
      <c r="O4" s="9">
        <v>8</v>
      </c>
      <c r="P4" s="9">
        <v>20</v>
      </c>
      <c r="Q4" s="9">
        <v>9</v>
      </c>
    </row>
    <row r="5" spans="1:17" ht="31.2" customHeight="1" x14ac:dyDescent="0.4">
      <c r="A5" s="452" t="s">
        <v>104</v>
      </c>
      <c r="B5" s="452"/>
      <c r="C5" s="17" t="s">
        <v>112</v>
      </c>
      <c r="D5" s="17" t="s">
        <v>204</v>
      </c>
      <c r="E5" s="17" t="s">
        <v>113</v>
      </c>
      <c r="F5" s="17" t="s">
        <v>113</v>
      </c>
      <c r="G5" s="452"/>
      <c r="H5" s="452"/>
      <c r="I5" s="464"/>
      <c r="J5" s="464"/>
      <c r="K5" s="27" t="s">
        <v>298</v>
      </c>
      <c r="L5" s="27" t="s">
        <v>279</v>
      </c>
      <c r="M5" s="27" t="s">
        <v>280</v>
      </c>
      <c r="O5" s="9">
        <v>9</v>
      </c>
      <c r="P5" s="9">
        <v>21</v>
      </c>
      <c r="Q5" s="9">
        <v>10</v>
      </c>
    </row>
    <row r="6" spans="1:17" ht="31.2" customHeight="1" x14ac:dyDescent="0.4">
      <c r="A6" s="452" t="s">
        <v>105</v>
      </c>
      <c r="B6" s="452"/>
      <c r="C6" s="14">
        <v>8</v>
      </c>
      <c r="D6" s="14">
        <v>8</v>
      </c>
      <c r="E6" s="14">
        <v>0</v>
      </c>
      <c r="F6" s="14">
        <v>0</v>
      </c>
      <c r="G6" s="452">
        <f>SUM(C6:F6)</f>
        <v>16</v>
      </c>
      <c r="H6" s="452"/>
      <c r="I6" s="466">
        <f>ROUNDUP(G6*$C$14/12,2)</f>
        <v>121.67</v>
      </c>
      <c r="J6" s="466"/>
      <c r="K6" s="9">
        <v>9</v>
      </c>
      <c r="L6" s="9">
        <v>1</v>
      </c>
      <c r="M6" s="9">
        <f>K6-L6</f>
        <v>8</v>
      </c>
      <c r="P6" s="9">
        <v>22</v>
      </c>
      <c r="Q6" s="9">
        <v>11</v>
      </c>
    </row>
    <row r="7" spans="1:17" ht="31.2" customHeight="1" x14ac:dyDescent="0.4">
      <c r="A7" s="464" t="s">
        <v>106</v>
      </c>
      <c r="B7" s="464"/>
      <c r="C7" s="11"/>
      <c r="D7" s="11">
        <f>M7</f>
        <v>3</v>
      </c>
      <c r="E7" s="11"/>
      <c r="F7" s="11"/>
      <c r="G7" s="452">
        <f>SUM(C7:F7)</f>
        <v>3</v>
      </c>
      <c r="H7" s="452"/>
      <c r="I7" s="466">
        <f>ROUNDUP(G7*$C$14/12,2)</f>
        <v>22.82</v>
      </c>
      <c r="J7" s="466"/>
      <c r="K7" s="9">
        <v>7</v>
      </c>
      <c r="L7" s="9">
        <v>4</v>
      </c>
      <c r="M7" s="9">
        <f t="shared" ref="M7:M8" si="0">K7-L7</f>
        <v>3</v>
      </c>
      <c r="P7" s="9">
        <v>23</v>
      </c>
      <c r="Q7" s="9">
        <v>12</v>
      </c>
    </row>
    <row r="8" spans="1:17" ht="31.2" customHeight="1" x14ac:dyDescent="0.4">
      <c r="A8" s="464" t="s">
        <v>273</v>
      </c>
      <c r="B8" s="464"/>
      <c r="C8" s="11"/>
      <c r="D8" s="11">
        <f>M8</f>
        <v>3</v>
      </c>
      <c r="E8" s="11"/>
      <c r="F8" s="11"/>
      <c r="G8" s="452">
        <f>SUM(C8:F8)</f>
        <v>3</v>
      </c>
      <c r="H8" s="452"/>
      <c r="I8" s="466">
        <f>ROUNDUP(G8*$C$14/12,2)</f>
        <v>22.82</v>
      </c>
      <c r="J8" s="466"/>
      <c r="K8" s="9">
        <v>8</v>
      </c>
      <c r="L8" s="9">
        <v>5</v>
      </c>
      <c r="M8" s="9">
        <f t="shared" si="0"/>
        <v>3</v>
      </c>
      <c r="O8" s="9">
        <v>8</v>
      </c>
      <c r="P8" s="9">
        <v>24</v>
      </c>
      <c r="Q8" s="9">
        <v>13</v>
      </c>
    </row>
    <row r="9" spans="1:17" ht="31.2" customHeight="1" x14ac:dyDescent="0.4">
      <c r="A9" s="452" t="s">
        <v>107</v>
      </c>
      <c r="B9" s="452"/>
      <c r="C9" s="14">
        <f>SUM(C6:C7)</f>
        <v>8</v>
      </c>
      <c r="D9" s="14">
        <f>SUM(D6:D8)</f>
        <v>14</v>
      </c>
      <c r="E9" s="14">
        <f>SUM(E6:E7)</f>
        <v>0</v>
      </c>
      <c r="F9" s="14">
        <f>SUM(F6:F7)</f>
        <v>0</v>
      </c>
      <c r="G9" s="452">
        <f>SUM(G6:H8)</f>
        <v>22</v>
      </c>
      <c r="H9" s="452"/>
      <c r="I9" s="466">
        <f>SUM(I6:J8)</f>
        <v>167.31</v>
      </c>
      <c r="J9" s="466"/>
      <c r="K9" s="9">
        <f>SUM(K6:K8)</f>
        <v>24</v>
      </c>
      <c r="M9" s="9">
        <f>SUM(M6:M8)</f>
        <v>14</v>
      </c>
      <c r="O9" s="9">
        <f>M8*O8</f>
        <v>24</v>
      </c>
      <c r="P9" s="9">
        <v>1</v>
      </c>
      <c r="Q9" s="9">
        <v>14</v>
      </c>
    </row>
    <row r="10" spans="1:17" ht="25.5" customHeight="1" x14ac:dyDescent="0.4">
      <c r="A10" s="9" t="s">
        <v>104</v>
      </c>
      <c r="B10" s="453" t="s">
        <v>274</v>
      </c>
      <c r="C10" s="451"/>
      <c r="D10" s="451"/>
      <c r="E10" s="451"/>
      <c r="F10" s="451"/>
      <c r="G10" s="451"/>
      <c r="H10" s="451"/>
      <c r="I10" s="451"/>
      <c r="J10" s="451"/>
      <c r="P10" s="9">
        <v>2</v>
      </c>
      <c r="Q10" s="9">
        <v>15</v>
      </c>
    </row>
    <row r="11" spans="1:17" ht="25.5" customHeight="1" x14ac:dyDescent="0.4">
      <c r="B11" s="453" t="s">
        <v>285</v>
      </c>
      <c r="C11" s="451"/>
      <c r="D11" s="451"/>
      <c r="E11" s="451"/>
      <c r="F11" s="451"/>
      <c r="G11" s="451"/>
      <c r="H11" s="451"/>
      <c r="I11" s="451"/>
      <c r="J11" s="451"/>
      <c r="K11" s="27" t="s">
        <v>205</v>
      </c>
      <c r="P11" s="9">
        <v>3</v>
      </c>
      <c r="Q11" s="9">
        <v>16</v>
      </c>
    </row>
    <row r="12" spans="1:17" ht="25.5" customHeight="1" x14ac:dyDescent="0.4">
      <c r="B12" s="453" t="s">
        <v>299</v>
      </c>
      <c r="C12" s="451"/>
      <c r="D12" s="451"/>
      <c r="E12" s="451"/>
      <c r="F12" s="451"/>
      <c r="G12" s="451"/>
      <c r="H12" s="451"/>
      <c r="I12" s="451"/>
      <c r="J12" s="451"/>
      <c r="K12" s="27"/>
      <c r="P12" s="9">
        <v>4</v>
      </c>
      <c r="Q12" s="9">
        <v>17</v>
      </c>
    </row>
    <row r="13" spans="1:17" ht="12" customHeight="1" x14ac:dyDescent="0.4">
      <c r="B13" s="106"/>
      <c r="C13" s="21"/>
      <c r="D13" s="21"/>
      <c r="E13" s="21"/>
      <c r="F13" s="21"/>
      <c r="G13" s="21"/>
      <c r="H13" s="21"/>
      <c r="I13" s="21"/>
      <c r="J13" s="21"/>
      <c r="K13" s="27" t="s">
        <v>206</v>
      </c>
      <c r="P13" s="9">
        <v>5</v>
      </c>
      <c r="Q13" s="9">
        <v>18</v>
      </c>
    </row>
    <row r="14" spans="1:17" ht="25.5" customHeight="1" x14ac:dyDescent="0.4">
      <c r="A14" s="450" t="s">
        <v>154</v>
      </c>
      <c r="B14" s="451"/>
      <c r="C14" s="15">
        <f>365/4</f>
        <v>91.25</v>
      </c>
      <c r="D14" s="105" t="s">
        <v>276</v>
      </c>
      <c r="G14" s="10"/>
      <c r="H14" s="10"/>
      <c r="K14" s="9">
        <v>6</v>
      </c>
      <c r="L14" s="105" t="s">
        <v>278</v>
      </c>
      <c r="P14" s="9">
        <v>6</v>
      </c>
    </row>
    <row r="15" spans="1:17" ht="25.5" customHeight="1" x14ac:dyDescent="0.4">
      <c r="A15" s="105" t="s">
        <v>155</v>
      </c>
      <c r="K15" s="28">
        <f>K14*C14/12</f>
        <v>45.625</v>
      </c>
      <c r="L15" s="27" t="s">
        <v>207</v>
      </c>
      <c r="M15" s="9">
        <f>7*91.25/12</f>
        <v>53.229166666666664</v>
      </c>
    </row>
    <row r="16" spans="1:17" ht="31.2" customHeight="1" x14ac:dyDescent="0.4">
      <c r="A16" s="449" t="s">
        <v>404</v>
      </c>
      <c r="B16" s="449"/>
      <c r="C16" s="449"/>
      <c r="D16" s="449"/>
      <c r="E16" s="449"/>
      <c r="F16" s="449"/>
      <c r="G16" s="449"/>
      <c r="H16" s="449"/>
      <c r="I16" s="449"/>
      <c r="J16" s="449"/>
    </row>
    <row r="17" spans="1:10" ht="8.25" customHeight="1" x14ac:dyDescent="0.4">
      <c r="C17" s="9" t="s">
        <v>108</v>
      </c>
    </row>
    <row r="18" spans="1:10" ht="31.2" customHeight="1" x14ac:dyDescent="0.4">
      <c r="A18" s="14" t="s">
        <v>97</v>
      </c>
      <c r="B18" s="14" t="s">
        <v>98</v>
      </c>
      <c r="C18" s="14" t="s">
        <v>99</v>
      </c>
      <c r="D18" s="14" t="s">
        <v>100</v>
      </c>
      <c r="E18" s="14" t="s">
        <v>101</v>
      </c>
      <c r="F18" s="14" t="s">
        <v>102</v>
      </c>
      <c r="G18" s="14" t="s">
        <v>109</v>
      </c>
      <c r="H18" s="13" t="s">
        <v>110</v>
      </c>
      <c r="I18" s="459" t="s">
        <v>111</v>
      </c>
      <c r="J18" s="460"/>
    </row>
    <row r="19" spans="1:10" ht="31.2" customHeight="1" x14ac:dyDescent="0.4">
      <c r="A19" s="14" t="s">
        <v>104</v>
      </c>
      <c r="B19" s="14" t="s">
        <v>112</v>
      </c>
      <c r="C19" s="14" t="s">
        <v>112</v>
      </c>
      <c r="D19" s="14" t="s">
        <v>112</v>
      </c>
      <c r="E19" s="14" t="s">
        <v>112</v>
      </c>
      <c r="F19" s="14" t="s">
        <v>112</v>
      </c>
      <c r="G19" s="14" t="s">
        <v>113</v>
      </c>
      <c r="H19" s="14" t="s">
        <v>113</v>
      </c>
      <c r="I19" s="461"/>
      <c r="J19" s="462"/>
    </row>
    <row r="20" spans="1:10" ht="31.2" customHeight="1" x14ac:dyDescent="0.4">
      <c r="A20" s="14" t="s">
        <v>114</v>
      </c>
      <c r="B20" s="14">
        <v>8</v>
      </c>
      <c r="C20" s="14">
        <v>8</v>
      </c>
      <c r="D20" s="14">
        <v>8</v>
      </c>
      <c r="E20" s="14">
        <v>8</v>
      </c>
      <c r="F20" s="14">
        <v>8</v>
      </c>
      <c r="G20" s="14">
        <v>0</v>
      </c>
      <c r="H20" s="14">
        <v>8</v>
      </c>
      <c r="I20" s="454">
        <f>ROUNDUP(H20*$C$24/12,2)*6</f>
        <v>208.61999999999998</v>
      </c>
      <c r="J20" s="455"/>
    </row>
    <row r="21" spans="1:10" ht="31.2" customHeight="1" x14ac:dyDescent="0.4">
      <c r="A21" s="14" t="s">
        <v>115</v>
      </c>
      <c r="B21" s="14"/>
      <c r="C21" s="14"/>
      <c r="D21" s="14"/>
      <c r="E21" s="14"/>
      <c r="F21" s="14"/>
      <c r="G21" s="14" t="s">
        <v>116</v>
      </c>
      <c r="H21" s="14" t="s">
        <v>117</v>
      </c>
      <c r="I21" s="456"/>
      <c r="J21" s="457"/>
    </row>
    <row r="22" spans="1:10" ht="25.5" customHeight="1" x14ac:dyDescent="0.4">
      <c r="A22" s="9" t="s">
        <v>104</v>
      </c>
      <c r="B22" s="458" t="s">
        <v>118</v>
      </c>
      <c r="C22" s="451"/>
      <c r="D22" s="451"/>
      <c r="E22" s="451"/>
      <c r="F22" s="451"/>
      <c r="G22" s="451"/>
      <c r="H22" s="451"/>
      <c r="I22" s="451"/>
      <c r="J22" s="451"/>
    </row>
    <row r="23" spans="1:10" ht="25.5" customHeight="1" x14ac:dyDescent="0.4">
      <c r="B23" s="453" t="s">
        <v>143</v>
      </c>
      <c r="C23" s="451"/>
      <c r="D23" s="451"/>
      <c r="E23" s="451"/>
      <c r="F23" s="451"/>
      <c r="G23" s="451"/>
      <c r="H23" s="451"/>
      <c r="I23" s="451"/>
      <c r="J23" s="451"/>
    </row>
    <row r="24" spans="1:10" ht="25.5" customHeight="1" x14ac:dyDescent="0.4">
      <c r="A24" s="450" t="s">
        <v>119</v>
      </c>
      <c r="B24" s="451"/>
      <c r="C24" s="15">
        <f>ROUNDUP(365/7,2)</f>
        <v>52.15</v>
      </c>
      <c r="D24" s="105" t="s">
        <v>276</v>
      </c>
      <c r="G24" s="10"/>
      <c r="H24" s="10"/>
    </row>
    <row r="25" spans="1:10" ht="25.5" customHeight="1" x14ac:dyDescent="0.4">
      <c r="A25" s="105" t="s">
        <v>277</v>
      </c>
    </row>
    <row r="26" spans="1:10" ht="6.75" customHeight="1" x14ac:dyDescent="0.4"/>
    <row r="27" spans="1:10" s="99" customFormat="1" ht="33.75" customHeight="1" x14ac:dyDescent="0.4">
      <c r="A27" s="449" t="s">
        <v>405</v>
      </c>
      <c r="B27" s="449"/>
      <c r="C27" s="449"/>
      <c r="D27" s="449"/>
      <c r="E27" s="449"/>
      <c r="F27" s="449"/>
      <c r="G27" s="449"/>
      <c r="H27" s="449"/>
      <c r="I27" s="449"/>
      <c r="J27" s="449"/>
    </row>
    <row r="28" spans="1:10" s="99" customFormat="1" ht="12.75" customHeight="1" x14ac:dyDescent="0.4">
      <c r="A28" s="451" t="s">
        <v>382</v>
      </c>
      <c r="B28" s="451"/>
      <c r="C28" s="451"/>
      <c r="D28" s="451"/>
      <c r="E28" s="451"/>
      <c r="F28" s="451"/>
      <c r="G28" s="451"/>
      <c r="H28" s="451"/>
      <c r="I28" s="451"/>
    </row>
    <row r="29" spans="1:10" s="99" customFormat="1" ht="12.75" customHeight="1" x14ac:dyDescent="0.4">
      <c r="A29" s="451"/>
      <c r="B29" s="451"/>
      <c r="C29" s="451"/>
      <c r="D29" s="451"/>
      <c r="E29" s="451"/>
      <c r="F29" s="451"/>
      <c r="G29" s="451"/>
      <c r="H29" s="451"/>
      <c r="I29" s="451"/>
    </row>
    <row r="30" spans="1:10" s="99" customFormat="1" ht="12.75" customHeight="1" x14ac:dyDescent="0.4">
      <c r="A30" s="451" t="s">
        <v>383</v>
      </c>
      <c r="B30" s="451"/>
      <c r="C30" s="451"/>
      <c r="D30" s="451"/>
      <c r="E30" s="451"/>
      <c r="F30" s="451"/>
      <c r="G30" s="451"/>
      <c r="H30" s="451"/>
      <c r="I30" s="451"/>
    </row>
    <row r="31" spans="1:10" s="99" customFormat="1" ht="12.75" customHeight="1" x14ac:dyDescent="0.4">
      <c r="A31" s="451"/>
      <c r="B31" s="451"/>
      <c r="C31" s="451"/>
      <c r="D31" s="451"/>
      <c r="E31" s="451"/>
      <c r="F31" s="451"/>
      <c r="G31" s="451"/>
      <c r="H31" s="451"/>
      <c r="I31" s="451"/>
    </row>
    <row r="32" spans="1:10" s="99" customFormat="1" ht="12.75" customHeight="1" x14ac:dyDescent="0.4">
      <c r="A32" s="450" t="s">
        <v>384</v>
      </c>
      <c r="B32" s="451"/>
      <c r="C32" s="451"/>
      <c r="D32" s="451"/>
      <c r="E32" s="451"/>
      <c r="F32" s="451"/>
      <c r="G32" s="451"/>
      <c r="H32" s="451"/>
      <c r="I32" s="451"/>
    </row>
    <row r="33" spans="1:9" s="99" customFormat="1" ht="12.75" customHeight="1" x14ac:dyDescent="0.4">
      <c r="A33" s="451"/>
      <c r="B33" s="451"/>
      <c r="C33" s="451"/>
      <c r="D33" s="451"/>
      <c r="E33" s="451"/>
      <c r="F33" s="451"/>
      <c r="G33" s="451"/>
      <c r="H33" s="451"/>
      <c r="I33" s="451"/>
    </row>
    <row r="34" spans="1:9" s="99" customFormat="1" ht="12.75" customHeight="1" x14ac:dyDescent="0.4">
      <c r="A34" s="451" t="s">
        <v>385</v>
      </c>
      <c r="B34" s="451"/>
      <c r="C34" s="451"/>
      <c r="D34" s="451"/>
      <c r="E34" s="451"/>
      <c r="F34" s="451"/>
      <c r="G34" s="451"/>
      <c r="H34" s="451"/>
      <c r="I34" s="451"/>
    </row>
    <row r="35" spans="1:9" s="99" customFormat="1" ht="12.75" customHeight="1" x14ac:dyDescent="0.4">
      <c r="A35" s="451"/>
      <c r="B35" s="451"/>
      <c r="C35" s="451"/>
      <c r="D35" s="451"/>
      <c r="E35" s="451"/>
      <c r="F35" s="451"/>
      <c r="G35" s="451"/>
      <c r="H35" s="451"/>
      <c r="I35" s="451"/>
    </row>
    <row r="36" spans="1:9" s="99" customFormat="1" ht="12.75" customHeight="1" x14ac:dyDescent="0.4">
      <c r="A36" s="451" t="s">
        <v>386</v>
      </c>
      <c r="B36" s="451"/>
      <c r="C36" s="451"/>
      <c r="D36" s="451"/>
      <c r="E36" s="451"/>
      <c r="F36" s="451"/>
      <c r="G36" s="451"/>
      <c r="H36" s="451"/>
      <c r="I36" s="208"/>
    </row>
    <row r="37" spans="1:9" s="99" customFormat="1" ht="12.75" customHeight="1" x14ac:dyDescent="0.4">
      <c r="A37" s="451"/>
      <c r="B37" s="451"/>
      <c r="C37" s="451"/>
      <c r="D37" s="451"/>
      <c r="E37" s="451"/>
      <c r="F37" s="451"/>
      <c r="G37" s="451"/>
      <c r="H37" s="451"/>
      <c r="I37" s="208"/>
    </row>
    <row r="38" spans="1:9" s="99" customFormat="1" ht="12.75" customHeight="1" x14ac:dyDescent="0.4">
      <c r="A38" s="450" t="s">
        <v>401</v>
      </c>
      <c r="B38" s="451"/>
      <c r="C38" s="451"/>
      <c r="D38" s="451"/>
      <c r="E38" s="451"/>
      <c r="F38" s="451"/>
      <c r="G38" s="451"/>
      <c r="H38" s="451"/>
      <c r="I38" s="451"/>
    </row>
    <row r="39" spans="1:9" s="99" customFormat="1" ht="12.75" customHeight="1" x14ac:dyDescent="0.4">
      <c r="A39" s="451"/>
      <c r="B39" s="451"/>
      <c r="C39" s="451"/>
      <c r="D39" s="451"/>
      <c r="E39" s="451"/>
      <c r="F39" s="451"/>
      <c r="G39" s="451"/>
      <c r="H39" s="451"/>
      <c r="I39" s="451"/>
    </row>
    <row r="40" spans="1:9" s="99" customFormat="1" ht="12.75" customHeight="1" x14ac:dyDescent="0.4">
      <c r="A40" s="450" t="s">
        <v>402</v>
      </c>
      <c r="B40" s="451"/>
      <c r="C40" s="451"/>
      <c r="D40" s="451"/>
      <c r="E40" s="451"/>
      <c r="F40" s="451"/>
      <c r="G40" s="451"/>
      <c r="H40" s="451"/>
      <c r="I40" s="451"/>
    </row>
    <row r="41" spans="1:9" s="99" customFormat="1" ht="12.75" customHeight="1" x14ac:dyDescent="0.4">
      <c r="A41" s="451"/>
      <c r="B41" s="451"/>
      <c r="C41" s="451"/>
      <c r="D41" s="451"/>
      <c r="E41" s="451"/>
      <c r="F41" s="451"/>
      <c r="G41" s="451"/>
      <c r="H41" s="451"/>
      <c r="I41" s="451"/>
    </row>
    <row r="42" spans="1:9" s="99" customFormat="1" ht="12.75" customHeight="1" x14ac:dyDescent="0.4">
      <c r="A42" s="450" t="s">
        <v>398</v>
      </c>
      <c r="B42" s="451"/>
      <c r="C42" s="451"/>
      <c r="D42" s="451"/>
      <c r="E42" s="451"/>
      <c r="F42" s="451"/>
      <c r="G42" s="451"/>
      <c r="H42" s="451"/>
      <c r="I42" s="451"/>
    </row>
    <row r="43" spans="1:9" s="99" customFormat="1" ht="12.75" customHeight="1" x14ac:dyDescent="0.4">
      <c r="A43" s="451"/>
      <c r="B43" s="451"/>
      <c r="C43" s="451"/>
      <c r="D43" s="451"/>
      <c r="E43" s="451"/>
      <c r="F43" s="451"/>
      <c r="G43" s="451"/>
      <c r="H43" s="451"/>
      <c r="I43" s="451"/>
    </row>
    <row r="44" spans="1:9" s="99" customFormat="1" ht="12.75" customHeight="1" x14ac:dyDescent="0.4">
      <c r="A44" s="451" t="s">
        <v>387</v>
      </c>
      <c r="B44" s="451"/>
      <c r="C44" s="451"/>
      <c r="D44" s="451"/>
      <c r="E44" s="451"/>
      <c r="F44" s="451"/>
      <c r="G44" s="451"/>
      <c r="H44" s="451"/>
      <c r="I44" s="451"/>
    </row>
    <row r="45" spans="1:9" s="99" customFormat="1" ht="12.75" customHeight="1" x14ac:dyDescent="0.4">
      <c r="A45" s="451"/>
      <c r="B45" s="451"/>
      <c r="C45" s="451"/>
      <c r="D45" s="451"/>
      <c r="E45" s="451"/>
      <c r="F45" s="451"/>
      <c r="G45" s="451"/>
      <c r="H45" s="451"/>
      <c r="I45" s="451"/>
    </row>
  </sheetData>
  <mergeCells count="41">
    <mergeCell ref="I6:J6"/>
    <mergeCell ref="I7:J7"/>
    <mergeCell ref="I8:J8"/>
    <mergeCell ref="I9:J9"/>
    <mergeCell ref="A38:I39"/>
    <mergeCell ref="A32:I33"/>
    <mergeCell ref="A34:I35"/>
    <mergeCell ref="A27:J27"/>
    <mergeCell ref="A36:H37"/>
    <mergeCell ref="A42:I43"/>
    <mergeCell ref="A44:I45"/>
    <mergeCell ref="A3:J3"/>
    <mergeCell ref="A4:B4"/>
    <mergeCell ref="A5:B5"/>
    <mergeCell ref="A6:B6"/>
    <mergeCell ref="A7:B7"/>
    <mergeCell ref="A8:B8"/>
    <mergeCell ref="A9:B9"/>
    <mergeCell ref="G4:H4"/>
    <mergeCell ref="G5:H5"/>
    <mergeCell ref="I4:J4"/>
    <mergeCell ref="G6:H6"/>
    <mergeCell ref="G7:H7"/>
    <mergeCell ref="I5:J5"/>
    <mergeCell ref="A30:I31"/>
    <mergeCell ref="A1:J1"/>
    <mergeCell ref="A40:I41"/>
    <mergeCell ref="G8:H8"/>
    <mergeCell ref="B12:J12"/>
    <mergeCell ref="I20:J20"/>
    <mergeCell ref="B11:J11"/>
    <mergeCell ref="G9:H9"/>
    <mergeCell ref="A24:B24"/>
    <mergeCell ref="I21:J21"/>
    <mergeCell ref="B22:J22"/>
    <mergeCell ref="B23:J23"/>
    <mergeCell ref="B10:J10"/>
    <mergeCell ref="A14:B14"/>
    <mergeCell ref="A16:J16"/>
    <mergeCell ref="I18:J19"/>
    <mergeCell ref="A28:I29"/>
  </mergeCells>
  <phoneticPr fontId="1" type="noConversion"/>
  <printOptions horizontalCentered="1"/>
  <pageMargins left="0.70866141732283472" right="0.70866141732283472" top="0.76" bottom="0.35433070866141736" header="0.31496062992125984" footer="0.31496062992125984"/>
  <pageSetup paperSize="9" scale="7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9"/>
  <sheetViews>
    <sheetView view="pageBreakPreview" zoomScale="85" zoomScaleNormal="100" zoomScaleSheetLayoutView="85" workbookViewId="0">
      <selection activeCell="F12" sqref="F12"/>
    </sheetView>
  </sheetViews>
  <sheetFormatPr defaultRowHeight="17.399999999999999" x14ac:dyDescent="0.4"/>
  <cols>
    <col min="1" max="1" width="7.59765625" customWidth="1"/>
    <col min="10" max="10" width="9" customWidth="1"/>
  </cols>
  <sheetData>
    <row r="1" spans="1:12" ht="24.75" customHeight="1" x14ac:dyDescent="0.4">
      <c r="A1" s="472" t="s">
        <v>160</v>
      </c>
      <c r="B1" s="472"/>
      <c r="C1" s="472"/>
      <c r="D1" s="472"/>
      <c r="E1" s="472"/>
      <c r="F1" s="472"/>
      <c r="G1" s="472"/>
      <c r="H1" s="472"/>
      <c r="I1" s="472"/>
      <c r="J1" s="472"/>
    </row>
    <row r="2" spans="1:12" ht="32.4" customHeight="1" x14ac:dyDescent="0.4">
      <c r="A2" s="473"/>
      <c r="B2" s="473"/>
      <c r="C2" s="473"/>
      <c r="D2" s="473"/>
      <c r="E2" s="473"/>
      <c r="F2" s="473"/>
      <c r="G2" s="473"/>
      <c r="H2" s="473"/>
      <c r="I2" s="473"/>
      <c r="J2" s="473"/>
    </row>
    <row r="3" spans="1:12" ht="20.25" customHeight="1" x14ac:dyDescent="0.4">
      <c r="A3" s="474" t="s">
        <v>87</v>
      </c>
      <c r="B3" s="474"/>
      <c r="C3" s="474" t="s">
        <v>78</v>
      </c>
      <c r="D3" s="479" t="s">
        <v>300</v>
      </c>
      <c r="E3" s="475" t="s">
        <v>157</v>
      </c>
      <c r="F3" s="475"/>
      <c r="G3" s="475"/>
      <c r="H3" s="475"/>
      <c r="I3" s="476"/>
      <c r="J3" s="474" t="s">
        <v>145</v>
      </c>
    </row>
    <row r="4" spans="1:12" ht="12.75" customHeight="1" x14ac:dyDescent="0.4">
      <c r="A4" s="474" t="s">
        <v>79</v>
      </c>
      <c r="B4" s="474" t="s">
        <v>80</v>
      </c>
      <c r="C4" s="474"/>
      <c r="D4" s="480"/>
      <c r="E4" s="477"/>
      <c r="F4" s="477"/>
      <c r="G4" s="477"/>
      <c r="H4" s="477"/>
      <c r="I4" s="478"/>
      <c r="J4" s="474"/>
    </row>
    <row r="5" spans="1:12" ht="16.5" customHeight="1" x14ac:dyDescent="0.4">
      <c r="A5" s="474"/>
      <c r="B5" s="474"/>
      <c r="C5" s="474"/>
      <c r="D5" s="481"/>
      <c r="E5" s="77" t="s">
        <v>91</v>
      </c>
      <c r="F5" s="78" t="s">
        <v>92</v>
      </c>
      <c r="G5" s="78" t="s">
        <v>93</v>
      </c>
      <c r="H5" s="78" t="s">
        <v>156</v>
      </c>
      <c r="I5" s="78" t="s">
        <v>214</v>
      </c>
      <c r="J5" s="474"/>
    </row>
    <row r="6" spans="1:12" x14ac:dyDescent="0.4">
      <c r="A6" s="79">
        <v>1</v>
      </c>
      <c r="B6" s="79" t="s">
        <v>81</v>
      </c>
      <c r="C6" s="79" t="s">
        <v>83</v>
      </c>
      <c r="D6" s="80" t="s">
        <v>82</v>
      </c>
      <c r="E6" s="80" t="s">
        <v>86</v>
      </c>
      <c r="F6" s="81" t="s">
        <v>158</v>
      </c>
      <c r="G6" s="81" t="s">
        <v>158</v>
      </c>
      <c r="H6" s="82" t="s">
        <v>212</v>
      </c>
      <c r="I6" s="80" t="s">
        <v>86</v>
      </c>
      <c r="J6" s="79">
        <v>4</v>
      </c>
    </row>
    <row r="7" spans="1:12" x14ac:dyDescent="0.4">
      <c r="A7" s="79">
        <v>2</v>
      </c>
      <c r="B7" s="79" t="s">
        <v>84</v>
      </c>
      <c r="C7" s="79" t="s">
        <v>83</v>
      </c>
      <c r="D7" s="80" t="s">
        <v>82</v>
      </c>
      <c r="E7" s="82" t="s">
        <v>212</v>
      </c>
      <c r="F7" s="80" t="s">
        <v>86</v>
      </c>
      <c r="G7" s="81" t="s">
        <v>159</v>
      </c>
      <c r="H7" s="81" t="s">
        <v>158</v>
      </c>
      <c r="I7" s="82" t="s">
        <v>212</v>
      </c>
      <c r="J7" s="79">
        <v>4</v>
      </c>
    </row>
    <row r="8" spans="1:12" x14ac:dyDescent="0.4">
      <c r="A8" s="79">
        <v>3</v>
      </c>
      <c r="B8" s="79" t="s">
        <v>72</v>
      </c>
      <c r="C8" s="80" t="s">
        <v>82</v>
      </c>
      <c r="D8" s="79" t="s">
        <v>83</v>
      </c>
      <c r="E8" s="81" t="s">
        <v>158</v>
      </c>
      <c r="F8" s="82" t="s">
        <v>212</v>
      </c>
      <c r="G8" s="80" t="s">
        <v>86</v>
      </c>
      <c r="H8" s="81" t="s">
        <v>158</v>
      </c>
      <c r="I8" s="81" t="s">
        <v>158</v>
      </c>
      <c r="J8" s="79">
        <v>3</v>
      </c>
    </row>
    <row r="9" spans="1:12" x14ac:dyDescent="0.4">
      <c r="A9" s="79">
        <v>4</v>
      </c>
      <c r="B9" s="79" t="s">
        <v>73</v>
      </c>
      <c r="C9" s="80" t="s">
        <v>82</v>
      </c>
      <c r="D9" s="79" t="s">
        <v>83</v>
      </c>
      <c r="E9" s="81" t="s">
        <v>158</v>
      </c>
      <c r="F9" s="81" t="s">
        <v>158</v>
      </c>
      <c r="G9" s="82" t="s">
        <v>212</v>
      </c>
      <c r="H9" s="80" t="s">
        <v>86</v>
      </c>
      <c r="I9" s="81" t="s">
        <v>158</v>
      </c>
      <c r="J9" s="79">
        <v>3</v>
      </c>
    </row>
    <row r="10" spans="1:12" x14ac:dyDescent="0.4">
      <c r="A10" s="79">
        <v>5</v>
      </c>
      <c r="B10" s="79" t="s">
        <v>74</v>
      </c>
      <c r="C10" s="80" t="s">
        <v>82</v>
      </c>
      <c r="D10" s="80" t="s">
        <v>82</v>
      </c>
      <c r="E10" s="80" t="s">
        <v>86</v>
      </c>
      <c r="F10" s="81" t="s">
        <v>158</v>
      </c>
      <c r="G10" s="81" t="s">
        <v>158</v>
      </c>
      <c r="H10" s="82" t="s">
        <v>212</v>
      </c>
      <c r="I10" s="80" t="s">
        <v>86</v>
      </c>
      <c r="J10" s="79">
        <v>5</v>
      </c>
    </row>
    <row r="11" spans="1:12" s="19" customFormat="1" x14ac:dyDescent="0.4">
      <c r="A11" s="79">
        <v>6</v>
      </c>
      <c r="B11" s="79" t="s">
        <v>75</v>
      </c>
      <c r="C11" s="80" t="s">
        <v>144</v>
      </c>
      <c r="D11" s="80" t="s">
        <v>82</v>
      </c>
      <c r="E11" s="82" t="s">
        <v>212</v>
      </c>
      <c r="F11" s="80" t="s">
        <v>86</v>
      </c>
      <c r="G11" s="81" t="s">
        <v>158</v>
      </c>
      <c r="H11" s="81" t="s">
        <v>158</v>
      </c>
      <c r="I11" s="82" t="s">
        <v>212</v>
      </c>
      <c r="J11" s="79">
        <v>5</v>
      </c>
      <c r="L11" s="76"/>
    </row>
    <row r="12" spans="1:12" s="19" customFormat="1" x14ac:dyDescent="0.4">
      <c r="A12" s="79">
        <v>7</v>
      </c>
      <c r="B12" s="79" t="s">
        <v>76</v>
      </c>
      <c r="C12" s="80" t="s">
        <v>144</v>
      </c>
      <c r="D12" s="80" t="s">
        <v>82</v>
      </c>
      <c r="E12" s="81" t="s">
        <v>158</v>
      </c>
      <c r="F12" s="82" t="s">
        <v>212</v>
      </c>
      <c r="G12" s="80" t="s">
        <v>86</v>
      </c>
      <c r="H12" s="81" t="s">
        <v>158</v>
      </c>
      <c r="I12" s="81" t="s">
        <v>158</v>
      </c>
      <c r="J12" s="79">
        <v>4</v>
      </c>
    </row>
    <row r="13" spans="1:12" x14ac:dyDescent="0.4">
      <c r="A13" s="79">
        <v>8</v>
      </c>
      <c r="B13" s="79" t="s">
        <v>81</v>
      </c>
      <c r="C13" s="79" t="s">
        <v>83</v>
      </c>
      <c r="D13" s="80" t="s">
        <v>82</v>
      </c>
      <c r="E13" s="81" t="s">
        <v>158</v>
      </c>
      <c r="F13" s="81" t="s">
        <v>158</v>
      </c>
      <c r="G13" s="82" t="s">
        <v>212</v>
      </c>
      <c r="H13" s="80" t="s">
        <v>86</v>
      </c>
      <c r="I13" s="81" t="s">
        <v>158</v>
      </c>
      <c r="J13" s="79">
        <v>4</v>
      </c>
    </row>
    <row r="14" spans="1:12" x14ac:dyDescent="0.4">
      <c r="A14" s="79">
        <v>9</v>
      </c>
      <c r="B14" s="79" t="s">
        <v>84</v>
      </c>
      <c r="C14" s="79" t="s">
        <v>83</v>
      </c>
      <c r="D14" s="80" t="s">
        <v>82</v>
      </c>
      <c r="E14" s="80" t="s">
        <v>86</v>
      </c>
      <c r="F14" s="81" t="s">
        <v>158</v>
      </c>
      <c r="G14" s="81" t="s">
        <v>158</v>
      </c>
      <c r="H14" s="82" t="s">
        <v>212</v>
      </c>
      <c r="I14" s="80" t="s">
        <v>86</v>
      </c>
      <c r="J14" s="79">
        <v>4</v>
      </c>
    </row>
    <row r="15" spans="1:12" x14ac:dyDescent="0.4">
      <c r="A15" s="79">
        <v>10</v>
      </c>
      <c r="B15" s="79" t="s">
        <v>72</v>
      </c>
      <c r="C15" s="80" t="s">
        <v>82</v>
      </c>
      <c r="D15" s="79" t="s">
        <v>83</v>
      </c>
      <c r="E15" s="82" t="s">
        <v>212</v>
      </c>
      <c r="F15" s="80" t="s">
        <v>86</v>
      </c>
      <c r="G15" s="81" t="s">
        <v>158</v>
      </c>
      <c r="H15" s="81" t="s">
        <v>158</v>
      </c>
      <c r="I15" s="82" t="s">
        <v>212</v>
      </c>
      <c r="J15" s="79">
        <v>3</v>
      </c>
    </row>
    <row r="16" spans="1:12" x14ac:dyDescent="0.4">
      <c r="A16" s="79">
        <v>11</v>
      </c>
      <c r="B16" s="79" t="s">
        <v>73</v>
      </c>
      <c r="C16" s="80" t="s">
        <v>82</v>
      </c>
      <c r="D16" s="79" t="s">
        <v>83</v>
      </c>
      <c r="E16" s="81" t="s">
        <v>158</v>
      </c>
      <c r="F16" s="82" t="s">
        <v>212</v>
      </c>
      <c r="G16" s="80" t="s">
        <v>86</v>
      </c>
      <c r="H16" s="81" t="s">
        <v>158</v>
      </c>
      <c r="I16" s="81" t="s">
        <v>158</v>
      </c>
      <c r="J16" s="79">
        <v>3</v>
      </c>
    </row>
    <row r="17" spans="1:10" x14ac:dyDescent="0.4">
      <c r="A17" s="79">
        <v>12</v>
      </c>
      <c r="B17" s="79" t="s">
        <v>74</v>
      </c>
      <c r="C17" s="80" t="s">
        <v>82</v>
      </c>
      <c r="D17" s="80" t="s">
        <v>82</v>
      </c>
      <c r="E17" s="81" t="s">
        <v>158</v>
      </c>
      <c r="F17" s="81" t="s">
        <v>158</v>
      </c>
      <c r="G17" s="82" t="s">
        <v>212</v>
      </c>
      <c r="H17" s="80" t="s">
        <v>86</v>
      </c>
      <c r="I17" s="81" t="s">
        <v>158</v>
      </c>
      <c r="J17" s="79">
        <v>5</v>
      </c>
    </row>
    <row r="18" spans="1:10" s="19" customFormat="1" x14ac:dyDescent="0.4">
      <c r="A18" s="79">
        <v>13</v>
      </c>
      <c r="B18" s="79" t="s">
        <v>75</v>
      </c>
      <c r="C18" s="80" t="s">
        <v>82</v>
      </c>
      <c r="D18" s="80" t="s">
        <v>82</v>
      </c>
      <c r="E18" s="80" t="s">
        <v>86</v>
      </c>
      <c r="F18" s="81" t="s">
        <v>158</v>
      </c>
      <c r="G18" s="81" t="s">
        <v>158</v>
      </c>
      <c r="H18" s="82" t="s">
        <v>212</v>
      </c>
      <c r="I18" s="80" t="s">
        <v>86</v>
      </c>
      <c r="J18" s="79">
        <v>5</v>
      </c>
    </row>
    <row r="19" spans="1:10" s="19" customFormat="1" x14ac:dyDescent="0.4">
      <c r="A19" s="79">
        <v>14</v>
      </c>
      <c r="B19" s="79" t="s">
        <v>76</v>
      </c>
      <c r="C19" s="80" t="s">
        <v>82</v>
      </c>
      <c r="D19" s="80" t="s">
        <v>82</v>
      </c>
      <c r="E19" s="82" t="s">
        <v>212</v>
      </c>
      <c r="F19" s="80" t="s">
        <v>86</v>
      </c>
      <c r="G19" s="81" t="s">
        <v>158</v>
      </c>
      <c r="H19" s="81" t="s">
        <v>158</v>
      </c>
      <c r="I19" s="82" t="s">
        <v>212</v>
      </c>
      <c r="J19" s="79">
        <v>4</v>
      </c>
    </row>
    <row r="20" spans="1:10" x14ac:dyDescent="0.4">
      <c r="A20" s="79">
        <v>15</v>
      </c>
      <c r="B20" s="79" t="s">
        <v>81</v>
      </c>
      <c r="C20" s="79" t="s">
        <v>83</v>
      </c>
      <c r="D20" s="80" t="s">
        <v>82</v>
      </c>
      <c r="E20" s="81" t="s">
        <v>158</v>
      </c>
      <c r="F20" s="82" t="s">
        <v>212</v>
      </c>
      <c r="G20" s="80" t="s">
        <v>86</v>
      </c>
      <c r="H20" s="81" t="s">
        <v>158</v>
      </c>
      <c r="I20" s="81" t="s">
        <v>158</v>
      </c>
      <c r="J20" s="79">
        <v>4</v>
      </c>
    </row>
    <row r="21" spans="1:10" x14ac:dyDescent="0.4">
      <c r="A21" s="79">
        <v>16</v>
      </c>
      <c r="B21" s="79" t="s">
        <v>84</v>
      </c>
      <c r="C21" s="79" t="s">
        <v>83</v>
      </c>
      <c r="D21" s="80" t="s">
        <v>82</v>
      </c>
      <c r="E21" s="81" t="s">
        <v>158</v>
      </c>
      <c r="F21" s="81" t="s">
        <v>158</v>
      </c>
      <c r="G21" s="82" t="s">
        <v>212</v>
      </c>
      <c r="H21" s="80" t="s">
        <v>86</v>
      </c>
      <c r="I21" s="81" t="s">
        <v>158</v>
      </c>
      <c r="J21" s="79">
        <v>4</v>
      </c>
    </row>
    <row r="22" spans="1:10" x14ac:dyDescent="0.4">
      <c r="A22" s="79">
        <v>17</v>
      </c>
      <c r="B22" s="79" t="s">
        <v>72</v>
      </c>
      <c r="C22" s="80" t="s">
        <v>82</v>
      </c>
      <c r="D22" s="79" t="s">
        <v>83</v>
      </c>
      <c r="E22" s="80" t="s">
        <v>86</v>
      </c>
      <c r="F22" s="81" t="s">
        <v>158</v>
      </c>
      <c r="G22" s="81" t="s">
        <v>158</v>
      </c>
      <c r="H22" s="82" t="s">
        <v>212</v>
      </c>
      <c r="I22" s="80" t="s">
        <v>86</v>
      </c>
      <c r="J22" s="79">
        <v>3</v>
      </c>
    </row>
    <row r="23" spans="1:10" x14ac:dyDescent="0.4">
      <c r="A23" s="79">
        <v>18</v>
      </c>
      <c r="B23" s="79" t="s">
        <v>73</v>
      </c>
      <c r="C23" s="80" t="s">
        <v>82</v>
      </c>
      <c r="D23" s="79" t="s">
        <v>83</v>
      </c>
      <c r="E23" s="82" t="s">
        <v>212</v>
      </c>
      <c r="F23" s="80" t="s">
        <v>86</v>
      </c>
      <c r="G23" s="81" t="s">
        <v>158</v>
      </c>
      <c r="H23" s="81" t="s">
        <v>158</v>
      </c>
      <c r="I23" s="82" t="s">
        <v>212</v>
      </c>
      <c r="J23" s="79">
        <v>3</v>
      </c>
    </row>
    <row r="24" spans="1:10" x14ac:dyDescent="0.4">
      <c r="A24" s="79">
        <v>19</v>
      </c>
      <c r="B24" s="79" t="s">
        <v>74</v>
      </c>
      <c r="C24" s="80" t="s">
        <v>82</v>
      </c>
      <c r="D24" s="80" t="s">
        <v>82</v>
      </c>
      <c r="E24" s="81" t="s">
        <v>158</v>
      </c>
      <c r="F24" s="82" t="s">
        <v>212</v>
      </c>
      <c r="G24" s="80" t="s">
        <v>86</v>
      </c>
      <c r="H24" s="81" t="s">
        <v>158</v>
      </c>
      <c r="I24" s="81" t="s">
        <v>158</v>
      </c>
      <c r="J24" s="79">
        <v>5</v>
      </c>
    </row>
    <row r="25" spans="1:10" s="19" customFormat="1" x14ac:dyDescent="0.4">
      <c r="A25" s="79">
        <v>20</v>
      </c>
      <c r="B25" s="79" t="s">
        <v>75</v>
      </c>
      <c r="C25" s="80" t="s">
        <v>82</v>
      </c>
      <c r="D25" s="80" t="s">
        <v>82</v>
      </c>
      <c r="E25" s="81" t="s">
        <v>158</v>
      </c>
      <c r="F25" s="81" t="s">
        <v>158</v>
      </c>
      <c r="G25" s="82" t="s">
        <v>212</v>
      </c>
      <c r="H25" s="80" t="s">
        <v>86</v>
      </c>
      <c r="I25" s="81" t="s">
        <v>158</v>
      </c>
      <c r="J25" s="79">
        <v>5</v>
      </c>
    </row>
    <row r="26" spans="1:10" s="19" customFormat="1" x14ac:dyDescent="0.4">
      <c r="A26" s="79">
        <v>21</v>
      </c>
      <c r="B26" s="79" t="s">
        <v>76</v>
      </c>
      <c r="C26" s="80" t="s">
        <v>82</v>
      </c>
      <c r="D26" s="80" t="s">
        <v>82</v>
      </c>
      <c r="E26" s="80" t="s">
        <v>86</v>
      </c>
      <c r="F26" s="81" t="s">
        <v>158</v>
      </c>
      <c r="G26" s="81" t="s">
        <v>158</v>
      </c>
      <c r="H26" s="82" t="s">
        <v>212</v>
      </c>
      <c r="I26" s="80" t="s">
        <v>86</v>
      </c>
      <c r="J26" s="79">
        <v>4</v>
      </c>
    </row>
    <row r="27" spans="1:10" x14ac:dyDescent="0.4">
      <c r="A27" s="79">
        <v>22</v>
      </c>
      <c r="B27" s="79" t="s">
        <v>81</v>
      </c>
      <c r="C27" s="79" t="s">
        <v>83</v>
      </c>
      <c r="D27" s="80" t="s">
        <v>82</v>
      </c>
      <c r="E27" s="82" t="s">
        <v>212</v>
      </c>
      <c r="F27" s="80" t="s">
        <v>86</v>
      </c>
      <c r="G27" s="81" t="s">
        <v>158</v>
      </c>
      <c r="H27" s="81" t="s">
        <v>158</v>
      </c>
      <c r="I27" s="82" t="s">
        <v>212</v>
      </c>
      <c r="J27" s="79">
        <v>4</v>
      </c>
    </row>
    <row r="28" spans="1:10" x14ac:dyDescent="0.4">
      <c r="A28" s="79">
        <v>23</v>
      </c>
      <c r="B28" s="79" t="s">
        <v>84</v>
      </c>
      <c r="C28" s="79" t="s">
        <v>83</v>
      </c>
      <c r="D28" s="80" t="s">
        <v>82</v>
      </c>
      <c r="E28" s="81" t="s">
        <v>158</v>
      </c>
      <c r="F28" s="82" t="s">
        <v>212</v>
      </c>
      <c r="G28" s="80" t="s">
        <v>86</v>
      </c>
      <c r="H28" s="81" t="s">
        <v>158</v>
      </c>
      <c r="I28" s="81" t="s">
        <v>158</v>
      </c>
      <c r="J28" s="79">
        <v>4</v>
      </c>
    </row>
    <row r="29" spans="1:10" x14ac:dyDescent="0.4">
      <c r="A29" s="79">
        <v>24</v>
      </c>
      <c r="B29" s="79" t="s">
        <v>72</v>
      </c>
      <c r="C29" s="80" t="s">
        <v>82</v>
      </c>
      <c r="D29" s="79" t="s">
        <v>83</v>
      </c>
      <c r="E29" s="81" t="s">
        <v>158</v>
      </c>
      <c r="F29" s="81" t="s">
        <v>158</v>
      </c>
      <c r="G29" s="82" t="s">
        <v>212</v>
      </c>
      <c r="H29" s="80" t="s">
        <v>86</v>
      </c>
      <c r="I29" s="81" t="s">
        <v>158</v>
      </c>
      <c r="J29" s="79">
        <v>3</v>
      </c>
    </row>
    <row r="30" spans="1:10" x14ac:dyDescent="0.4">
      <c r="A30" s="79">
        <v>25</v>
      </c>
      <c r="B30" s="79" t="s">
        <v>73</v>
      </c>
      <c r="C30" s="80" t="s">
        <v>82</v>
      </c>
      <c r="D30" s="79" t="s">
        <v>83</v>
      </c>
      <c r="E30" s="80" t="s">
        <v>86</v>
      </c>
      <c r="F30" s="81" t="s">
        <v>158</v>
      </c>
      <c r="G30" s="81" t="s">
        <v>158</v>
      </c>
      <c r="H30" s="82" t="s">
        <v>212</v>
      </c>
      <c r="I30" s="80" t="s">
        <v>86</v>
      </c>
      <c r="J30" s="79">
        <v>3</v>
      </c>
    </row>
    <row r="31" spans="1:10" x14ac:dyDescent="0.4">
      <c r="A31" s="79">
        <v>26</v>
      </c>
      <c r="B31" s="79" t="s">
        <v>74</v>
      </c>
      <c r="C31" s="80" t="s">
        <v>82</v>
      </c>
      <c r="D31" s="80" t="s">
        <v>82</v>
      </c>
      <c r="E31" s="82" t="s">
        <v>212</v>
      </c>
      <c r="F31" s="80" t="s">
        <v>86</v>
      </c>
      <c r="G31" s="81" t="s">
        <v>158</v>
      </c>
      <c r="H31" s="81" t="s">
        <v>158</v>
      </c>
      <c r="I31" s="82" t="s">
        <v>212</v>
      </c>
      <c r="J31" s="79">
        <v>5</v>
      </c>
    </row>
    <row r="32" spans="1:10" s="19" customFormat="1" x14ac:dyDescent="0.4">
      <c r="A32" s="79">
        <v>27</v>
      </c>
      <c r="B32" s="79" t="s">
        <v>75</v>
      </c>
      <c r="C32" s="80" t="s">
        <v>82</v>
      </c>
      <c r="D32" s="80" t="s">
        <v>82</v>
      </c>
      <c r="E32" s="81" t="s">
        <v>158</v>
      </c>
      <c r="F32" s="82" t="s">
        <v>212</v>
      </c>
      <c r="G32" s="80" t="s">
        <v>86</v>
      </c>
      <c r="H32" s="81" t="s">
        <v>158</v>
      </c>
      <c r="I32" s="81" t="s">
        <v>158</v>
      </c>
      <c r="J32" s="79">
        <v>5</v>
      </c>
    </row>
    <row r="33" spans="1:10" s="19" customFormat="1" x14ac:dyDescent="0.4">
      <c r="A33" s="79">
        <v>28</v>
      </c>
      <c r="B33" s="79" t="s">
        <v>76</v>
      </c>
      <c r="C33" s="80" t="s">
        <v>82</v>
      </c>
      <c r="D33" s="80" t="s">
        <v>82</v>
      </c>
      <c r="E33" s="81" t="s">
        <v>158</v>
      </c>
      <c r="F33" s="81" t="s">
        <v>158</v>
      </c>
      <c r="G33" s="82" t="s">
        <v>212</v>
      </c>
      <c r="H33" s="80" t="s">
        <v>86</v>
      </c>
      <c r="I33" s="81" t="s">
        <v>158</v>
      </c>
      <c r="J33" s="79">
        <v>4</v>
      </c>
    </row>
    <row r="34" spans="1:10" x14ac:dyDescent="0.4">
      <c r="A34" s="79">
        <v>29</v>
      </c>
      <c r="B34" s="79" t="s">
        <v>81</v>
      </c>
      <c r="C34" s="79" t="s">
        <v>83</v>
      </c>
      <c r="D34" s="80" t="s">
        <v>82</v>
      </c>
      <c r="E34" s="80" t="s">
        <v>86</v>
      </c>
      <c r="F34" s="81" t="s">
        <v>158</v>
      </c>
      <c r="G34" s="81" t="s">
        <v>158</v>
      </c>
      <c r="H34" s="82" t="s">
        <v>212</v>
      </c>
      <c r="I34" s="80" t="s">
        <v>86</v>
      </c>
      <c r="J34" s="79">
        <v>4</v>
      </c>
    </row>
    <row r="35" spans="1:10" x14ac:dyDescent="0.4">
      <c r="A35" s="79">
        <v>30</v>
      </c>
      <c r="B35" s="79" t="s">
        <v>84</v>
      </c>
      <c r="C35" s="79" t="s">
        <v>83</v>
      </c>
      <c r="D35" s="80" t="s">
        <v>82</v>
      </c>
      <c r="E35" s="82" t="s">
        <v>212</v>
      </c>
      <c r="F35" s="80" t="s">
        <v>86</v>
      </c>
      <c r="G35" s="81" t="s">
        <v>158</v>
      </c>
      <c r="H35" s="81" t="s">
        <v>158</v>
      </c>
      <c r="I35" s="82" t="s">
        <v>212</v>
      </c>
      <c r="J35" s="79">
        <v>4</v>
      </c>
    </row>
    <row r="36" spans="1:10" x14ac:dyDescent="0.4">
      <c r="A36" s="467" t="s">
        <v>301</v>
      </c>
      <c r="B36" s="468"/>
      <c r="C36" s="468"/>
      <c r="D36" s="468"/>
      <c r="E36" s="471" t="s">
        <v>85</v>
      </c>
      <c r="F36" s="471"/>
      <c r="G36" s="471"/>
      <c r="H36" s="471"/>
      <c r="I36" s="471"/>
      <c r="J36" s="471"/>
    </row>
    <row r="37" spans="1:10" x14ac:dyDescent="0.4">
      <c r="A37" s="469"/>
      <c r="B37" s="470"/>
      <c r="C37" s="470"/>
      <c r="D37" s="470"/>
      <c r="E37" s="471"/>
      <c r="F37" s="471"/>
      <c r="G37" s="471"/>
      <c r="H37" s="471"/>
      <c r="I37" s="471"/>
      <c r="J37" s="471"/>
    </row>
    <row r="38" spans="1:10" x14ac:dyDescent="0.4">
      <c r="A38" s="467" t="s">
        <v>238</v>
      </c>
      <c r="B38" s="468"/>
      <c r="C38" s="468"/>
      <c r="D38" s="468"/>
      <c r="E38" s="471" t="s">
        <v>166</v>
      </c>
      <c r="F38" s="471"/>
      <c r="G38" s="471"/>
      <c r="H38" s="471"/>
      <c r="I38" s="471"/>
      <c r="J38" s="471"/>
    </row>
    <row r="39" spans="1:10" x14ac:dyDescent="0.4">
      <c r="A39" s="469"/>
      <c r="B39" s="470"/>
      <c r="C39" s="470"/>
      <c r="D39" s="470"/>
      <c r="E39" s="471" t="s">
        <v>151</v>
      </c>
      <c r="F39" s="471"/>
      <c r="G39" s="471"/>
      <c r="H39" s="471"/>
      <c r="I39" s="471"/>
      <c r="J39" s="471"/>
    </row>
  </sheetData>
  <mergeCells count="13">
    <mergeCell ref="A36:D37"/>
    <mergeCell ref="E36:J37"/>
    <mergeCell ref="E38:J38"/>
    <mergeCell ref="E39:J39"/>
    <mergeCell ref="A1:J2"/>
    <mergeCell ref="J3:J5"/>
    <mergeCell ref="A3:B3"/>
    <mergeCell ref="C3:C5"/>
    <mergeCell ref="A4:A5"/>
    <mergeCell ref="B4:B5"/>
    <mergeCell ref="A38:D39"/>
    <mergeCell ref="E3:I4"/>
    <mergeCell ref="D3:D5"/>
  </mergeCells>
  <phoneticPr fontId="6" type="noConversion"/>
  <printOptions horizontalCentered="1"/>
  <pageMargins left="0.70866141732283472" right="0.70866141732283472" top="0.74803149606299213" bottom="0.74803149606299213" header="0.31496062992125984" footer="0.31496062992125984"/>
  <pageSetup paperSize="9" scale="90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0"/>
  <sheetViews>
    <sheetView view="pageBreakPreview" zoomScaleNormal="100" zoomScaleSheetLayoutView="100" workbookViewId="0">
      <selection activeCell="C35" sqref="C35"/>
    </sheetView>
  </sheetViews>
  <sheetFormatPr defaultRowHeight="17.399999999999999" x14ac:dyDescent="0.4"/>
  <cols>
    <col min="8" max="8" width="10.5" customWidth="1"/>
  </cols>
  <sheetData>
    <row r="1" spans="1:8" ht="27.75" customHeight="1" x14ac:dyDescent="0.4">
      <c r="A1" s="472" t="s">
        <v>167</v>
      </c>
      <c r="B1" s="472"/>
      <c r="C1" s="472"/>
      <c r="D1" s="472"/>
      <c r="E1" s="472"/>
      <c r="F1" s="472"/>
      <c r="G1" s="472"/>
      <c r="H1" s="472"/>
    </row>
    <row r="2" spans="1:8" ht="9" customHeight="1" x14ac:dyDescent="0.4">
      <c r="A2" s="473"/>
      <c r="B2" s="473"/>
      <c r="C2" s="473"/>
      <c r="D2" s="473"/>
      <c r="E2" s="473"/>
      <c r="F2" s="473"/>
      <c r="G2" s="473"/>
      <c r="H2" s="473"/>
    </row>
    <row r="3" spans="1:8" x14ac:dyDescent="0.4">
      <c r="A3" s="474" t="s">
        <v>77</v>
      </c>
      <c r="B3" s="474"/>
      <c r="C3" s="479" t="s">
        <v>168</v>
      </c>
      <c r="D3" s="474" t="s">
        <v>169</v>
      </c>
      <c r="E3" s="474"/>
      <c r="F3" s="474"/>
      <c r="G3" s="474"/>
      <c r="H3" s="479" t="s">
        <v>146</v>
      </c>
    </row>
    <row r="4" spans="1:8" x14ac:dyDescent="0.4">
      <c r="A4" s="474" t="s">
        <v>79</v>
      </c>
      <c r="B4" s="474" t="s">
        <v>80</v>
      </c>
      <c r="C4" s="480"/>
      <c r="D4" s="474"/>
      <c r="E4" s="474"/>
      <c r="F4" s="474"/>
      <c r="G4" s="474"/>
      <c r="H4" s="480"/>
    </row>
    <row r="5" spans="1:8" ht="21" customHeight="1" x14ac:dyDescent="0.4">
      <c r="A5" s="474"/>
      <c r="B5" s="474"/>
      <c r="C5" s="481"/>
      <c r="D5" s="78" t="s">
        <v>170</v>
      </c>
      <c r="E5" s="78" t="s">
        <v>171</v>
      </c>
      <c r="F5" s="78" t="s">
        <v>172</v>
      </c>
      <c r="G5" s="78" t="s">
        <v>173</v>
      </c>
      <c r="H5" s="481"/>
    </row>
    <row r="6" spans="1:8" x14ac:dyDescent="0.4">
      <c r="A6" s="79">
        <v>1</v>
      </c>
      <c r="B6" s="79" t="s">
        <v>81</v>
      </c>
      <c r="C6" s="79" t="s">
        <v>83</v>
      </c>
      <c r="D6" s="80" t="s">
        <v>86</v>
      </c>
      <c r="E6" s="81" t="s">
        <v>158</v>
      </c>
      <c r="F6" s="81" t="s">
        <v>158</v>
      </c>
      <c r="G6" s="82" t="s">
        <v>212</v>
      </c>
      <c r="H6" s="79">
        <v>2</v>
      </c>
    </row>
    <row r="7" spans="1:8" x14ac:dyDescent="0.4">
      <c r="A7" s="79">
        <v>2</v>
      </c>
      <c r="B7" s="79" t="s">
        <v>84</v>
      </c>
      <c r="C7" s="79" t="s">
        <v>83</v>
      </c>
      <c r="D7" s="82" t="s">
        <v>212</v>
      </c>
      <c r="E7" s="80" t="s">
        <v>86</v>
      </c>
      <c r="F7" s="81" t="s">
        <v>159</v>
      </c>
      <c r="G7" s="81" t="s">
        <v>158</v>
      </c>
      <c r="H7" s="79">
        <v>2</v>
      </c>
    </row>
    <row r="8" spans="1:8" x14ac:dyDescent="0.4">
      <c r="A8" s="79">
        <v>3</v>
      </c>
      <c r="B8" s="79" t="s">
        <v>72</v>
      </c>
      <c r="C8" s="80" t="s">
        <v>82</v>
      </c>
      <c r="D8" s="81" t="s">
        <v>158</v>
      </c>
      <c r="E8" s="82" t="s">
        <v>212</v>
      </c>
      <c r="F8" s="80" t="s">
        <v>86</v>
      </c>
      <c r="G8" s="81" t="s">
        <v>158</v>
      </c>
      <c r="H8" s="79">
        <v>3</v>
      </c>
    </row>
    <row r="9" spans="1:8" x14ac:dyDescent="0.4">
      <c r="A9" s="79">
        <v>4</v>
      </c>
      <c r="B9" s="79" t="s">
        <v>73</v>
      </c>
      <c r="C9" s="80" t="s">
        <v>82</v>
      </c>
      <c r="D9" s="81" t="s">
        <v>158</v>
      </c>
      <c r="E9" s="81" t="s">
        <v>158</v>
      </c>
      <c r="F9" s="82" t="s">
        <v>212</v>
      </c>
      <c r="G9" s="80" t="s">
        <v>86</v>
      </c>
      <c r="H9" s="79">
        <v>3</v>
      </c>
    </row>
    <row r="10" spans="1:8" x14ac:dyDescent="0.4">
      <c r="A10" s="79">
        <v>5</v>
      </c>
      <c r="B10" s="79" t="s">
        <v>74</v>
      </c>
      <c r="C10" s="80" t="s">
        <v>82</v>
      </c>
      <c r="D10" s="80" t="s">
        <v>86</v>
      </c>
      <c r="E10" s="81" t="s">
        <v>158</v>
      </c>
      <c r="F10" s="81" t="s">
        <v>158</v>
      </c>
      <c r="G10" s="82" t="s">
        <v>212</v>
      </c>
      <c r="H10" s="79">
        <v>3</v>
      </c>
    </row>
    <row r="11" spans="1:8" s="18" customFormat="1" x14ac:dyDescent="0.4">
      <c r="A11" s="79">
        <v>6</v>
      </c>
      <c r="B11" s="79" t="s">
        <v>75</v>
      </c>
      <c r="C11" s="80" t="s">
        <v>144</v>
      </c>
      <c r="D11" s="82" t="s">
        <v>212</v>
      </c>
      <c r="E11" s="80" t="s">
        <v>86</v>
      </c>
      <c r="F11" s="81" t="s">
        <v>158</v>
      </c>
      <c r="G11" s="81" t="s">
        <v>158</v>
      </c>
      <c r="H11" s="79">
        <v>3</v>
      </c>
    </row>
    <row r="12" spans="1:8" s="18" customFormat="1" x14ac:dyDescent="0.4">
      <c r="A12" s="79">
        <v>7</v>
      </c>
      <c r="B12" s="79" t="s">
        <v>76</v>
      </c>
      <c r="C12" s="80" t="s">
        <v>144</v>
      </c>
      <c r="D12" s="81" t="s">
        <v>158</v>
      </c>
      <c r="E12" s="82" t="s">
        <v>212</v>
      </c>
      <c r="F12" s="80" t="s">
        <v>86</v>
      </c>
      <c r="G12" s="81" t="s">
        <v>158</v>
      </c>
      <c r="H12" s="79">
        <v>3</v>
      </c>
    </row>
    <row r="13" spans="1:8" x14ac:dyDescent="0.4">
      <c r="A13" s="79">
        <v>8</v>
      </c>
      <c r="B13" s="79" t="s">
        <v>81</v>
      </c>
      <c r="C13" s="79" t="s">
        <v>83</v>
      </c>
      <c r="D13" s="81" t="s">
        <v>158</v>
      </c>
      <c r="E13" s="81" t="s">
        <v>158</v>
      </c>
      <c r="F13" s="82" t="s">
        <v>212</v>
      </c>
      <c r="G13" s="80" t="s">
        <v>86</v>
      </c>
      <c r="H13" s="79">
        <v>2</v>
      </c>
    </row>
    <row r="14" spans="1:8" x14ac:dyDescent="0.4">
      <c r="A14" s="79">
        <v>9</v>
      </c>
      <c r="B14" s="79" t="s">
        <v>84</v>
      </c>
      <c r="C14" s="79" t="s">
        <v>83</v>
      </c>
      <c r="D14" s="80" t="s">
        <v>86</v>
      </c>
      <c r="E14" s="81" t="s">
        <v>158</v>
      </c>
      <c r="F14" s="81" t="s">
        <v>158</v>
      </c>
      <c r="G14" s="82" t="s">
        <v>212</v>
      </c>
      <c r="H14" s="79">
        <v>2</v>
      </c>
    </row>
    <row r="15" spans="1:8" x14ac:dyDescent="0.4">
      <c r="A15" s="79">
        <v>10</v>
      </c>
      <c r="B15" s="79" t="s">
        <v>72</v>
      </c>
      <c r="C15" s="80" t="s">
        <v>82</v>
      </c>
      <c r="D15" s="82" t="s">
        <v>212</v>
      </c>
      <c r="E15" s="80" t="s">
        <v>86</v>
      </c>
      <c r="F15" s="81" t="s">
        <v>158</v>
      </c>
      <c r="G15" s="81" t="s">
        <v>158</v>
      </c>
      <c r="H15" s="79">
        <v>3</v>
      </c>
    </row>
    <row r="16" spans="1:8" x14ac:dyDescent="0.4">
      <c r="A16" s="79">
        <v>11</v>
      </c>
      <c r="B16" s="79" t="s">
        <v>73</v>
      </c>
      <c r="C16" s="80" t="s">
        <v>82</v>
      </c>
      <c r="D16" s="81" t="s">
        <v>158</v>
      </c>
      <c r="E16" s="82" t="s">
        <v>212</v>
      </c>
      <c r="F16" s="80" t="s">
        <v>86</v>
      </c>
      <c r="G16" s="81" t="s">
        <v>158</v>
      </c>
      <c r="H16" s="79">
        <v>3</v>
      </c>
    </row>
    <row r="17" spans="1:8" x14ac:dyDescent="0.4">
      <c r="A17" s="79">
        <v>12</v>
      </c>
      <c r="B17" s="79" t="s">
        <v>74</v>
      </c>
      <c r="C17" s="80" t="s">
        <v>82</v>
      </c>
      <c r="D17" s="81" t="s">
        <v>158</v>
      </c>
      <c r="E17" s="81" t="s">
        <v>158</v>
      </c>
      <c r="F17" s="82" t="s">
        <v>212</v>
      </c>
      <c r="G17" s="80" t="s">
        <v>86</v>
      </c>
      <c r="H17" s="79">
        <v>3</v>
      </c>
    </row>
    <row r="18" spans="1:8" s="18" customFormat="1" x14ac:dyDescent="0.4">
      <c r="A18" s="79">
        <v>13</v>
      </c>
      <c r="B18" s="79" t="s">
        <v>75</v>
      </c>
      <c r="C18" s="80" t="s">
        <v>82</v>
      </c>
      <c r="D18" s="80" t="s">
        <v>86</v>
      </c>
      <c r="E18" s="81" t="s">
        <v>158</v>
      </c>
      <c r="F18" s="81" t="s">
        <v>158</v>
      </c>
      <c r="G18" s="82" t="s">
        <v>212</v>
      </c>
      <c r="H18" s="79">
        <v>3</v>
      </c>
    </row>
    <row r="19" spans="1:8" s="18" customFormat="1" x14ac:dyDescent="0.4">
      <c r="A19" s="79">
        <v>14</v>
      </c>
      <c r="B19" s="79" t="s">
        <v>76</v>
      </c>
      <c r="C19" s="80" t="s">
        <v>82</v>
      </c>
      <c r="D19" s="82" t="s">
        <v>212</v>
      </c>
      <c r="E19" s="80" t="s">
        <v>86</v>
      </c>
      <c r="F19" s="81" t="s">
        <v>158</v>
      </c>
      <c r="G19" s="81" t="s">
        <v>158</v>
      </c>
      <c r="H19" s="79">
        <v>3</v>
      </c>
    </row>
    <row r="20" spans="1:8" x14ac:dyDescent="0.4">
      <c r="A20" s="79">
        <v>15</v>
      </c>
      <c r="B20" s="79" t="s">
        <v>81</v>
      </c>
      <c r="C20" s="79" t="s">
        <v>83</v>
      </c>
      <c r="D20" s="81" t="s">
        <v>158</v>
      </c>
      <c r="E20" s="82" t="s">
        <v>212</v>
      </c>
      <c r="F20" s="80" t="s">
        <v>86</v>
      </c>
      <c r="G20" s="81" t="s">
        <v>158</v>
      </c>
      <c r="H20" s="79">
        <v>2</v>
      </c>
    </row>
    <row r="21" spans="1:8" x14ac:dyDescent="0.4">
      <c r="A21" s="79">
        <v>16</v>
      </c>
      <c r="B21" s="79" t="s">
        <v>84</v>
      </c>
      <c r="C21" s="79" t="s">
        <v>83</v>
      </c>
      <c r="D21" s="81" t="s">
        <v>158</v>
      </c>
      <c r="E21" s="81" t="s">
        <v>158</v>
      </c>
      <c r="F21" s="82" t="s">
        <v>212</v>
      </c>
      <c r="G21" s="80" t="s">
        <v>86</v>
      </c>
      <c r="H21" s="79">
        <v>2</v>
      </c>
    </row>
    <row r="22" spans="1:8" x14ac:dyDescent="0.4">
      <c r="A22" s="79">
        <v>17</v>
      </c>
      <c r="B22" s="79" t="s">
        <v>72</v>
      </c>
      <c r="C22" s="80" t="s">
        <v>82</v>
      </c>
      <c r="D22" s="80" t="s">
        <v>86</v>
      </c>
      <c r="E22" s="81" t="s">
        <v>158</v>
      </c>
      <c r="F22" s="81" t="s">
        <v>158</v>
      </c>
      <c r="G22" s="82" t="s">
        <v>212</v>
      </c>
      <c r="H22" s="79">
        <v>3</v>
      </c>
    </row>
    <row r="23" spans="1:8" x14ac:dyDescent="0.4">
      <c r="A23" s="79">
        <v>18</v>
      </c>
      <c r="B23" s="79" t="s">
        <v>73</v>
      </c>
      <c r="C23" s="80" t="s">
        <v>82</v>
      </c>
      <c r="D23" s="82" t="s">
        <v>212</v>
      </c>
      <c r="E23" s="80" t="s">
        <v>86</v>
      </c>
      <c r="F23" s="81" t="s">
        <v>158</v>
      </c>
      <c r="G23" s="81" t="s">
        <v>158</v>
      </c>
      <c r="H23" s="79">
        <v>3</v>
      </c>
    </row>
    <row r="24" spans="1:8" x14ac:dyDescent="0.4">
      <c r="A24" s="79">
        <v>19</v>
      </c>
      <c r="B24" s="79" t="s">
        <v>74</v>
      </c>
      <c r="C24" s="80" t="s">
        <v>82</v>
      </c>
      <c r="D24" s="81" t="s">
        <v>158</v>
      </c>
      <c r="E24" s="82" t="s">
        <v>212</v>
      </c>
      <c r="F24" s="80" t="s">
        <v>86</v>
      </c>
      <c r="G24" s="81" t="s">
        <v>158</v>
      </c>
      <c r="H24" s="79">
        <v>3</v>
      </c>
    </row>
    <row r="25" spans="1:8" s="18" customFormat="1" x14ac:dyDescent="0.4">
      <c r="A25" s="79">
        <v>20</v>
      </c>
      <c r="B25" s="79" t="s">
        <v>75</v>
      </c>
      <c r="C25" s="80" t="s">
        <v>82</v>
      </c>
      <c r="D25" s="81" t="s">
        <v>158</v>
      </c>
      <c r="E25" s="81" t="s">
        <v>158</v>
      </c>
      <c r="F25" s="82" t="s">
        <v>212</v>
      </c>
      <c r="G25" s="80" t="s">
        <v>86</v>
      </c>
      <c r="H25" s="79">
        <v>3</v>
      </c>
    </row>
    <row r="26" spans="1:8" s="18" customFormat="1" x14ac:dyDescent="0.4">
      <c r="A26" s="79">
        <v>21</v>
      </c>
      <c r="B26" s="79" t="s">
        <v>76</v>
      </c>
      <c r="C26" s="80" t="s">
        <v>82</v>
      </c>
      <c r="D26" s="80" t="s">
        <v>86</v>
      </c>
      <c r="E26" s="81" t="s">
        <v>158</v>
      </c>
      <c r="F26" s="81" t="s">
        <v>158</v>
      </c>
      <c r="G26" s="82" t="s">
        <v>212</v>
      </c>
      <c r="H26" s="79">
        <v>3</v>
      </c>
    </row>
    <row r="27" spans="1:8" x14ac:dyDescent="0.4">
      <c r="A27" s="79">
        <v>22</v>
      </c>
      <c r="B27" s="79" t="s">
        <v>81</v>
      </c>
      <c r="C27" s="79" t="s">
        <v>83</v>
      </c>
      <c r="D27" s="82" t="s">
        <v>212</v>
      </c>
      <c r="E27" s="80" t="s">
        <v>86</v>
      </c>
      <c r="F27" s="81" t="s">
        <v>158</v>
      </c>
      <c r="G27" s="81" t="s">
        <v>158</v>
      </c>
      <c r="H27" s="79">
        <v>2</v>
      </c>
    </row>
    <row r="28" spans="1:8" x14ac:dyDescent="0.4">
      <c r="A28" s="79">
        <v>23</v>
      </c>
      <c r="B28" s="79" t="s">
        <v>84</v>
      </c>
      <c r="C28" s="79" t="s">
        <v>83</v>
      </c>
      <c r="D28" s="81" t="s">
        <v>158</v>
      </c>
      <c r="E28" s="82" t="s">
        <v>212</v>
      </c>
      <c r="F28" s="80" t="s">
        <v>86</v>
      </c>
      <c r="G28" s="81" t="s">
        <v>158</v>
      </c>
      <c r="H28" s="79">
        <v>2</v>
      </c>
    </row>
    <row r="29" spans="1:8" x14ac:dyDescent="0.4">
      <c r="A29" s="79">
        <v>24</v>
      </c>
      <c r="B29" s="79" t="s">
        <v>72</v>
      </c>
      <c r="C29" s="80" t="s">
        <v>82</v>
      </c>
      <c r="D29" s="81" t="s">
        <v>158</v>
      </c>
      <c r="E29" s="81" t="s">
        <v>158</v>
      </c>
      <c r="F29" s="82" t="s">
        <v>212</v>
      </c>
      <c r="G29" s="80" t="s">
        <v>86</v>
      </c>
      <c r="H29" s="79">
        <v>3</v>
      </c>
    </row>
    <row r="30" spans="1:8" x14ac:dyDescent="0.4">
      <c r="A30" s="79">
        <v>25</v>
      </c>
      <c r="B30" s="79" t="s">
        <v>73</v>
      </c>
      <c r="C30" s="80" t="s">
        <v>82</v>
      </c>
      <c r="D30" s="80" t="s">
        <v>86</v>
      </c>
      <c r="E30" s="81" t="s">
        <v>158</v>
      </c>
      <c r="F30" s="81" t="s">
        <v>158</v>
      </c>
      <c r="G30" s="82" t="s">
        <v>212</v>
      </c>
      <c r="H30" s="79">
        <v>3</v>
      </c>
    </row>
    <row r="31" spans="1:8" x14ac:dyDescent="0.4">
      <c r="A31" s="79">
        <v>26</v>
      </c>
      <c r="B31" s="79" t="s">
        <v>74</v>
      </c>
      <c r="C31" s="80" t="s">
        <v>82</v>
      </c>
      <c r="D31" s="82" t="s">
        <v>212</v>
      </c>
      <c r="E31" s="80" t="s">
        <v>86</v>
      </c>
      <c r="F31" s="81" t="s">
        <v>158</v>
      </c>
      <c r="G31" s="81" t="s">
        <v>158</v>
      </c>
      <c r="H31" s="79">
        <v>3</v>
      </c>
    </row>
    <row r="32" spans="1:8" s="18" customFormat="1" x14ac:dyDescent="0.4">
      <c r="A32" s="79">
        <v>27</v>
      </c>
      <c r="B32" s="79" t="s">
        <v>75</v>
      </c>
      <c r="C32" s="80" t="s">
        <v>82</v>
      </c>
      <c r="D32" s="81" t="s">
        <v>158</v>
      </c>
      <c r="E32" s="82" t="s">
        <v>212</v>
      </c>
      <c r="F32" s="80" t="s">
        <v>86</v>
      </c>
      <c r="G32" s="81" t="s">
        <v>158</v>
      </c>
      <c r="H32" s="79">
        <v>3</v>
      </c>
    </row>
    <row r="33" spans="1:8" s="18" customFormat="1" x14ac:dyDescent="0.4">
      <c r="A33" s="79">
        <v>28</v>
      </c>
      <c r="B33" s="79" t="s">
        <v>76</v>
      </c>
      <c r="C33" s="80" t="s">
        <v>82</v>
      </c>
      <c r="D33" s="81" t="s">
        <v>158</v>
      </c>
      <c r="E33" s="81" t="s">
        <v>158</v>
      </c>
      <c r="F33" s="82" t="s">
        <v>212</v>
      </c>
      <c r="G33" s="80" t="s">
        <v>86</v>
      </c>
      <c r="H33" s="79">
        <v>3</v>
      </c>
    </row>
    <row r="34" spans="1:8" x14ac:dyDescent="0.4">
      <c r="A34" s="79">
        <v>29</v>
      </c>
      <c r="B34" s="79" t="s">
        <v>81</v>
      </c>
      <c r="C34" s="79" t="s">
        <v>83</v>
      </c>
      <c r="D34" s="80" t="s">
        <v>86</v>
      </c>
      <c r="E34" s="81" t="s">
        <v>158</v>
      </c>
      <c r="F34" s="81" t="s">
        <v>158</v>
      </c>
      <c r="G34" s="82" t="s">
        <v>212</v>
      </c>
      <c r="H34" s="79">
        <v>2</v>
      </c>
    </row>
    <row r="35" spans="1:8" x14ac:dyDescent="0.4">
      <c r="A35" s="79">
        <v>30</v>
      </c>
      <c r="B35" s="79" t="s">
        <v>84</v>
      </c>
      <c r="C35" s="79" t="s">
        <v>83</v>
      </c>
      <c r="D35" s="82" t="s">
        <v>212</v>
      </c>
      <c r="E35" s="80" t="s">
        <v>86</v>
      </c>
      <c r="F35" s="81" t="s">
        <v>158</v>
      </c>
      <c r="G35" s="81" t="s">
        <v>158</v>
      </c>
      <c r="H35" s="79">
        <v>2</v>
      </c>
    </row>
    <row r="36" spans="1:8" ht="18.600000000000001" customHeight="1" x14ac:dyDescent="0.4">
      <c r="A36" s="83" t="s">
        <v>161</v>
      </c>
      <c r="B36" s="482" t="s">
        <v>142</v>
      </c>
      <c r="C36" s="483"/>
      <c r="D36" s="483"/>
      <c r="E36" s="483"/>
      <c r="F36" s="483"/>
      <c r="G36" s="483"/>
      <c r="H36" s="484"/>
    </row>
    <row r="37" spans="1:8" ht="18.600000000000001" customHeight="1" x14ac:dyDescent="0.4">
      <c r="A37" s="83" t="s">
        <v>174</v>
      </c>
      <c r="B37" s="482" t="s">
        <v>142</v>
      </c>
      <c r="C37" s="483"/>
      <c r="D37" s="483"/>
      <c r="E37" s="483"/>
      <c r="F37" s="483"/>
      <c r="G37" s="483"/>
      <c r="H37" s="484"/>
    </row>
    <row r="38" spans="1:8" x14ac:dyDescent="0.4">
      <c r="A38" s="83" t="s">
        <v>171</v>
      </c>
      <c r="B38" s="482" t="s">
        <v>213</v>
      </c>
      <c r="C38" s="483"/>
      <c r="D38" s="483"/>
      <c r="E38" s="483"/>
      <c r="F38" s="483"/>
      <c r="G38" s="483"/>
      <c r="H38" s="484"/>
    </row>
    <row r="39" spans="1:8" x14ac:dyDescent="0.4">
      <c r="A39" s="83" t="s">
        <v>172</v>
      </c>
      <c r="B39" s="485" t="s">
        <v>229</v>
      </c>
      <c r="C39" s="486"/>
      <c r="D39" s="486"/>
      <c r="E39" s="486"/>
      <c r="F39" s="486"/>
      <c r="G39" s="486"/>
      <c r="H39" s="487"/>
    </row>
    <row r="40" spans="1:8" x14ac:dyDescent="0.4">
      <c r="A40" s="83" t="s">
        <v>173</v>
      </c>
      <c r="B40" s="482" t="s">
        <v>230</v>
      </c>
      <c r="C40" s="483"/>
      <c r="D40" s="483"/>
      <c r="E40" s="483"/>
      <c r="F40" s="483"/>
      <c r="G40" s="483"/>
      <c r="H40" s="484"/>
    </row>
  </sheetData>
  <mergeCells count="12">
    <mergeCell ref="H3:H5"/>
    <mergeCell ref="A1:H2"/>
    <mergeCell ref="A3:B3"/>
    <mergeCell ref="D3:G4"/>
    <mergeCell ref="A4:A5"/>
    <mergeCell ref="B4:B5"/>
    <mergeCell ref="C3:C5"/>
    <mergeCell ref="B40:H40"/>
    <mergeCell ref="B36:H36"/>
    <mergeCell ref="B37:H37"/>
    <mergeCell ref="B38:H38"/>
    <mergeCell ref="B39:H39"/>
  </mergeCells>
  <phoneticPr fontId="18" type="noConversion"/>
  <printOptions horizontalCentered="1"/>
  <pageMargins left="0.70866141732283472" right="0.70866141732283472" top="0.64" bottom="0.27559055118110237" header="0.31496062992125984" footer="0.19685039370078741"/>
  <pageSetup paperSize="9" scale="104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6"/>
  <sheetViews>
    <sheetView view="pageBreakPreview" zoomScaleNormal="100" zoomScaleSheetLayoutView="100" workbookViewId="0">
      <selection activeCell="C14" sqref="C14"/>
    </sheetView>
  </sheetViews>
  <sheetFormatPr defaultRowHeight="17.399999999999999" x14ac:dyDescent="0.4"/>
  <cols>
    <col min="8" max="8" width="10.5" customWidth="1"/>
  </cols>
  <sheetData>
    <row r="1" spans="1:8" ht="27.75" customHeight="1" x14ac:dyDescent="0.4">
      <c r="A1" s="489" t="s">
        <v>180</v>
      </c>
      <c r="B1" s="472"/>
      <c r="C1" s="472"/>
      <c r="D1" s="472"/>
      <c r="E1" s="472"/>
      <c r="F1" s="472"/>
      <c r="G1" s="472"/>
      <c r="H1" s="472"/>
    </row>
    <row r="2" spans="1:8" ht="16.5" customHeight="1" x14ac:dyDescent="0.4">
      <c r="A2" s="490"/>
      <c r="B2" s="473"/>
      <c r="C2" s="473"/>
      <c r="D2" s="473"/>
      <c r="E2" s="473"/>
      <c r="F2" s="473"/>
      <c r="G2" s="473"/>
      <c r="H2" s="473"/>
    </row>
    <row r="3" spans="1:8" ht="19.2" customHeight="1" x14ac:dyDescent="0.4">
      <c r="A3" s="474" t="s">
        <v>147</v>
      </c>
      <c r="B3" s="474"/>
      <c r="C3" s="475"/>
      <c r="D3" s="475"/>
      <c r="E3" s="475"/>
      <c r="F3" s="475"/>
      <c r="G3" s="476"/>
      <c r="H3" s="479" t="s">
        <v>146</v>
      </c>
    </row>
    <row r="4" spans="1:8" ht="19.2" customHeight="1" x14ac:dyDescent="0.4">
      <c r="A4" s="474" t="s">
        <v>79</v>
      </c>
      <c r="B4" s="474" t="s">
        <v>80</v>
      </c>
      <c r="C4" s="477"/>
      <c r="D4" s="477"/>
      <c r="E4" s="477"/>
      <c r="F4" s="477"/>
      <c r="G4" s="478"/>
      <c r="H4" s="480"/>
    </row>
    <row r="5" spans="1:8" ht="19.2" customHeight="1" x14ac:dyDescent="0.4">
      <c r="A5" s="474"/>
      <c r="B5" s="474"/>
      <c r="C5" s="78" t="s">
        <v>175</v>
      </c>
      <c r="D5" s="78" t="s">
        <v>176</v>
      </c>
      <c r="E5" s="78" t="s">
        <v>177</v>
      </c>
      <c r="F5" s="78" t="s">
        <v>178</v>
      </c>
      <c r="G5" s="78" t="s">
        <v>179</v>
      </c>
      <c r="H5" s="481"/>
    </row>
    <row r="6" spans="1:8" x14ac:dyDescent="0.4">
      <c r="A6" s="79">
        <v>1</v>
      </c>
      <c r="B6" s="79" t="s">
        <v>81</v>
      </c>
      <c r="C6" s="80" t="s">
        <v>139</v>
      </c>
      <c r="D6" s="80" t="s">
        <v>86</v>
      </c>
      <c r="E6" s="79" t="s">
        <v>138</v>
      </c>
      <c r="F6" s="79" t="s">
        <v>138</v>
      </c>
      <c r="G6" s="79" t="s">
        <v>138</v>
      </c>
      <c r="H6" s="79">
        <v>2</v>
      </c>
    </row>
    <row r="7" spans="1:8" x14ac:dyDescent="0.4">
      <c r="A7" s="79">
        <v>2</v>
      </c>
      <c r="B7" s="79" t="s">
        <v>84</v>
      </c>
      <c r="C7" s="80" t="s">
        <v>139</v>
      </c>
      <c r="D7" s="80" t="s">
        <v>86</v>
      </c>
      <c r="E7" s="80" t="s">
        <v>86</v>
      </c>
      <c r="F7" s="79" t="s">
        <v>138</v>
      </c>
      <c r="G7" s="79" t="s">
        <v>138</v>
      </c>
      <c r="H7" s="79">
        <v>3</v>
      </c>
    </row>
    <row r="8" spans="1:8" x14ac:dyDescent="0.4">
      <c r="A8" s="79">
        <v>3</v>
      </c>
      <c r="B8" s="79" t="s">
        <v>72</v>
      </c>
      <c r="C8" s="80" t="s">
        <v>139</v>
      </c>
      <c r="D8" s="79" t="s">
        <v>138</v>
      </c>
      <c r="E8" s="79" t="s">
        <v>138</v>
      </c>
      <c r="F8" s="80" t="s">
        <v>139</v>
      </c>
      <c r="G8" s="80" t="s">
        <v>86</v>
      </c>
      <c r="H8" s="79">
        <v>3</v>
      </c>
    </row>
    <row r="9" spans="1:8" x14ac:dyDescent="0.4">
      <c r="A9" s="79">
        <v>4</v>
      </c>
      <c r="B9" s="79" t="s">
        <v>73</v>
      </c>
      <c r="C9" s="79" t="s">
        <v>148</v>
      </c>
      <c r="D9" s="79" t="s">
        <v>138</v>
      </c>
      <c r="E9" s="80" t="s">
        <v>139</v>
      </c>
      <c r="F9" s="80" t="s">
        <v>139</v>
      </c>
      <c r="G9" s="80" t="s">
        <v>86</v>
      </c>
      <c r="H9" s="79">
        <v>3</v>
      </c>
    </row>
    <row r="10" spans="1:8" x14ac:dyDescent="0.4">
      <c r="A10" s="79">
        <v>5</v>
      </c>
      <c r="B10" s="79" t="s">
        <v>74</v>
      </c>
      <c r="C10" s="79" t="s">
        <v>148</v>
      </c>
      <c r="D10" s="80" t="s">
        <v>86</v>
      </c>
      <c r="E10" s="80" t="s">
        <v>86</v>
      </c>
      <c r="F10" s="80" t="s">
        <v>86</v>
      </c>
      <c r="G10" s="80" t="s">
        <v>86</v>
      </c>
      <c r="H10" s="79">
        <v>4</v>
      </c>
    </row>
    <row r="11" spans="1:8" s="18" customFormat="1" x14ac:dyDescent="0.4">
      <c r="A11" s="79">
        <v>6</v>
      </c>
      <c r="B11" s="79" t="s">
        <v>75</v>
      </c>
      <c r="C11" s="80" t="s">
        <v>139</v>
      </c>
      <c r="D11" s="80" t="s">
        <v>140</v>
      </c>
      <c r="E11" s="80" t="s">
        <v>140</v>
      </c>
      <c r="F11" s="80" t="s">
        <v>140</v>
      </c>
      <c r="G11" s="80" t="s">
        <v>140</v>
      </c>
      <c r="H11" s="79">
        <v>5</v>
      </c>
    </row>
    <row r="12" spans="1:8" s="18" customFormat="1" x14ac:dyDescent="0.4">
      <c r="A12" s="79">
        <v>7</v>
      </c>
      <c r="B12" s="79" t="s">
        <v>76</v>
      </c>
      <c r="C12" s="80" t="s">
        <v>139</v>
      </c>
      <c r="D12" s="80" t="s">
        <v>140</v>
      </c>
      <c r="E12" s="80" t="s">
        <v>140</v>
      </c>
      <c r="F12" s="80" t="s">
        <v>140</v>
      </c>
      <c r="G12" s="80" t="s">
        <v>140</v>
      </c>
      <c r="H12" s="79">
        <v>5</v>
      </c>
    </row>
    <row r="13" spans="1:8" x14ac:dyDescent="0.4">
      <c r="A13" s="79">
        <v>8</v>
      </c>
      <c r="B13" s="79" t="s">
        <v>81</v>
      </c>
      <c r="C13" s="80" t="s">
        <v>139</v>
      </c>
      <c r="D13" s="80" t="s">
        <v>86</v>
      </c>
      <c r="E13" s="79" t="s">
        <v>138</v>
      </c>
      <c r="F13" s="79" t="s">
        <v>138</v>
      </c>
      <c r="G13" s="79" t="s">
        <v>138</v>
      </c>
      <c r="H13" s="79">
        <v>2</v>
      </c>
    </row>
    <row r="14" spans="1:8" x14ac:dyDescent="0.4">
      <c r="A14" s="79">
        <v>9</v>
      </c>
      <c r="B14" s="79" t="s">
        <v>84</v>
      </c>
      <c r="C14" s="80" t="s">
        <v>139</v>
      </c>
      <c r="D14" s="80" t="s">
        <v>86</v>
      </c>
      <c r="E14" s="80" t="s">
        <v>86</v>
      </c>
      <c r="F14" s="79" t="s">
        <v>138</v>
      </c>
      <c r="G14" s="79" t="s">
        <v>138</v>
      </c>
      <c r="H14" s="79">
        <v>3</v>
      </c>
    </row>
    <row r="15" spans="1:8" x14ac:dyDescent="0.4">
      <c r="A15" s="79">
        <v>10</v>
      </c>
      <c r="B15" s="79" t="s">
        <v>72</v>
      </c>
      <c r="C15" s="80" t="s">
        <v>139</v>
      </c>
      <c r="D15" s="79" t="s">
        <v>138</v>
      </c>
      <c r="E15" s="79" t="s">
        <v>138</v>
      </c>
      <c r="F15" s="80" t="s">
        <v>139</v>
      </c>
      <c r="G15" s="80" t="s">
        <v>86</v>
      </c>
      <c r="H15" s="79">
        <v>3</v>
      </c>
    </row>
    <row r="16" spans="1:8" x14ac:dyDescent="0.4">
      <c r="A16" s="79">
        <v>11</v>
      </c>
      <c r="B16" s="79" t="s">
        <v>73</v>
      </c>
      <c r="C16" s="79" t="s">
        <v>148</v>
      </c>
      <c r="D16" s="79" t="s">
        <v>138</v>
      </c>
      <c r="E16" s="80" t="s">
        <v>139</v>
      </c>
      <c r="F16" s="80" t="s">
        <v>139</v>
      </c>
      <c r="G16" s="80" t="s">
        <v>86</v>
      </c>
      <c r="H16" s="79">
        <v>3</v>
      </c>
    </row>
    <row r="17" spans="1:8" x14ac:dyDescent="0.4">
      <c r="A17" s="79">
        <v>12</v>
      </c>
      <c r="B17" s="79" t="s">
        <v>74</v>
      </c>
      <c r="C17" s="79" t="s">
        <v>148</v>
      </c>
      <c r="D17" s="80" t="s">
        <v>86</v>
      </c>
      <c r="E17" s="80" t="s">
        <v>86</v>
      </c>
      <c r="F17" s="80" t="s">
        <v>86</v>
      </c>
      <c r="G17" s="80" t="s">
        <v>86</v>
      </c>
      <c r="H17" s="79">
        <v>4</v>
      </c>
    </row>
    <row r="18" spans="1:8" s="18" customFormat="1" x14ac:dyDescent="0.4">
      <c r="A18" s="79">
        <v>13</v>
      </c>
      <c r="B18" s="79" t="s">
        <v>75</v>
      </c>
      <c r="C18" s="80" t="s">
        <v>139</v>
      </c>
      <c r="D18" s="80" t="s">
        <v>86</v>
      </c>
      <c r="E18" s="80" t="s">
        <v>86</v>
      </c>
      <c r="F18" s="80" t="s">
        <v>86</v>
      </c>
      <c r="G18" s="80" t="s">
        <v>86</v>
      </c>
      <c r="H18" s="79">
        <v>5</v>
      </c>
    </row>
    <row r="19" spans="1:8" s="18" customFormat="1" x14ac:dyDescent="0.4">
      <c r="A19" s="79">
        <v>14</v>
      </c>
      <c r="B19" s="79" t="s">
        <v>76</v>
      </c>
      <c r="C19" s="80" t="s">
        <v>139</v>
      </c>
      <c r="D19" s="80" t="s">
        <v>86</v>
      </c>
      <c r="E19" s="80" t="s">
        <v>86</v>
      </c>
      <c r="F19" s="80" t="s">
        <v>86</v>
      </c>
      <c r="G19" s="80" t="s">
        <v>86</v>
      </c>
      <c r="H19" s="79">
        <v>5</v>
      </c>
    </row>
    <row r="20" spans="1:8" x14ac:dyDescent="0.4">
      <c r="A20" s="79">
        <v>15</v>
      </c>
      <c r="B20" s="79" t="s">
        <v>81</v>
      </c>
      <c r="C20" s="80" t="s">
        <v>139</v>
      </c>
      <c r="D20" s="80" t="s">
        <v>86</v>
      </c>
      <c r="E20" s="79" t="s">
        <v>138</v>
      </c>
      <c r="F20" s="79" t="s">
        <v>138</v>
      </c>
      <c r="G20" s="79" t="s">
        <v>138</v>
      </c>
      <c r="H20" s="79">
        <v>2</v>
      </c>
    </row>
    <row r="21" spans="1:8" x14ac:dyDescent="0.4">
      <c r="A21" s="79">
        <v>16</v>
      </c>
      <c r="B21" s="79" t="s">
        <v>84</v>
      </c>
      <c r="C21" s="80" t="s">
        <v>139</v>
      </c>
      <c r="D21" s="80" t="s">
        <v>86</v>
      </c>
      <c r="E21" s="80" t="s">
        <v>86</v>
      </c>
      <c r="F21" s="79" t="s">
        <v>138</v>
      </c>
      <c r="G21" s="79" t="s">
        <v>138</v>
      </c>
      <c r="H21" s="79">
        <v>3</v>
      </c>
    </row>
    <row r="22" spans="1:8" x14ac:dyDescent="0.4">
      <c r="A22" s="79">
        <v>17</v>
      </c>
      <c r="B22" s="79" t="s">
        <v>72</v>
      </c>
      <c r="C22" s="80" t="s">
        <v>139</v>
      </c>
      <c r="D22" s="79" t="s">
        <v>138</v>
      </c>
      <c r="E22" s="79" t="s">
        <v>138</v>
      </c>
      <c r="F22" s="80" t="s">
        <v>139</v>
      </c>
      <c r="G22" s="80" t="s">
        <v>86</v>
      </c>
      <c r="H22" s="79">
        <v>3</v>
      </c>
    </row>
    <row r="23" spans="1:8" x14ac:dyDescent="0.4">
      <c r="A23" s="79">
        <v>18</v>
      </c>
      <c r="B23" s="79" t="s">
        <v>73</v>
      </c>
      <c r="C23" s="79" t="s">
        <v>148</v>
      </c>
      <c r="D23" s="79" t="s">
        <v>138</v>
      </c>
      <c r="E23" s="80" t="s">
        <v>139</v>
      </c>
      <c r="F23" s="80" t="s">
        <v>139</v>
      </c>
      <c r="G23" s="80" t="s">
        <v>86</v>
      </c>
      <c r="H23" s="79">
        <v>3</v>
      </c>
    </row>
    <row r="24" spans="1:8" x14ac:dyDescent="0.4">
      <c r="A24" s="79">
        <v>19</v>
      </c>
      <c r="B24" s="79" t="s">
        <v>74</v>
      </c>
      <c r="C24" s="79" t="s">
        <v>148</v>
      </c>
      <c r="D24" s="80" t="s">
        <v>86</v>
      </c>
      <c r="E24" s="80" t="s">
        <v>86</v>
      </c>
      <c r="F24" s="80" t="s">
        <v>86</v>
      </c>
      <c r="G24" s="80" t="s">
        <v>86</v>
      </c>
      <c r="H24" s="79">
        <v>4</v>
      </c>
    </row>
    <row r="25" spans="1:8" s="18" customFormat="1" x14ac:dyDescent="0.4">
      <c r="A25" s="79">
        <v>20</v>
      </c>
      <c r="B25" s="79" t="s">
        <v>75</v>
      </c>
      <c r="C25" s="80" t="s">
        <v>139</v>
      </c>
      <c r="D25" s="80" t="s">
        <v>86</v>
      </c>
      <c r="E25" s="80" t="s">
        <v>86</v>
      </c>
      <c r="F25" s="80" t="s">
        <v>86</v>
      </c>
      <c r="G25" s="80" t="s">
        <v>86</v>
      </c>
      <c r="H25" s="79">
        <v>5</v>
      </c>
    </row>
    <row r="26" spans="1:8" s="18" customFormat="1" x14ac:dyDescent="0.4">
      <c r="A26" s="79">
        <v>21</v>
      </c>
      <c r="B26" s="79" t="s">
        <v>76</v>
      </c>
      <c r="C26" s="80" t="s">
        <v>139</v>
      </c>
      <c r="D26" s="80" t="s">
        <v>86</v>
      </c>
      <c r="E26" s="80" t="s">
        <v>86</v>
      </c>
      <c r="F26" s="80" t="s">
        <v>86</v>
      </c>
      <c r="G26" s="80" t="s">
        <v>86</v>
      </c>
      <c r="H26" s="79">
        <v>5</v>
      </c>
    </row>
    <row r="27" spans="1:8" x14ac:dyDescent="0.4">
      <c r="A27" s="79">
        <v>22</v>
      </c>
      <c r="B27" s="79" t="s">
        <v>81</v>
      </c>
      <c r="C27" s="80" t="s">
        <v>139</v>
      </c>
      <c r="D27" s="80" t="s">
        <v>86</v>
      </c>
      <c r="E27" s="79" t="s">
        <v>138</v>
      </c>
      <c r="F27" s="79" t="s">
        <v>138</v>
      </c>
      <c r="G27" s="79" t="s">
        <v>138</v>
      </c>
      <c r="H27" s="79">
        <v>2</v>
      </c>
    </row>
    <row r="28" spans="1:8" x14ac:dyDescent="0.4">
      <c r="A28" s="79">
        <v>23</v>
      </c>
      <c r="B28" s="79" t="s">
        <v>84</v>
      </c>
      <c r="C28" s="80" t="s">
        <v>139</v>
      </c>
      <c r="D28" s="80" t="s">
        <v>86</v>
      </c>
      <c r="E28" s="80" t="s">
        <v>86</v>
      </c>
      <c r="F28" s="79" t="s">
        <v>138</v>
      </c>
      <c r="G28" s="79" t="s">
        <v>138</v>
      </c>
      <c r="H28" s="79">
        <v>3</v>
      </c>
    </row>
    <row r="29" spans="1:8" x14ac:dyDescent="0.4">
      <c r="A29" s="79">
        <v>24</v>
      </c>
      <c r="B29" s="79" t="s">
        <v>72</v>
      </c>
      <c r="C29" s="80" t="s">
        <v>139</v>
      </c>
      <c r="D29" s="79" t="s">
        <v>138</v>
      </c>
      <c r="E29" s="79" t="s">
        <v>138</v>
      </c>
      <c r="F29" s="80" t="s">
        <v>139</v>
      </c>
      <c r="G29" s="80" t="s">
        <v>86</v>
      </c>
      <c r="H29" s="79">
        <v>3</v>
      </c>
    </row>
    <row r="30" spans="1:8" x14ac:dyDescent="0.4">
      <c r="A30" s="79">
        <v>25</v>
      </c>
      <c r="B30" s="79" t="s">
        <v>73</v>
      </c>
      <c r="C30" s="79" t="s">
        <v>148</v>
      </c>
      <c r="D30" s="79" t="s">
        <v>138</v>
      </c>
      <c r="E30" s="80" t="s">
        <v>139</v>
      </c>
      <c r="F30" s="80" t="s">
        <v>139</v>
      </c>
      <c r="G30" s="80" t="s">
        <v>86</v>
      </c>
      <c r="H30" s="79">
        <v>3</v>
      </c>
    </row>
    <row r="31" spans="1:8" x14ac:dyDescent="0.4">
      <c r="A31" s="79">
        <v>26</v>
      </c>
      <c r="B31" s="79" t="s">
        <v>74</v>
      </c>
      <c r="C31" s="79" t="s">
        <v>148</v>
      </c>
      <c r="D31" s="80" t="s">
        <v>86</v>
      </c>
      <c r="E31" s="80" t="s">
        <v>86</v>
      </c>
      <c r="F31" s="80" t="s">
        <v>86</v>
      </c>
      <c r="G31" s="80" t="s">
        <v>86</v>
      </c>
      <c r="H31" s="79">
        <v>4</v>
      </c>
    </row>
    <row r="32" spans="1:8" s="18" customFormat="1" x14ac:dyDescent="0.4">
      <c r="A32" s="79">
        <v>27</v>
      </c>
      <c r="B32" s="79" t="s">
        <v>75</v>
      </c>
      <c r="C32" s="80" t="s">
        <v>139</v>
      </c>
      <c r="D32" s="80" t="s">
        <v>86</v>
      </c>
      <c r="E32" s="80" t="s">
        <v>86</v>
      </c>
      <c r="F32" s="80" t="s">
        <v>86</v>
      </c>
      <c r="G32" s="80" t="s">
        <v>86</v>
      </c>
      <c r="H32" s="79">
        <v>5</v>
      </c>
    </row>
    <row r="33" spans="1:8" s="18" customFormat="1" x14ac:dyDescent="0.4">
      <c r="A33" s="79">
        <v>28</v>
      </c>
      <c r="B33" s="79" t="s">
        <v>76</v>
      </c>
      <c r="C33" s="80" t="s">
        <v>139</v>
      </c>
      <c r="D33" s="80" t="s">
        <v>86</v>
      </c>
      <c r="E33" s="80" t="s">
        <v>86</v>
      </c>
      <c r="F33" s="80" t="s">
        <v>86</v>
      </c>
      <c r="G33" s="80" t="s">
        <v>86</v>
      </c>
      <c r="H33" s="79">
        <v>5</v>
      </c>
    </row>
    <row r="34" spans="1:8" x14ac:dyDescent="0.4">
      <c r="A34" s="79">
        <v>29</v>
      </c>
      <c r="B34" s="79" t="s">
        <v>81</v>
      </c>
      <c r="C34" s="80" t="s">
        <v>139</v>
      </c>
      <c r="D34" s="80" t="s">
        <v>86</v>
      </c>
      <c r="E34" s="79" t="s">
        <v>138</v>
      </c>
      <c r="F34" s="79" t="s">
        <v>138</v>
      </c>
      <c r="G34" s="79" t="s">
        <v>138</v>
      </c>
      <c r="H34" s="79">
        <v>2</v>
      </c>
    </row>
    <row r="35" spans="1:8" x14ac:dyDescent="0.4">
      <c r="A35" s="79">
        <v>30</v>
      </c>
      <c r="B35" s="79" t="s">
        <v>84</v>
      </c>
      <c r="C35" s="80" t="s">
        <v>139</v>
      </c>
      <c r="D35" s="80" t="s">
        <v>86</v>
      </c>
      <c r="E35" s="80" t="s">
        <v>86</v>
      </c>
      <c r="F35" s="79" t="s">
        <v>138</v>
      </c>
      <c r="G35" s="79" t="s">
        <v>138</v>
      </c>
      <c r="H35" s="79">
        <v>3</v>
      </c>
    </row>
    <row r="36" spans="1:8" ht="18.600000000000001" customHeight="1" x14ac:dyDescent="0.4">
      <c r="A36" s="482" t="s">
        <v>180</v>
      </c>
      <c r="B36" s="483"/>
      <c r="C36" s="482" t="s">
        <v>142</v>
      </c>
      <c r="D36" s="483"/>
      <c r="E36" s="484"/>
      <c r="F36" s="488" t="s">
        <v>141</v>
      </c>
      <c r="G36" s="488"/>
      <c r="H36" s="488"/>
    </row>
  </sheetData>
  <mergeCells count="9">
    <mergeCell ref="C3:G4"/>
    <mergeCell ref="F36:H36"/>
    <mergeCell ref="A1:H2"/>
    <mergeCell ref="A3:B3"/>
    <mergeCell ref="H3:H5"/>
    <mergeCell ref="A4:A5"/>
    <mergeCell ref="B4:B5"/>
    <mergeCell ref="A36:B36"/>
    <mergeCell ref="C36:E36"/>
  </mergeCells>
  <phoneticPr fontId="18" type="noConversion"/>
  <pageMargins left="0.7" right="0.7" top="0.75" bottom="0.75" header="0.3" footer="0.3"/>
  <pageSetup paperSize="9" scale="9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6"/>
  <sheetViews>
    <sheetView view="pageBreakPreview" zoomScaleNormal="100" zoomScaleSheetLayoutView="100" workbookViewId="0">
      <selection activeCell="O16" sqref="O16:O17"/>
    </sheetView>
  </sheetViews>
  <sheetFormatPr defaultRowHeight="17.399999999999999" x14ac:dyDescent="0.4"/>
  <sheetData>
    <row r="1" spans="1:9" ht="62.4" customHeight="1" x14ac:dyDescent="0.4">
      <c r="A1" s="491" t="s">
        <v>181</v>
      </c>
      <c r="B1" s="491"/>
      <c r="C1" s="491"/>
      <c r="D1" s="491"/>
      <c r="E1" s="491"/>
      <c r="F1" s="491"/>
      <c r="G1" s="491"/>
      <c r="H1" s="491"/>
      <c r="I1" s="491"/>
    </row>
    <row r="2" spans="1:9" x14ac:dyDescent="0.4">
      <c r="A2" s="492" t="s">
        <v>182</v>
      </c>
      <c r="B2" s="492"/>
      <c r="C2" s="492"/>
      <c r="D2" s="492"/>
      <c r="E2" s="492"/>
      <c r="F2" s="492"/>
      <c r="G2" s="492"/>
      <c r="H2" s="492"/>
      <c r="I2" s="492"/>
    </row>
    <row r="3" spans="1:9" x14ac:dyDescent="0.4">
      <c r="A3" s="492"/>
      <c r="B3" s="492"/>
      <c r="C3" s="492"/>
      <c r="D3" s="492"/>
      <c r="E3" s="492"/>
      <c r="F3" s="492"/>
      <c r="G3" s="492"/>
      <c r="H3" s="492"/>
      <c r="I3" s="492"/>
    </row>
    <row r="4" spans="1:9" x14ac:dyDescent="0.4">
      <c r="A4" s="492" t="s">
        <v>183</v>
      </c>
      <c r="B4" s="492"/>
      <c r="C4" s="492"/>
      <c r="D4" s="492"/>
      <c r="E4" s="492"/>
      <c r="F4" s="492"/>
      <c r="G4" s="492"/>
      <c r="H4" s="492"/>
      <c r="I4" s="492"/>
    </row>
    <row r="5" spans="1:9" x14ac:dyDescent="0.4">
      <c r="A5" s="492"/>
      <c r="B5" s="492"/>
      <c r="C5" s="492"/>
      <c r="D5" s="492"/>
      <c r="E5" s="492"/>
      <c r="F5" s="492"/>
      <c r="G5" s="492"/>
      <c r="H5" s="492"/>
      <c r="I5" s="492"/>
    </row>
    <row r="6" spans="1:9" x14ac:dyDescent="0.4">
      <c r="A6" s="492" t="s">
        <v>184</v>
      </c>
      <c r="B6" s="492"/>
      <c r="C6" s="492"/>
      <c r="D6" s="492"/>
      <c r="E6" s="492"/>
      <c r="F6" s="492"/>
      <c r="G6" s="492"/>
      <c r="H6" s="492"/>
      <c r="I6" s="492"/>
    </row>
    <row r="7" spans="1:9" x14ac:dyDescent="0.4">
      <c r="A7" s="492"/>
      <c r="B7" s="492"/>
      <c r="C7" s="492"/>
      <c r="D7" s="492"/>
      <c r="E7" s="492"/>
      <c r="F7" s="492"/>
      <c r="G7" s="492"/>
      <c r="H7" s="492"/>
      <c r="I7" s="492"/>
    </row>
    <row r="8" spans="1:9" x14ac:dyDescent="0.4">
      <c r="A8" s="492" t="s">
        <v>185</v>
      </c>
      <c r="B8" s="492"/>
      <c r="C8" s="492"/>
      <c r="D8" s="492"/>
      <c r="E8" s="492"/>
      <c r="F8" s="492"/>
      <c r="G8" s="492"/>
      <c r="H8" s="492"/>
      <c r="I8" s="492"/>
    </row>
    <row r="9" spans="1:9" x14ac:dyDescent="0.4">
      <c r="A9" s="492"/>
      <c r="B9" s="492"/>
      <c r="C9" s="492"/>
      <c r="D9" s="492"/>
      <c r="E9" s="492"/>
      <c r="F9" s="492"/>
      <c r="G9" s="492"/>
      <c r="H9" s="492"/>
      <c r="I9" s="492"/>
    </row>
    <row r="10" spans="1:9" x14ac:dyDescent="0.4">
      <c r="A10" s="492" t="s">
        <v>256</v>
      </c>
      <c r="B10" s="492"/>
      <c r="C10" s="492"/>
      <c r="D10" s="492"/>
      <c r="E10" s="492"/>
      <c r="F10" s="492"/>
      <c r="G10" s="492"/>
      <c r="H10" s="492"/>
      <c r="I10" s="492"/>
    </row>
    <row r="11" spans="1:9" x14ac:dyDescent="0.4">
      <c r="A11" s="492"/>
      <c r="B11" s="492"/>
      <c r="C11" s="492"/>
      <c r="D11" s="492"/>
      <c r="E11" s="492"/>
      <c r="F11" s="492"/>
      <c r="G11" s="492"/>
      <c r="H11" s="492"/>
      <c r="I11" s="492"/>
    </row>
    <row r="12" spans="1:9" x14ac:dyDescent="0.4">
      <c r="A12" s="492" t="s">
        <v>255</v>
      </c>
      <c r="B12" s="492"/>
      <c r="C12" s="492"/>
      <c r="D12" s="492"/>
      <c r="E12" s="492"/>
      <c r="F12" s="492"/>
      <c r="G12" s="492"/>
      <c r="H12" s="492"/>
      <c r="I12" s="492"/>
    </row>
    <row r="13" spans="1:9" x14ac:dyDescent="0.4">
      <c r="A13" s="492"/>
      <c r="B13" s="492"/>
      <c r="C13" s="492"/>
      <c r="D13" s="492"/>
      <c r="E13" s="492"/>
      <c r="F13" s="492"/>
      <c r="G13" s="492"/>
      <c r="H13" s="492"/>
      <c r="I13" s="492"/>
    </row>
    <row r="14" spans="1:9" x14ac:dyDescent="0.4">
      <c r="A14" s="492" t="s">
        <v>186</v>
      </c>
      <c r="B14" s="492"/>
      <c r="C14" s="492"/>
      <c r="D14" s="492"/>
      <c r="E14" s="492"/>
      <c r="F14" s="492"/>
      <c r="G14" s="492"/>
      <c r="H14" s="492"/>
      <c r="I14" s="492"/>
    </row>
    <row r="15" spans="1:9" x14ac:dyDescent="0.4">
      <c r="A15" s="492"/>
      <c r="B15" s="492"/>
      <c r="C15" s="492"/>
      <c r="D15" s="492"/>
      <c r="E15" s="492"/>
      <c r="F15" s="492"/>
      <c r="G15" s="492"/>
      <c r="H15" s="492"/>
      <c r="I15" s="492"/>
    </row>
    <row r="16" spans="1:9" x14ac:dyDescent="0.4">
      <c r="A16" s="492" t="s">
        <v>187</v>
      </c>
      <c r="B16" s="492"/>
      <c r="C16" s="492"/>
      <c r="D16" s="492"/>
      <c r="E16" s="492"/>
      <c r="F16" s="492"/>
      <c r="G16" s="492"/>
      <c r="H16" s="492"/>
      <c r="I16" s="492"/>
    </row>
    <row r="17" spans="1:9" x14ac:dyDescent="0.4">
      <c r="A17" s="492"/>
      <c r="B17" s="492"/>
      <c r="C17" s="492"/>
      <c r="D17" s="492"/>
      <c r="E17" s="492"/>
      <c r="F17" s="492"/>
      <c r="G17" s="492"/>
      <c r="H17" s="492"/>
      <c r="I17" s="492"/>
    </row>
    <row r="18" spans="1:9" ht="24" customHeight="1" x14ac:dyDescent="0.4">
      <c r="A18" s="84" t="s">
        <v>188</v>
      </c>
      <c r="B18" s="84"/>
      <c r="C18" s="84"/>
      <c r="D18" s="84"/>
      <c r="E18" s="84"/>
      <c r="F18" s="84"/>
      <c r="G18" s="84"/>
      <c r="H18" s="84"/>
      <c r="I18" s="84"/>
    </row>
    <row r="19" spans="1:9" ht="24" customHeight="1" x14ac:dyDescent="0.4">
      <c r="A19" s="84" t="s">
        <v>189</v>
      </c>
      <c r="B19" s="84"/>
      <c r="C19" s="84"/>
      <c r="D19" s="84"/>
      <c r="E19" s="84"/>
      <c r="F19" s="84"/>
      <c r="G19" s="84"/>
      <c r="H19" s="84"/>
      <c r="I19" s="84"/>
    </row>
    <row r="20" spans="1:9" ht="24" customHeight="1" x14ac:dyDescent="0.4">
      <c r="A20" s="84"/>
      <c r="B20" s="84" t="s">
        <v>190</v>
      </c>
      <c r="C20" s="84"/>
      <c r="D20" s="84"/>
      <c r="E20" s="84"/>
      <c r="F20" s="84"/>
      <c r="G20" s="84"/>
      <c r="H20" s="84"/>
      <c r="I20" s="84"/>
    </row>
    <row r="21" spans="1:9" ht="24" customHeight="1" x14ac:dyDescent="0.4">
      <c r="A21" s="84" t="s">
        <v>191</v>
      </c>
      <c r="B21" s="84" t="s">
        <v>192</v>
      </c>
      <c r="C21" s="84"/>
      <c r="D21" s="84" t="s">
        <v>193</v>
      </c>
      <c r="E21" s="84"/>
      <c r="F21" s="84"/>
      <c r="G21" s="84"/>
      <c r="H21" s="84"/>
      <c r="I21" s="84"/>
    </row>
    <row r="22" spans="1:9" ht="19.2" x14ac:dyDescent="0.4">
      <c r="A22" s="24"/>
      <c r="B22" s="24"/>
      <c r="C22" s="24"/>
      <c r="D22" s="24"/>
      <c r="E22" s="24"/>
      <c r="F22" s="24"/>
      <c r="G22" s="24"/>
      <c r="H22" s="24"/>
      <c r="I22" s="24"/>
    </row>
    <row r="23" spans="1:9" ht="19.2" x14ac:dyDescent="0.4">
      <c r="A23" s="24"/>
      <c r="B23" s="24"/>
      <c r="C23" s="24"/>
      <c r="D23" s="24"/>
      <c r="E23" s="24"/>
      <c r="F23" s="24"/>
      <c r="G23" s="24"/>
      <c r="H23" s="24"/>
      <c r="I23" s="24"/>
    </row>
    <row r="24" spans="1:9" ht="19.2" x14ac:dyDescent="0.4">
      <c r="A24" s="24"/>
      <c r="B24" s="24"/>
      <c r="C24" s="24"/>
      <c r="D24" s="24"/>
      <c r="E24" s="24"/>
      <c r="F24" s="24"/>
      <c r="G24" s="24"/>
      <c r="H24" s="24"/>
      <c r="I24" s="24"/>
    </row>
    <row r="25" spans="1:9" ht="19.2" x14ac:dyDescent="0.4">
      <c r="A25" s="24"/>
      <c r="B25" s="24"/>
      <c r="C25" s="24"/>
      <c r="D25" s="24"/>
      <c r="E25" s="24"/>
      <c r="F25" s="24"/>
      <c r="G25" s="24"/>
      <c r="H25" s="24"/>
      <c r="I25" s="24"/>
    </row>
    <row r="26" spans="1:9" ht="19.2" x14ac:dyDescent="0.4">
      <c r="A26" s="24"/>
      <c r="B26" s="24"/>
      <c r="C26" s="24"/>
      <c r="D26" s="24"/>
      <c r="E26" s="24"/>
      <c r="F26" s="24"/>
      <c r="G26" s="24"/>
      <c r="H26" s="24"/>
      <c r="I26" s="24"/>
    </row>
  </sheetData>
  <mergeCells count="9">
    <mergeCell ref="A1:I1"/>
    <mergeCell ref="A14:I15"/>
    <mergeCell ref="A16:I17"/>
    <mergeCell ref="A2:I3"/>
    <mergeCell ref="A4:I5"/>
    <mergeCell ref="A6:I7"/>
    <mergeCell ref="A8:I9"/>
    <mergeCell ref="A10:I11"/>
    <mergeCell ref="A12:I13"/>
  </mergeCells>
  <phoneticPr fontId="6" type="noConversion"/>
  <printOptions horizontalCentered="1"/>
  <pageMargins left="0.70866141732283472" right="0.70866141732283472" top="1.3385826771653544" bottom="0.74803149606299213" header="0.31496062992125984" footer="0.31496062992125984"/>
  <pageSetup paperSize="9" scale="9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9"/>
  <sheetViews>
    <sheetView view="pageBreakPreview" zoomScale="85" zoomScaleNormal="100" zoomScaleSheetLayoutView="85" workbookViewId="0">
      <selection activeCell="T42" sqref="T42"/>
    </sheetView>
  </sheetViews>
  <sheetFormatPr defaultRowHeight="17.399999999999999" x14ac:dyDescent="0.4"/>
  <cols>
    <col min="1" max="1" width="8.09765625" customWidth="1"/>
    <col min="2" max="2" width="13" customWidth="1"/>
    <col min="3" max="5" width="13.8984375" customWidth="1"/>
    <col min="6" max="6" width="4.59765625" customWidth="1"/>
  </cols>
  <sheetData>
    <row r="1" spans="1:5" ht="44.25" customHeight="1" x14ac:dyDescent="0.4">
      <c r="A1" s="493" t="s">
        <v>426</v>
      </c>
      <c r="B1" s="493"/>
      <c r="C1" s="493"/>
      <c r="D1" s="493"/>
      <c r="E1" s="493"/>
    </row>
    <row r="2" spans="1:5" ht="12.75" customHeight="1" x14ac:dyDescent="0.4">
      <c r="A2" s="503" t="s">
        <v>231</v>
      </c>
      <c r="B2" s="505" t="s">
        <v>71</v>
      </c>
      <c r="C2" s="505" t="s">
        <v>89</v>
      </c>
      <c r="D2" s="507"/>
      <c r="E2" s="508"/>
    </row>
    <row r="3" spans="1:5" ht="12.75" customHeight="1" thickBot="1" x14ac:dyDescent="0.45">
      <c r="A3" s="504"/>
      <c r="B3" s="506"/>
      <c r="C3" s="506"/>
      <c r="D3" s="509"/>
      <c r="E3" s="510"/>
    </row>
    <row r="4" spans="1:5" ht="11.25" customHeight="1" thickTop="1" x14ac:dyDescent="0.4">
      <c r="A4" s="494">
        <v>1</v>
      </c>
      <c r="B4" s="495" t="s">
        <v>66</v>
      </c>
      <c r="C4" s="497" t="s">
        <v>67</v>
      </c>
      <c r="D4" s="498"/>
      <c r="E4" s="499"/>
    </row>
    <row r="5" spans="1:5" ht="11.25" customHeight="1" x14ac:dyDescent="0.4">
      <c r="A5" s="488"/>
      <c r="B5" s="496"/>
      <c r="C5" s="469"/>
      <c r="D5" s="470"/>
      <c r="E5" s="500"/>
    </row>
    <row r="6" spans="1:5" ht="11.25" customHeight="1" x14ac:dyDescent="0.4">
      <c r="A6" s="488">
        <v>2</v>
      </c>
      <c r="B6" s="501" t="s">
        <v>399</v>
      </c>
      <c r="C6" s="467" t="s">
        <v>165</v>
      </c>
      <c r="D6" s="468"/>
      <c r="E6" s="502"/>
    </row>
    <row r="7" spans="1:5" ht="11.25" customHeight="1" x14ac:dyDescent="0.4">
      <c r="A7" s="488"/>
      <c r="B7" s="496"/>
      <c r="C7" s="469"/>
      <c r="D7" s="470"/>
      <c r="E7" s="500"/>
    </row>
    <row r="8" spans="1:5" ht="11.25" customHeight="1" x14ac:dyDescent="0.4">
      <c r="A8" s="494">
        <v>3</v>
      </c>
      <c r="B8" s="501" t="s">
        <v>400</v>
      </c>
      <c r="C8" s="467" t="s">
        <v>149</v>
      </c>
      <c r="D8" s="468"/>
      <c r="E8" s="502"/>
    </row>
    <row r="9" spans="1:5" ht="11.25" customHeight="1" x14ac:dyDescent="0.4">
      <c r="A9" s="488"/>
      <c r="B9" s="496"/>
      <c r="C9" s="469"/>
      <c r="D9" s="470"/>
      <c r="E9" s="500"/>
    </row>
    <row r="10" spans="1:5" ht="11.25" customHeight="1" x14ac:dyDescent="0.4">
      <c r="A10" s="488">
        <v>4</v>
      </c>
      <c r="B10" s="501" t="s">
        <v>164</v>
      </c>
      <c r="C10" s="467" t="s">
        <v>149</v>
      </c>
      <c r="D10" s="468"/>
      <c r="E10" s="502"/>
    </row>
    <row r="11" spans="1:5" ht="11.25" customHeight="1" x14ac:dyDescent="0.4">
      <c r="A11" s="488"/>
      <c r="B11" s="496"/>
      <c r="C11" s="469"/>
      <c r="D11" s="470"/>
      <c r="E11" s="500"/>
    </row>
    <row r="12" spans="1:5" ht="11.25" customHeight="1" x14ac:dyDescent="0.4">
      <c r="A12" s="494">
        <v>5</v>
      </c>
      <c r="B12" s="501" t="s">
        <v>164</v>
      </c>
      <c r="C12" s="467" t="s">
        <v>149</v>
      </c>
      <c r="D12" s="468"/>
      <c r="E12" s="502"/>
    </row>
    <row r="13" spans="1:5" ht="11.25" customHeight="1" x14ac:dyDescent="0.4">
      <c r="A13" s="488"/>
      <c r="B13" s="496"/>
      <c r="C13" s="469"/>
      <c r="D13" s="470"/>
      <c r="E13" s="500"/>
    </row>
    <row r="14" spans="1:5" ht="11.25" customHeight="1" x14ac:dyDescent="0.4">
      <c r="A14" s="488">
        <v>6</v>
      </c>
      <c r="B14" s="501" t="s">
        <v>164</v>
      </c>
      <c r="C14" s="467" t="s">
        <v>149</v>
      </c>
      <c r="D14" s="468"/>
      <c r="E14" s="502"/>
    </row>
    <row r="15" spans="1:5" ht="11.25" customHeight="1" x14ac:dyDescent="0.4">
      <c r="A15" s="488"/>
      <c r="B15" s="496"/>
      <c r="C15" s="469"/>
      <c r="D15" s="470"/>
      <c r="E15" s="500"/>
    </row>
    <row r="16" spans="1:5" ht="11.25" customHeight="1" x14ac:dyDescent="0.4">
      <c r="A16" s="494">
        <v>7</v>
      </c>
      <c r="B16" s="501" t="s">
        <v>164</v>
      </c>
      <c r="C16" s="467" t="s">
        <v>149</v>
      </c>
      <c r="D16" s="468"/>
      <c r="E16" s="502"/>
    </row>
    <row r="17" spans="1:5" ht="11.25" customHeight="1" x14ac:dyDescent="0.4">
      <c r="A17" s="488"/>
      <c r="B17" s="496"/>
      <c r="C17" s="469"/>
      <c r="D17" s="470"/>
      <c r="E17" s="500"/>
    </row>
    <row r="18" spans="1:5" ht="11.25" customHeight="1" x14ac:dyDescent="0.4">
      <c r="A18" s="488">
        <v>8</v>
      </c>
      <c r="B18" s="501" t="s">
        <v>194</v>
      </c>
      <c r="C18" s="467" t="s">
        <v>197</v>
      </c>
      <c r="D18" s="468"/>
      <c r="E18" s="502"/>
    </row>
    <row r="19" spans="1:5" ht="11.25" customHeight="1" x14ac:dyDescent="0.4">
      <c r="A19" s="488"/>
      <c r="B19" s="495"/>
      <c r="C19" s="469"/>
      <c r="D19" s="470"/>
      <c r="E19" s="500"/>
    </row>
    <row r="20" spans="1:5" ht="11.25" customHeight="1" x14ac:dyDescent="0.4">
      <c r="A20" s="494">
        <v>9</v>
      </c>
      <c r="B20" s="501" t="s">
        <v>194</v>
      </c>
      <c r="C20" s="467" t="s">
        <v>163</v>
      </c>
      <c r="D20" s="468"/>
      <c r="E20" s="502"/>
    </row>
    <row r="21" spans="1:5" ht="11.25" customHeight="1" x14ac:dyDescent="0.4">
      <c r="A21" s="488"/>
      <c r="B21" s="495"/>
      <c r="C21" s="469"/>
      <c r="D21" s="470"/>
      <c r="E21" s="500"/>
    </row>
    <row r="22" spans="1:5" ht="11.25" customHeight="1" x14ac:dyDescent="0.4">
      <c r="A22" s="488">
        <v>10</v>
      </c>
      <c r="B22" s="501" t="s">
        <v>194</v>
      </c>
      <c r="C22" s="467" t="s">
        <v>163</v>
      </c>
      <c r="D22" s="468"/>
      <c r="E22" s="502"/>
    </row>
    <row r="23" spans="1:5" ht="11.25" customHeight="1" x14ac:dyDescent="0.4">
      <c r="A23" s="488"/>
      <c r="B23" s="495"/>
      <c r="C23" s="469"/>
      <c r="D23" s="470"/>
      <c r="E23" s="500"/>
    </row>
    <row r="24" spans="1:5" ht="11.25" customHeight="1" x14ac:dyDescent="0.4">
      <c r="A24" s="494">
        <v>11</v>
      </c>
      <c r="B24" s="501" t="s">
        <v>194</v>
      </c>
      <c r="C24" s="467" t="s">
        <v>163</v>
      </c>
      <c r="D24" s="468"/>
      <c r="E24" s="502"/>
    </row>
    <row r="25" spans="1:5" ht="11.25" customHeight="1" x14ac:dyDescent="0.4">
      <c r="A25" s="488"/>
      <c r="B25" s="495"/>
      <c r="C25" s="469"/>
      <c r="D25" s="470"/>
      <c r="E25" s="500"/>
    </row>
    <row r="26" spans="1:5" ht="11.25" customHeight="1" x14ac:dyDescent="0.4">
      <c r="A26" s="488">
        <v>12</v>
      </c>
      <c r="B26" s="501" t="s">
        <v>194</v>
      </c>
      <c r="C26" s="467" t="s">
        <v>163</v>
      </c>
      <c r="D26" s="468"/>
      <c r="E26" s="502"/>
    </row>
    <row r="27" spans="1:5" ht="11.25" customHeight="1" x14ac:dyDescent="0.4">
      <c r="A27" s="488"/>
      <c r="B27" s="495"/>
      <c r="C27" s="469"/>
      <c r="D27" s="470"/>
      <c r="E27" s="500"/>
    </row>
    <row r="28" spans="1:5" ht="11.25" customHeight="1" x14ac:dyDescent="0.4">
      <c r="A28" s="494">
        <v>13</v>
      </c>
      <c r="B28" s="511" t="s">
        <v>195</v>
      </c>
      <c r="C28" s="467" t="s">
        <v>68</v>
      </c>
      <c r="D28" s="468"/>
      <c r="E28" s="502"/>
    </row>
    <row r="29" spans="1:5" ht="11.25" customHeight="1" x14ac:dyDescent="0.4">
      <c r="A29" s="488"/>
      <c r="B29" s="512"/>
      <c r="C29" s="469"/>
      <c r="D29" s="470"/>
      <c r="E29" s="500"/>
    </row>
    <row r="30" spans="1:5" ht="11.25" customHeight="1" x14ac:dyDescent="0.4">
      <c r="A30" s="488">
        <v>14</v>
      </c>
      <c r="B30" s="511" t="s">
        <v>195</v>
      </c>
      <c r="C30" s="467" t="s">
        <v>69</v>
      </c>
      <c r="D30" s="468"/>
      <c r="E30" s="502"/>
    </row>
    <row r="31" spans="1:5" ht="11.25" customHeight="1" x14ac:dyDescent="0.4">
      <c r="A31" s="488"/>
      <c r="B31" s="512"/>
      <c r="C31" s="469"/>
      <c r="D31" s="470"/>
      <c r="E31" s="500"/>
    </row>
    <row r="32" spans="1:5" ht="11.25" customHeight="1" x14ac:dyDescent="0.4">
      <c r="A32" s="494">
        <v>15</v>
      </c>
      <c r="B32" s="511" t="s">
        <v>195</v>
      </c>
      <c r="C32" s="501" t="s">
        <v>70</v>
      </c>
      <c r="D32" s="513"/>
      <c r="E32" s="514"/>
    </row>
    <row r="33" spans="1:5" ht="11.25" customHeight="1" x14ac:dyDescent="0.4">
      <c r="A33" s="488"/>
      <c r="B33" s="512"/>
      <c r="C33" s="496"/>
      <c r="D33" s="515"/>
      <c r="E33" s="516"/>
    </row>
    <row r="34" spans="1:5" ht="11.25" customHeight="1" x14ac:dyDescent="0.4">
      <c r="A34" s="488">
        <v>16</v>
      </c>
      <c r="B34" s="511" t="s">
        <v>196</v>
      </c>
      <c r="C34" s="467" t="s">
        <v>68</v>
      </c>
      <c r="D34" s="468"/>
      <c r="E34" s="502"/>
    </row>
    <row r="35" spans="1:5" ht="11.25" customHeight="1" x14ac:dyDescent="0.4">
      <c r="A35" s="488"/>
      <c r="B35" s="512"/>
      <c r="C35" s="469"/>
      <c r="D35" s="470"/>
      <c r="E35" s="500"/>
    </row>
    <row r="36" spans="1:5" ht="11.25" customHeight="1" x14ac:dyDescent="0.4">
      <c r="A36" s="494">
        <v>17</v>
      </c>
      <c r="B36" s="511" t="s">
        <v>196</v>
      </c>
      <c r="C36" s="467" t="s">
        <v>69</v>
      </c>
      <c r="D36" s="468"/>
      <c r="E36" s="502"/>
    </row>
    <row r="37" spans="1:5" ht="11.25" customHeight="1" x14ac:dyDescent="0.4">
      <c r="A37" s="488"/>
      <c r="B37" s="512"/>
      <c r="C37" s="469"/>
      <c r="D37" s="470"/>
      <c r="E37" s="500"/>
    </row>
    <row r="38" spans="1:5" ht="11.25" customHeight="1" x14ac:dyDescent="0.4">
      <c r="A38" s="488">
        <v>18</v>
      </c>
      <c r="B38" s="511" t="s">
        <v>388</v>
      </c>
      <c r="C38" s="467" t="s">
        <v>393</v>
      </c>
      <c r="D38" s="468"/>
      <c r="E38" s="502"/>
    </row>
    <row r="39" spans="1:5" ht="11.25" customHeight="1" x14ac:dyDescent="0.4">
      <c r="A39" s="488"/>
      <c r="B39" s="512"/>
      <c r="C39" s="469"/>
      <c r="D39" s="470"/>
      <c r="E39" s="500"/>
    </row>
    <row r="40" spans="1:5" ht="11.25" customHeight="1" x14ac:dyDescent="0.4">
      <c r="A40" s="488">
        <v>19</v>
      </c>
      <c r="B40" s="511" t="s">
        <v>392</v>
      </c>
      <c r="C40" s="467" t="s">
        <v>394</v>
      </c>
      <c r="D40" s="468"/>
      <c r="E40" s="502"/>
    </row>
    <row r="41" spans="1:5" ht="11.25" customHeight="1" x14ac:dyDescent="0.4">
      <c r="A41" s="488"/>
      <c r="B41" s="512"/>
      <c r="C41" s="469"/>
      <c r="D41" s="470"/>
      <c r="E41" s="500"/>
    </row>
    <row r="42" spans="1:5" ht="11.25" customHeight="1" x14ac:dyDescent="0.4">
      <c r="A42" s="488">
        <v>20</v>
      </c>
      <c r="B42" s="511" t="s">
        <v>391</v>
      </c>
      <c r="C42" s="467" t="s">
        <v>395</v>
      </c>
      <c r="D42" s="468"/>
      <c r="E42" s="502"/>
    </row>
    <row r="43" spans="1:5" ht="11.25" customHeight="1" x14ac:dyDescent="0.4">
      <c r="A43" s="488"/>
      <c r="B43" s="512"/>
      <c r="C43" s="469"/>
      <c r="D43" s="470"/>
      <c r="E43" s="500"/>
    </row>
    <row r="44" spans="1:5" ht="11.25" customHeight="1" x14ac:dyDescent="0.4">
      <c r="A44" s="488">
        <v>21</v>
      </c>
      <c r="B44" s="511" t="s">
        <v>391</v>
      </c>
      <c r="C44" s="467" t="s">
        <v>395</v>
      </c>
      <c r="D44" s="468"/>
      <c r="E44" s="502"/>
    </row>
    <row r="45" spans="1:5" ht="11.25" customHeight="1" x14ac:dyDescent="0.4">
      <c r="A45" s="488"/>
      <c r="B45" s="512"/>
      <c r="C45" s="469"/>
      <c r="D45" s="470"/>
      <c r="E45" s="500"/>
    </row>
    <row r="46" spans="1:5" ht="11.25" customHeight="1" x14ac:dyDescent="0.4">
      <c r="A46" s="488">
        <v>22</v>
      </c>
      <c r="B46" s="511" t="s">
        <v>389</v>
      </c>
      <c r="C46" s="467" t="s">
        <v>396</v>
      </c>
      <c r="D46" s="468"/>
      <c r="E46" s="502"/>
    </row>
    <row r="47" spans="1:5" ht="11.25" customHeight="1" x14ac:dyDescent="0.4">
      <c r="A47" s="488"/>
      <c r="B47" s="512"/>
      <c r="C47" s="469"/>
      <c r="D47" s="470"/>
      <c r="E47" s="500"/>
    </row>
    <row r="48" spans="1:5" ht="11.25" customHeight="1" x14ac:dyDescent="0.4">
      <c r="A48" s="488">
        <v>23</v>
      </c>
      <c r="B48" s="511" t="s">
        <v>390</v>
      </c>
      <c r="C48" s="467" t="s">
        <v>396</v>
      </c>
      <c r="D48" s="468"/>
      <c r="E48" s="502"/>
    </row>
    <row r="49" spans="1:5" ht="11.25" customHeight="1" x14ac:dyDescent="0.4">
      <c r="A49" s="488"/>
      <c r="B49" s="512"/>
      <c r="C49" s="469"/>
      <c r="D49" s="470"/>
      <c r="E49" s="500"/>
    </row>
  </sheetData>
  <mergeCells count="73">
    <mergeCell ref="A48:A49"/>
    <mergeCell ref="B38:B39"/>
    <mergeCell ref="C38:E39"/>
    <mergeCell ref="B40:B41"/>
    <mergeCell ref="C40:E41"/>
    <mergeCell ref="B42:B43"/>
    <mergeCell ref="C42:E43"/>
    <mergeCell ref="B44:B45"/>
    <mergeCell ref="C44:E45"/>
    <mergeCell ref="B46:B47"/>
    <mergeCell ref="C46:E47"/>
    <mergeCell ref="B48:B49"/>
    <mergeCell ref="C48:E49"/>
    <mergeCell ref="A38:A39"/>
    <mergeCell ref="A40:A41"/>
    <mergeCell ref="A42:A43"/>
    <mergeCell ref="A44:A45"/>
    <mergeCell ref="A46:A47"/>
    <mergeCell ref="A36:A37"/>
    <mergeCell ref="B34:B35"/>
    <mergeCell ref="C34:E35"/>
    <mergeCell ref="B36:B37"/>
    <mergeCell ref="C36:E37"/>
    <mergeCell ref="A32:A33"/>
    <mergeCell ref="B30:B31"/>
    <mergeCell ref="C30:E31"/>
    <mergeCell ref="A34:A35"/>
    <mergeCell ref="B32:B33"/>
    <mergeCell ref="C32:E33"/>
    <mergeCell ref="A30:A31"/>
    <mergeCell ref="B28:B29"/>
    <mergeCell ref="C28:E29"/>
    <mergeCell ref="A26:A27"/>
    <mergeCell ref="B24:B25"/>
    <mergeCell ref="C24:E25"/>
    <mergeCell ref="A28:A29"/>
    <mergeCell ref="B26:B27"/>
    <mergeCell ref="C26:E27"/>
    <mergeCell ref="A20:A21"/>
    <mergeCell ref="B18:B19"/>
    <mergeCell ref="C18:E19"/>
    <mergeCell ref="A24:A25"/>
    <mergeCell ref="B20:B21"/>
    <mergeCell ref="C20:E21"/>
    <mergeCell ref="A22:A23"/>
    <mergeCell ref="B22:B23"/>
    <mergeCell ref="C22:E23"/>
    <mergeCell ref="A16:A17"/>
    <mergeCell ref="B14:B15"/>
    <mergeCell ref="C14:E15"/>
    <mergeCell ref="A18:A19"/>
    <mergeCell ref="B16:B17"/>
    <mergeCell ref="C16:E17"/>
    <mergeCell ref="A12:A13"/>
    <mergeCell ref="B10:B11"/>
    <mergeCell ref="C10:E11"/>
    <mergeCell ref="A14:A15"/>
    <mergeCell ref="B12:B13"/>
    <mergeCell ref="C12:E13"/>
    <mergeCell ref="A1:E1"/>
    <mergeCell ref="A4:A5"/>
    <mergeCell ref="B4:B5"/>
    <mergeCell ref="C4:E5"/>
    <mergeCell ref="A10:A11"/>
    <mergeCell ref="B8:B9"/>
    <mergeCell ref="C8:E9"/>
    <mergeCell ref="A8:A9"/>
    <mergeCell ref="A6:A7"/>
    <mergeCell ref="B6:B7"/>
    <mergeCell ref="C6:E7"/>
    <mergeCell ref="A2:A3"/>
    <mergeCell ref="B2:B3"/>
    <mergeCell ref="C2:E3"/>
  </mergeCells>
  <phoneticPr fontId="6" type="noConversion"/>
  <printOptions horizontalCentered="1"/>
  <pageMargins left="0.70866141732283472" right="0.70866141732283472" top="0.71" bottom="0.74803149606299213" header="0.31496062992125984" footer="0.31496062992125984"/>
  <pageSetup paperSize="9" scale="121" orientation="portrait" r:id="rId1"/>
  <rowBreaks count="1" manualBreakCount="1">
    <brk id="49" max="4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12</vt:i4>
      </vt:variant>
      <vt:variant>
        <vt:lpstr>이름이 지정된 범위</vt:lpstr>
      </vt:variant>
      <vt:variant>
        <vt:i4>12</vt:i4>
      </vt:variant>
    </vt:vector>
  </HeadingPairs>
  <TitlesOfParts>
    <vt:vector size="24" baseType="lpstr">
      <vt:lpstr>심사결과요약서</vt:lpstr>
      <vt:lpstr>2.원가계산서 (결과)</vt:lpstr>
      <vt:lpstr>1.산출근거</vt:lpstr>
      <vt:lpstr>2.원가계산서 (요청)</vt:lpstr>
      <vt:lpstr>3. 2022년 6월 중소제조업 직종별 임금조사 반영</vt:lpstr>
      <vt:lpstr>원가계산서 (17명) (지방자치단체)</vt:lpstr>
      <vt:lpstr>4. 당직 근무시간 (23명)4교대</vt:lpstr>
      <vt:lpstr>5. 시설 근무패턴</vt:lpstr>
      <vt:lpstr>6. 경비 근무패턴</vt:lpstr>
      <vt:lpstr>7. 청소 근무패턴</vt:lpstr>
      <vt:lpstr>8. 청소근무기준</vt:lpstr>
      <vt:lpstr>9. 업무분장</vt:lpstr>
      <vt:lpstr>'1.산출근거'!Print_Area</vt:lpstr>
      <vt:lpstr>'2.원가계산서 (결과)'!Print_Area</vt:lpstr>
      <vt:lpstr>'2.원가계산서 (요청)'!Print_Area</vt:lpstr>
      <vt:lpstr>'3. 2022년 6월 중소제조업 직종별 임금조사 반영'!Print_Area</vt:lpstr>
      <vt:lpstr>'4. 당직 근무시간 (23명)4교대'!Print_Area</vt:lpstr>
      <vt:lpstr>'5. 시설 근무패턴'!Print_Area</vt:lpstr>
      <vt:lpstr>'6. 경비 근무패턴'!Print_Area</vt:lpstr>
      <vt:lpstr>'7. 청소 근무패턴'!Print_Area</vt:lpstr>
      <vt:lpstr>'8. 청소근무기준'!Print_Area</vt:lpstr>
      <vt:lpstr>'9. 업무분장'!Print_Area</vt:lpstr>
      <vt:lpstr>심사결과요약서!Print_Area</vt:lpstr>
      <vt:lpstr>'원가계산서 (17명) (지방자치단체)'!Print_Area</vt:lpstr>
    </vt:vector>
  </TitlesOfParts>
  <Company>ALL USER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END USER</dc:creator>
  <cp:lastModifiedBy>김신년</cp:lastModifiedBy>
  <cp:lastPrinted>2022-11-07T11:57:53Z</cp:lastPrinted>
  <dcterms:created xsi:type="dcterms:W3CDTF">2014-11-20T00:55:00Z</dcterms:created>
  <dcterms:modified xsi:type="dcterms:W3CDTF">2022-12-01T10:24:32Z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Fasoo_Trace_ID">
    <vt:lpwstr>eyJub2RlMSI6eyJkc2QiOiIwMTAwMDAwMDAwMDAyMTIyIiwibG9nVGltZSI6IjIwMjItMTEtMThUMDU6MTM6MzBaIiwicElEIjoiMiIsInRyYWNlSWQiOiIxOEU3QTZFMUIzQUI3QjQ2QTc0Qzc5MjQ4RTk4MTIzQiIsInVzZXJDb2RlIjoidGluYzk4In0sIm5vZGUyIjp7ImRzZCI6IjAxMDAwMDAwMDAwMDIxMjIiLCJsb2dUaW1lIjoiMjA</vt:lpwstr>
  </property>
  <property fmtid="{D5CDD505-2E9C-101B-9397-08002B2CF9AE}" pid="3" name="OpenDocument">
    <vt:lpwstr>False</vt:lpwstr>
  </property>
</Properties>
</file>